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mc:AlternateContent xmlns:mc="http://schemas.openxmlformats.org/markup-compatibility/2006">
    <mc:Choice Requires="x15">
      <x15ac:absPath xmlns:x15ac="http://schemas.microsoft.com/office/spreadsheetml/2010/11/ac" url="N:\Brian\MHD\Ohio 2015 LIHTC Applications\3. Sherman Thompson Towers\Draft\1 2015 AHFA\"/>
    </mc:Choice>
  </mc:AlternateContent>
  <bookViews>
    <workbookView xWindow="-12" yWindow="6972" windowWidth="19440" windowHeight="7032" tabRatio="829" firstSheet="2" activeTab="5"/>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AG68" i="6" l="1"/>
  <c r="AF68" i="6"/>
  <c r="G68" i="6"/>
  <c r="H68" i="6" s="1"/>
  <c r="I68" i="6" s="1"/>
  <c r="J68" i="6" s="1"/>
  <c r="K68" i="6" s="1"/>
  <c r="L68" i="6" s="1"/>
  <c r="M68" i="6" s="1"/>
  <c r="N68" i="6" s="1"/>
  <c r="O68" i="6" s="1"/>
  <c r="P68" i="6" s="1"/>
  <c r="Q68" i="6" s="1"/>
  <c r="R68" i="6" s="1"/>
  <c r="S68" i="6" s="1"/>
  <c r="T68" i="6" s="1"/>
  <c r="U68" i="6" s="1"/>
  <c r="V68" i="6" s="1"/>
  <c r="W68" i="6" s="1"/>
  <c r="X68" i="6" s="1"/>
  <c r="Y68" i="6" s="1"/>
  <c r="Z68" i="6" s="1"/>
  <c r="AA68" i="6" s="1"/>
  <c r="AB68" i="6" s="1"/>
  <c r="AC68" i="6" s="1"/>
  <c r="AD68" i="6" s="1"/>
  <c r="AE68" i="6" s="1"/>
  <c r="F68" i="6"/>
  <c r="E68" i="6"/>
  <c r="D68" i="6"/>
  <c r="B5" i="38" l="1"/>
  <c r="E60" i="8"/>
  <c r="E55" i="8"/>
  <c r="E84" i="7"/>
  <c r="I304" i="4"/>
  <c r="I275" i="4" l="1"/>
  <c r="E279" i="4"/>
  <c r="E275" i="4"/>
  <c r="E286" i="4"/>
  <c r="I271" i="4"/>
  <c r="E271" i="4"/>
  <c r="G202" i="4"/>
  <c r="E80" i="35" l="1"/>
  <c r="G380" i="4" l="1"/>
  <c r="G379" i="4"/>
  <c r="G378" i="4"/>
  <c r="G376" i="4"/>
  <c r="G375" i="4"/>
  <c r="G374" i="4"/>
  <c r="G373" i="4"/>
  <c r="G370" i="4"/>
  <c r="G369" i="4"/>
  <c r="G368" i="4"/>
  <c r="G367" i="4"/>
  <c r="G366" i="4"/>
  <c r="G365" i="4"/>
  <c r="G364" i="4"/>
  <c r="G362" i="4"/>
  <c r="G361" i="4"/>
  <c r="G360" i="4"/>
  <c r="G359" i="4"/>
  <c r="G358" i="4"/>
  <c r="G357" i="4"/>
  <c r="G356" i="4"/>
  <c r="G355" i="4"/>
  <c r="G352" i="4"/>
  <c r="G351" i="4"/>
  <c r="G349" i="4"/>
  <c r="G348" i="4"/>
  <c r="G347" i="4"/>
  <c r="G345" i="4"/>
  <c r="G344" i="4"/>
  <c r="G343" i="4"/>
  <c r="G341" i="4"/>
  <c r="G339" i="4"/>
  <c r="G337" i="4"/>
  <c r="G336" i="4"/>
  <c r="G334" i="4"/>
  <c r="G333" i="4"/>
  <c r="G332" i="4"/>
  <c r="G331" i="4"/>
  <c r="G330" i="4"/>
  <c r="G328" i="4"/>
  <c r="G327" i="4"/>
  <c r="G325" i="4"/>
  <c r="G324" i="4"/>
  <c r="G323" i="4"/>
  <c r="G322" i="4"/>
  <c r="K360" i="4"/>
  <c r="K356" i="4"/>
  <c r="K355" i="4"/>
  <c r="G200" i="4"/>
  <c r="E322" i="4"/>
  <c r="E324" i="4"/>
  <c r="G258" i="4"/>
  <c r="I274" i="4"/>
  <c r="I286" i="4"/>
  <c r="I285" i="4"/>
  <c r="I284" i="4"/>
  <c r="I282" i="4"/>
  <c r="I279" i="4"/>
  <c r="I298" i="4"/>
  <c r="I299" i="4"/>
  <c r="I290" i="4"/>
  <c r="I272" i="4"/>
  <c r="G198" i="4"/>
  <c r="I266" i="4"/>
  <c r="I263" i="4"/>
  <c r="I264" i="4"/>
  <c r="I265" i="4"/>
  <c r="I267" i="4"/>
  <c r="I262" i="4"/>
  <c r="I260" i="4"/>
  <c r="I261" i="4"/>
  <c r="E267" i="4" l="1"/>
  <c r="H197" i="4"/>
  <c r="J11" i="4" l="1"/>
  <c r="J12" i="4"/>
  <c r="J13" i="4"/>
  <c r="J14" i="4"/>
  <c r="J10" i="4"/>
  <c r="L10" i="4"/>
  <c r="L11" i="4"/>
  <c r="L12" i="4"/>
  <c r="L13" i="4"/>
  <c r="E454" i="3"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Q49" i="9"/>
  <c r="Q51" i="9"/>
  <c r="Q53" i="9"/>
  <c r="K16" i="4"/>
  <c r="K17" i="4"/>
  <c r="L17" i="4" s="1"/>
  <c r="K18" i="4"/>
  <c r="K19" i="4"/>
  <c r="L19" i="4" s="1"/>
  <c r="K20" i="4"/>
  <c r="K21" i="4"/>
  <c r="L21" i="4" s="1"/>
  <c r="K22" i="4"/>
  <c r="K23" i="4"/>
  <c r="L23" i="4" s="1"/>
  <c r="K24" i="4"/>
  <c r="K25" i="4"/>
  <c r="L25" i="4" s="1"/>
  <c r="K26" i="4"/>
  <c r="K27" i="4"/>
  <c r="L27" i="4" s="1"/>
  <c r="Q65" i="9"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D203" i="11"/>
  <c r="D204" i="1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E162" i="11" s="1"/>
  <c r="D161" i="11"/>
  <c r="D160" i="11"/>
  <c r="D159" i="11"/>
  <c r="D158" i="11"/>
  <c r="D156" i="11"/>
  <c r="D155" i="11"/>
  <c r="D154" i="11"/>
  <c r="E154" i="11" s="1"/>
  <c r="D153" i="11"/>
  <c r="D152" i="11"/>
  <c r="D151" i="11"/>
  <c r="D150" i="11"/>
  <c r="D149" i="11"/>
  <c r="D147" i="11"/>
  <c r="D146" i="11"/>
  <c r="D145" i="11"/>
  <c r="D144" i="11"/>
  <c r="D143" i="11"/>
  <c r="D142" i="11"/>
  <c r="D141" i="11"/>
  <c r="D140" i="11"/>
  <c r="D139" i="11"/>
  <c r="D138" i="11"/>
  <c r="D137" i="11"/>
  <c r="D136" i="11"/>
  <c r="D135" i="11"/>
  <c r="D133" i="11"/>
  <c r="D132" i="11"/>
  <c r="D106" i="33" s="1"/>
  <c r="D131" i="11"/>
  <c r="E131" i="11" s="1"/>
  <c r="D130" i="11"/>
  <c r="E130" i="11" s="1"/>
  <c r="D128" i="11"/>
  <c r="D127" i="11"/>
  <c r="D126" i="11"/>
  <c r="E126" i="11" s="1"/>
  <c r="D125" i="11"/>
  <c r="D124" i="11"/>
  <c r="D123" i="11"/>
  <c r="E123" i="11" s="1"/>
  <c r="D122" i="11"/>
  <c r="D121" i="11"/>
  <c r="D119" i="11"/>
  <c r="D118" i="11"/>
  <c r="D116" i="11"/>
  <c r="E116" i="11" s="1"/>
  <c r="D117" i="11"/>
  <c r="D106" i="11"/>
  <c r="D105" i="11"/>
  <c r="E105" i="11" s="1"/>
  <c r="D104" i="11"/>
  <c r="D103" i="11"/>
  <c r="D102" i="11"/>
  <c r="E102" i="11" s="1"/>
  <c r="D101" i="11"/>
  <c r="D100" i="11"/>
  <c r="D99" i="11"/>
  <c r="D98" i="11"/>
  <c r="D97" i="11"/>
  <c r="E97" i="11" s="1"/>
  <c r="D89" i="11"/>
  <c r="D88" i="11"/>
  <c r="D87" i="11"/>
  <c r="D86" i="11"/>
  <c r="D85" i="11"/>
  <c r="E85" i="11" s="1"/>
  <c r="D84" i="11"/>
  <c r="D83" i="11"/>
  <c r="D62" i="11"/>
  <c r="E62" i="11" s="1"/>
  <c r="D60" i="11"/>
  <c r="E60" i="11" s="1"/>
  <c r="D61" i="11"/>
  <c r="D59" i="11"/>
  <c r="E59" i="11" s="1"/>
  <c r="D58" i="11"/>
  <c r="D57" i="11"/>
  <c r="D56" i="11"/>
  <c r="D55" i="11"/>
  <c r="D54" i="11"/>
  <c r="D53" i="11"/>
  <c r="D52" i="11"/>
  <c r="D51" i="11"/>
  <c r="D50" i="11"/>
  <c r="D49" i="11"/>
  <c r="D48" i="11"/>
  <c r="D47" i="11"/>
  <c r="D46" i="11"/>
  <c r="D45" i="11"/>
  <c r="D44" i="11"/>
  <c r="D43" i="11"/>
  <c r="D42" i="11"/>
  <c r="D41" i="11"/>
  <c r="D40" i="11"/>
  <c r="D39" i="11"/>
  <c r="D38" i="11"/>
  <c r="D37" i="11"/>
  <c r="D36" i="11"/>
  <c r="E36" i="11" s="1"/>
  <c r="D35" i="11"/>
  <c r="D34" i="11"/>
  <c r="D33" i="11"/>
  <c r="D32" i="11"/>
  <c r="D31" i="11"/>
  <c r="D30" i="11"/>
  <c r="D29" i="11"/>
  <c r="D28" i="11"/>
  <c r="E28" i="11" s="1"/>
  <c r="D27" i="11"/>
  <c r="D26" i="11"/>
  <c r="D25" i="11"/>
  <c r="D24" i="11"/>
  <c r="D23" i="11"/>
  <c r="D22" i="11"/>
  <c r="D21" i="11"/>
  <c r="D20" i="11"/>
  <c r="D19" i="11"/>
  <c r="D18" i="11"/>
  <c r="E18" i="11" s="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E169" i="33" s="1"/>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O34" i="6" s="1"/>
  <c r="P34" i="6" s="1"/>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C173" i="11"/>
  <c r="E173" i="11" s="1"/>
  <c r="C174" i="11"/>
  <c r="C167" i="11"/>
  <c r="C168" i="11"/>
  <c r="C169" i="11"/>
  <c r="C170" i="11"/>
  <c r="C158" i="11"/>
  <c r="E158" i="11" s="1"/>
  <c r="C159" i="11"/>
  <c r="C160" i="11"/>
  <c r="C161" i="11"/>
  <c r="E161" i="11" s="1"/>
  <c r="C162" i="11"/>
  <c r="C163" i="11"/>
  <c r="C164" i="11"/>
  <c r="C165" i="11"/>
  <c r="C149" i="11"/>
  <c r="E149" i="11" s="1"/>
  <c r="C151" i="11"/>
  <c r="C152" i="11"/>
  <c r="C153" i="11"/>
  <c r="C154" i="11"/>
  <c r="C155" i="11"/>
  <c r="C156" i="11"/>
  <c r="C135" i="11"/>
  <c r="C136" i="11"/>
  <c r="C137" i="11"/>
  <c r="C138" i="11"/>
  <c r="C139" i="11"/>
  <c r="C140" i="11"/>
  <c r="C141" i="11"/>
  <c r="C142" i="11"/>
  <c r="C143" i="11"/>
  <c r="C145" i="11"/>
  <c r="C146" i="11"/>
  <c r="C147" i="11"/>
  <c r="E147" i="11" s="1"/>
  <c r="C130" i="11"/>
  <c r="C131" i="11"/>
  <c r="C132" i="11"/>
  <c r="C133" i="11"/>
  <c r="C121" i="11"/>
  <c r="C122" i="11"/>
  <c r="C123" i="11"/>
  <c r="C124" i="11"/>
  <c r="C125" i="11"/>
  <c r="C126" i="11"/>
  <c r="C127" i="11"/>
  <c r="E127" i="11" s="1"/>
  <c r="C128" i="11"/>
  <c r="C116" i="11"/>
  <c r="C117" i="11"/>
  <c r="E117" i="11" s="1"/>
  <c r="C118" i="11"/>
  <c r="C119" i="11"/>
  <c r="E210" i="33"/>
  <c r="E209" i="33"/>
  <c r="D408" i="3"/>
  <c r="F146" i="33"/>
  <c r="E144" i="33"/>
  <c r="E146" i="33" s="1"/>
  <c r="E140" i="33"/>
  <c r="F135" i="33"/>
  <c r="E135" i="33"/>
  <c r="D341" i="4"/>
  <c r="D338" i="4"/>
  <c r="G338" i="4" s="1"/>
  <c r="D345" i="4"/>
  <c r="D346" i="4"/>
  <c r="G346" i="4" s="1"/>
  <c r="D347" i="4"/>
  <c r="D348" i="4"/>
  <c r="D350" i="4"/>
  <c r="G350" i="4" s="1"/>
  <c r="E133" i="33"/>
  <c r="D351" i="4"/>
  <c r="E132" i="33"/>
  <c r="D352" i="4"/>
  <c r="E131" i="33"/>
  <c r="G129" i="33"/>
  <c r="H129" i="33" s="1"/>
  <c r="E128" i="33"/>
  <c r="F128" i="33"/>
  <c r="G119" i="33"/>
  <c r="G122" i="33" s="1"/>
  <c r="F119" i="33"/>
  <c r="H119" i="33" s="1"/>
  <c r="D99" i="33"/>
  <c r="F99" i="33" s="1"/>
  <c r="D85" i="33"/>
  <c r="D84" i="33"/>
  <c r="D95" i="33" s="1"/>
  <c r="D83" i="33"/>
  <c r="D82" i="33"/>
  <c r="D93" i="33" s="1"/>
  <c r="D81" i="33"/>
  <c r="D80" i="33"/>
  <c r="E91" i="33" s="1"/>
  <c r="D79" i="33"/>
  <c r="D78" i="33"/>
  <c r="F75" i="33"/>
  <c r="H85" i="33" s="1"/>
  <c r="G227" i="4"/>
  <c r="E70" i="33" s="1"/>
  <c r="B47" i="33"/>
  <c r="D6" i="33"/>
  <c r="F211" i="33"/>
  <c r="G210" i="33"/>
  <c r="G178" i="33"/>
  <c r="E168" i="33"/>
  <c r="H165" i="33"/>
  <c r="G165" i="33"/>
  <c r="F165" i="33"/>
  <c r="L153" i="33"/>
  <c r="H121" i="33"/>
  <c r="N116" i="33"/>
  <c r="E99" i="33"/>
  <c r="J97" i="33"/>
  <c r="I97" i="33"/>
  <c r="G97" i="33"/>
  <c r="F97" i="33"/>
  <c r="D89"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O81" i="9"/>
  <c r="O80" i="9"/>
  <c r="O79" i="9"/>
  <c r="O78"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s="1"/>
  <c r="H224" i="4"/>
  <c r="J86" i="9" s="1"/>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9" i="9"/>
  <c r="P61" i="9"/>
  <c r="P63" i="9"/>
  <c r="P67" i="9"/>
  <c r="F32" i="1"/>
  <c r="F30" i="1"/>
  <c r="F31" i="1"/>
  <c r="FM488" i="3"/>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E103" i="11" s="1"/>
  <c r="C104" i="11"/>
  <c r="E104" i="11" s="1"/>
  <c r="C105" i="11"/>
  <c r="C106" i="11"/>
  <c r="C97" i="1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D127" i="6" s="1"/>
  <c r="C14" i="6"/>
  <c r="C13" i="6"/>
  <c r="D17" i="6"/>
  <c r="D129" i="6" s="1"/>
  <c r="C10" i="6"/>
  <c r="C123" i="6" s="1"/>
  <c r="C9" i="6"/>
  <c r="C122" i="6" s="1"/>
  <c r="B217" i="3"/>
  <c r="BT488" i="3"/>
  <c r="C62" i="11"/>
  <c r="C61" i="11"/>
  <c r="C76" i="11" s="1"/>
  <c r="C60" i="11"/>
  <c r="C59" i="11"/>
  <c r="C58" i="11"/>
  <c r="E58" i="11"/>
  <c r="C57" i="11"/>
  <c r="E57" i="11" s="1"/>
  <c r="C56" i="11"/>
  <c r="E56" i="11" s="1"/>
  <c r="C55" i="11"/>
  <c r="F55" i="11" s="1"/>
  <c r="C54" i="11"/>
  <c r="E54" i="11"/>
  <c r="C53" i="11"/>
  <c r="C52" i="11"/>
  <c r="C51" i="11"/>
  <c r="C50" i="11"/>
  <c r="C49" i="11"/>
  <c r="C48" i="11"/>
  <c r="E48" i="11"/>
  <c r="C47" i="11"/>
  <c r="C46" i="11"/>
  <c r="E46" i="11"/>
  <c r="C45" i="11"/>
  <c r="E45" i="11" s="1"/>
  <c r="C44" i="11"/>
  <c r="E44" i="11" s="1"/>
  <c r="C43" i="11"/>
  <c r="C42" i="11"/>
  <c r="E42" i="11"/>
  <c r="C41" i="11"/>
  <c r="C40" i="11"/>
  <c r="C39" i="11"/>
  <c r="C38" i="11"/>
  <c r="E38" i="11"/>
  <c r="C37" i="11"/>
  <c r="E37" i="11" s="1"/>
  <c r="C36" i="11"/>
  <c r="C35" i="11"/>
  <c r="C34" i="11"/>
  <c r="E34" i="11" s="1"/>
  <c r="C33" i="11"/>
  <c r="C32" i="11"/>
  <c r="C31" i="11"/>
  <c r="C30" i="11"/>
  <c r="E30" i="11"/>
  <c r="C29" i="11"/>
  <c r="E29" i="11" s="1"/>
  <c r="C28" i="11"/>
  <c r="C27" i="11"/>
  <c r="E27" i="11" s="1"/>
  <c r="C26" i="11"/>
  <c r="E26" i="11" s="1"/>
  <c r="C25" i="11"/>
  <c r="C24" i="11"/>
  <c r="C23" i="11"/>
  <c r="E23" i="11" s="1"/>
  <c r="C22" i="11"/>
  <c r="C21" i="11"/>
  <c r="C20" i="11"/>
  <c r="C19" i="11"/>
  <c r="E19" i="11" s="1"/>
  <c r="C18" i="11"/>
  <c r="C17" i="11"/>
  <c r="C16" i="11"/>
  <c r="C15" i="11"/>
  <c r="C14" i="11"/>
  <c r="E14" i="11"/>
  <c r="C13" i="11"/>
  <c r="E13" i="11" s="1"/>
  <c r="C12" i="11"/>
  <c r="C11" i="11"/>
  <c r="C199" i="11"/>
  <c r="C200" i="11"/>
  <c r="E200" i="11" s="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G371" i="4" s="1"/>
  <c r="D362" i="4"/>
  <c r="D353" i="4"/>
  <c r="G353" i="4" s="1"/>
  <c r="D339" i="4"/>
  <c r="D334" i="4"/>
  <c r="D325" i="4"/>
  <c r="I320" i="4"/>
  <c r="J320" i="4"/>
  <c r="F320" i="4"/>
  <c r="E320" i="4"/>
  <c r="D375" i="4"/>
  <c r="D342" i="4"/>
  <c r="G342" i="4" s="1"/>
  <c r="D368" i="4"/>
  <c r="D364" i="4"/>
  <c r="D379" i="4"/>
  <c r="D367" i="4"/>
  <c r="D333" i="4"/>
  <c r="D332" i="4"/>
  <c r="D359" i="4"/>
  <c r="D357" i="4"/>
  <c r="D328" i="4"/>
  <c r="D323" i="4"/>
  <c r="D369" i="4"/>
  <c r="D365" i="4"/>
  <c r="D330" i="4"/>
  <c r="D355" i="4"/>
  <c r="D349" i="4"/>
  <c r="E167" i="11"/>
  <c r="D360" i="4"/>
  <c r="D329" i="4"/>
  <c r="G329" i="4" s="1"/>
  <c r="D366" i="4"/>
  <c r="D361" i="4"/>
  <c r="D331" i="4"/>
  <c r="D356" i="4"/>
  <c r="D327" i="4"/>
  <c r="D337" i="4"/>
  <c r="D322" i="4"/>
  <c r="D378" i="4"/>
  <c r="D373" i="4"/>
  <c r="D358" i="4"/>
  <c r="D344" i="4"/>
  <c r="D336" i="4"/>
  <c r="D324" i="4"/>
  <c r="P49" i="9"/>
  <c r="G181" i="4"/>
  <c r="H181" i="4"/>
  <c r="F191" i="4"/>
  <c r="I191" i="4"/>
  <c r="I181" i="4"/>
  <c r="E191" i="4"/>
  <c r="G204" i="4"/>
  <c r="C90" i="11" s="1"/>
  <c r="D181" i="4"/>
  <c r="D191" i="4"/>
  <c r="H191" i="4"/>
  <c r="G191" i="4"/>
  <c r="E181" i="4"/>
  <c r="F181" i="4"/>
  <c r="D343" i="4"/>
  <c r="E172" i="11"/>
  <c r="C213" i="11"/>
  <c r="E163"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C5" i="11"/>
  <c r="E18" i="5"/>
  <c r="E17" i="5"/>
  <c r="R6" i="6"/>
  <c r="Q46" i="6"/>
  <c r="Q44" i="6"/>
  <c r="Q41" i="6"/>
  <c r="Q40" i="6"/>
  <c r="D131" i="6"/>
  <c r="D130" i="6"/>
  <c r="C131" i="6"/>
  <c r="C130" i="6"/>
  <c r="A73" i="6"/>
  <c r="D73" i="6" s="1"/>
  <c r="E91" i="5"/>
  <c r="A111" i="7"/>
  <c r="A112" i="7"/>
  <c r="A113" i="7"/>
  <c r="A114" i="7"/>
  <c r="A115" i="7"/>
  <c r="A110" i="7"/>
  <c r="B105" i="7"/>
  <c r="E7" i="5"/>
  <c r="E5" i="5"/>
  <c r="B7" i="5"/>
  <c r="B5" i="5"/>
  <c r="C127" i="6"/>
  <c r="C126" i="6"/>
  <c r="B75" i="5"/>
  <c r="E15" i="5"/>
  <c r="E16" i="5"/>
  <c r="E19" i="5"/>
  <c r="E20" i="5"/>
  <c r="E21" i="5"/>
  <c r="E22" i="5"/>
  <c r="E23" i="5"/>
  <c r="E24" i="5"/>
  <c r="B26" i="5"/>
  <c r="C26" i="5"/>
  <c r="D26" i="5"/>
  <c r="E29" i="5"/>
  <c r="E38" i="5" s="1"/>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E283" i="4" s="1"/>
  <c r="I283" i="4" s="1"/>
  <c r="D84" i="5"/>
  <c r="E90" i="5"/>
  <c r="E92" i="5"/>
  <c r="E93" i="5"/>
  <c r="E94" i="5"/>
  <c r="E95" i="5"/>
  <c r="E96" i="5"/>
  <c r="B98" i="5"/>
  <c r="C98" i="5"/>
  <c r="D98" i="5"/>
  <c r="E101" i="5"/>
  <c r="E102"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s="1"/>
  <c r="B72" i="3"/>
  <c r="C424" i="3"/>
  <c r="AV488" i="3" s="1"/>
  <c r="D424" i="3"/>
  <c r="AW488" i="3" s="1"/>
  <c r="E424" i="3"/>
  <c r="AX488" i="3" s="1"/>
  <c r="F424" i="3"/>
  <c r="AY488" i="3" s="1"/>
  <c r="G424" i="3"/>
  <c r="AZ488" i="3" s="1"/>
  <c r="H424" i="3"/>
  <c r="BA488" i="3" s="1"/>
  <c r="D79" i="8"/>
  <c r="D96" i="8" s="1"/>
  <c r="D80" i="8"/>
  <c r="D97" i="8" s="1"/>
  <c r="D81" i="8"/>
  <c r="D82" i="8"/>
  <c r="D83" i="8"/>
  <c r="D84" i="8"/>
  <c r="B40" i="8"/>
  <c r="F60" i="8"/>
  <c r="G60" i="8"/>
  <c r="H60" i="8"/>
  <c r="D184" i="7"/>
  <c r="D160" i="20"/>
  <c r="H137" i="20"/>
  <c r="H138" i="20"/>
  <c r="G137" i="20"/>
  <c r="I137" i="20" s="1"/>
  <c r="I138" i="20" s="1"/>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s="1"/>
  <c r="F84" i="20"/>
  <c r="F91" i="20"/>
  <c r="E84" i="20"/>
  <c r="H84" i="20" s="1"/>
  <c r="H91" i="20" s="1"/>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D294" i="3"/>
  <c r="H292" i="3"/>
  <c r="D42" i="2"/>
  <c r="GF488" i="3" s="1"/>
  <c r="C17" i="2"/>
  <c r="E138" i="20"/>
  <c r="D138" i="20" s="1"/>
  <c r="I419" i="3"/>
  <c r="D125" i="6"/>
  <c r="G130" i="11"/>
  <c r="E137" i="11"/>
  <c r="E153" i="11"/>
  <c r="F100" i="11"/>
  <c r="E100" i="11"/>
  <c r="E145" i="11"/>
  <c r="E135" i="11"/>
  <c r="G54" i="11"/>
  <c r="E159" i="11"/>
  <c r="FK488" i="3"/>
  <c r="D374" i="4"/>
  <c r="E165" i="11" l="1"/>
  <c r="O77" i="9"/>
  <c r="G128" i="33"/>
  <c r="H128" i="33" s="1"/>
  <c r="E314" i="4"/>
  <c r="O82" i="9" s="1"/>
  <c r="C144" i="11"/>
  <c r="E144" i="11" s="1"/>
  <c r="G382" i="4"/>
  <c r="E105" i="5"/>
  <c r="F105" i="5" s="1"/>
  <c r="E98" i="5"/>
  <c r="H98" i="5" s="1"/>
  <c r="D107" i="5"/>
  <c r="B107" i="5"/>
  <c r="E88" i="11"/>
  <c r="E84" i="5"/>
  <c r="H84" i="5" s="1"/>
  <c r="E75" i="5"/>
  <c r="F75" i="5" s="1"/>
  <c r="C107" i="5"/>
  <c r="E26" i="5"/>
  <c r="H26" i="5" s="1"/>
  <c r="E86" i="11"/>
  <c r="E141" i="11"/>
  <c r="E138" i="11"/>
  <c r="E136" i="11"/>
  <c r="E156" i="11"/>
  <c r="E170" i="11"/>
  <c r="E101" i="11"/>
  <c r="E99" i="11"/>
  <c r="E132" i="11"/>
  <c r="E84" i="11"/>
  <c r="D24" i="20"/>
  <c r="I109" i="6"/>
  <c r="D25" i="20"/>
  <c r="D26" i="20"/>
  <c r="D23" i="20"/>
  <c r="E106" i="11"/>
  <c r="A71" i="6"/>
  <c r="A70" i="6"/>
  <c r="D67" i="6"/>
  <c r="AE67" i="6" s="1"/>
  <c r="E49" i="11"/>
  <c r="E47" i="11"/>
  <c r="E40" i="11"/>
  <c r="E32" i="11"/>
  <c r="E25" i="11"/>
  <c r="E21" i="11"/>
  <c r="E17" i="11"/>
  <c r="P65" i="9"/>
  <c r="P57" i="9"/>
  <c r="O32" i="6"/>
  <c r="P32" i="6" s="1"/>
  <c r="O28" i="6"/>
  <c r="P28" i="6" s="1"/>
  <c r="O24" i="6"/>
  <c r="P24" i="6" s="1"/>
  <c r="AD297" i="28"/>
  <c r="O20" i="6"/>
  <c r="P20" i="6" s="1"/>
  <c r="P53" i="9"/>
  <c r="D91" i="33"/>
  <c r="E133" i="11"/>
  <c r="E128" i="11"/>
  <c r="C110" i="33"/>
  <c r="D110" i="33"/>
  <c r="D111" i="33"/>
  <c r="E146" i="11"/>
  <c r="D105" i="33"/>
  <c r="E118" i="11"/>
  <c r="F122" i="33"/>
  <c r="D104" i="33"/>
  <c r="D124" i="6"/>
  <c r="S69" i="6"/>
  <c r="H87" i="9"/>
  <c r="C107" i="11"/>
  <c r="F107" i="11" s="1"/>
  <c r="D107" i="11"/>
  <c r="Y67" i="6"/>
  <c r="E89" i="11"/>
  <c r="D90" i="11"/>
  <c r="E87" i="11"/>
  <c r="H204" i="4"/>
  <c r="I204" i="4" s="1"/>
  <c r="H78" i="9"/>
  <c r="E90" i="11"/>
  <c r="E22" i="11"/>
  <c r="E50" i="11"/>
  <c r="E53" i="11"/>
  <c r="E52" i="11"/>
  <c r="E55" i="11"/>
  <c r="C75" i="11"/>
  <c r="F75" i="11" s="1"/>
  <c r="D75" i="11"/>
  <c r="E41" i="11"/>
  <c r="D74" i="11"/>
  <c r="C74" i="11"/>
  <c r="F74" i="11" s="1"/>
  <c r="E35" i="11"/>
  <c r="F33" i="11"/>
  <c r="E39" i="11"/>
  <c r="E16" i="11"/>
  <c r="E15" i="11"/>
  <c r="G150" i="4"/>
  <c r="H150" i="4" s="1"/>
  <c r="E24" i="11"/>
  <c r="C63" i="11"/>
  <c r="C64" i="11" s="1"/>
  <c r="D63" i="11"/>
  <c r="D64" i="11" s="1"/>
  <c r="E408" i="3"/>
  <c r="G41" i="11"/>
  <c r="O16" i="6"/>
  <c r="P51" i="9"/>
  <c r="E184" i="11"/>
  <c r="G43" i="11"/>
  <c r="G151" i="11"/>
  <c r="F56" i="11"/>
  <c r="F132" i="11"/>
  <c r="G105" i="11"/>
  <c r="F167" i="11"/>
  <c r="F31" i="11"/>
  <c r="F76" i="11"/>
  <c r="G20" i="11"/>
  <c r="F37" i="11"/>
  <c r="G138" i="11"/>
  <c r="F18" i="11"/>
  <c r="F105" i="11"/>
  <c r="H105" i="11" s="1"/>
  <c r="F168" i="11"/>
  <c r="F15" i="11"/>
  <c r="G100" i="11"/>
  <c r="H100" i="11" s="1"/>
  <c r="F133" i="11"/>
  <c r="F154" i="11"/>
  <c r="F162" i="11"/>
  <c r="G47" i="11"/>
  <c r="G56" i="11"/>
  <c r="H56" i="11" s="1"/>
  <c r="G38" i="11"/>
  <c r="E98" i="11"/>
  <c r="F126" i="11"/>
  <c r="G29" i="11"/>
  <c r="F135" i="11"/>
  <c r="G30" i="11"/>
  <c r="F22" i="11"/>
  <c r="G154" i="11"/>
  <c r="H154" i="11" s="1"/>
  <c r="G135" i="11"/>
  <c r="H135" i="11" s="1"/>
  <c r="G132" i="11"/>
  <c r="G165" i="11"/>
  <c r="E91" i="20"/>
  <c r="G138" i="20"/>
  <c r="E83" i="11"/>
  <c r="E119" i="11"/>
  <c r="E169" i="11"/>
  <c r="C73" i="11"/>
  <c r="F73" i="11" s="1"/>
  <c r="E11" i="11"/>
  <c r="E31" i="11"/>
  <c r="E33" i="11"/>
  <c r="E43" i="11"/>
  <c r="E51" i="11"/>
  <c r="E61" i="11"/>
  <c r="E174" i="11"/>
  <c r="E456" i="3"/>
  <c r="E455" i="3" s="1"/>
  <c r="BV488" i="3" s="1"/>
  <c r="G31" i="11"/>
  <c r="F97" i="11"/>
  <c r="G98" i="11"/>
  <c r="E151" i="11"/>
  <c r="G123" i="11"/>
  <c r="E196" i="11"/>
  <c r="F22" i="5"/>
  <c r="E12" i="11"/>
  <c r="E20" i="11"/>
  <c r="C104" i="33"/>
  <c r="D72" i="11"/>
  <c r="D76" i="11"/>
  <c r="H42" i="5"/>
  <c r="F31" i="7"/>
  <c r="F35" i="7" s="1"/>
  <c r="F42" i="7" s="1"/>
  <c r="F47" i="7" s="1"/>
  <c r="F52" i="7" s="1"/>
  <c r="FS488" i="3" s="1"/>
  <c r="E168" i="11"/>
  <c r="F145" i="11"/>
  <c r="G49" i="11"/>
  <c r="F62" i="11"/>
  <c r="F36" i="11"/>
  <c r="F159" i="11"/>
  <c r="F170" i="11"/>
  <c r="F71" i="5"/>
  <c r="G57" i="11"/>
  <c r="G18" i="11"/>
  <c r="G17" i="11"/>
  <c r="G14" i="11"/>
  <c r="G97" i="11"/>
  <c r="H97" i="11" s="1"/>
  <c r="G158" i="11"/>
  <c r="G99" i="11"/>
  <c r="F117" i="11"/>
  <c r="G103" i="11"/>
  <c r="G173" i="11"/>
  <c r="C72" i="11"/>
  <c r="F72" i="11" s="1"/>
  <c r="C68" i="9"/>
  <c r="Q79" i="9" s="1"/>
  <c r="H227" i="4"/>
  <c r="H122" i="33"/>
  <c r="F123" i="33" s="1"/>
  <c r="H210" i="33"/>
  <c r="O30" i="6"/>
  <c r="P30" i="6" s="1"/>
  <c r="O26" i="6"/>
  <c r="P26" i="6" s="1"/>
  <c r="O22" i="6"/>
  <c r="P22" i="6" s="1"/>
  <c r="O18" i="6"/>
  <c r="P18" i="6" s="1"/>
  <c r="H285" i="28"/>
  <c r="B298" i="28" s="1"/>
  <c r="J298" i="28" s="1"/>
  <c r="C285" i="28"/>
  <c r="B293" i="28" s="1"/>
  <c r="F293" i="28" s="1"/>
  <c r="Q80" i="9"/>
  <c r="P16" i="6"/>
  <c r="E193" i="11"/>
  <c r="E192" i="11"/>
  <c r="BU488" i="3"/>
  <c r="C204" i="11"/>
  <c r="E204" i="11" s="1"/>
  <c r="H34" i="5"/>
  <c r="AG67" i="6"/>
  <c r="AA69" i="6"/>
  <c r="V69" i="6"/>
  <c r="O23" i="6"/>
  <c r="P23" i="6" s="1"/>
  <c r="K67" i="6"/>
  <c r="K98" i="6" s="1"/>
  <c r="N69" i="6"/>
  <c r="AB69" i="6"/>
  <c r="A72" i="6"/>
  <c r="AF69" i="6"/>
  <c r="AA67" i="6"/>
  <c r="U69" i="6"/>
  <c r="O27" i="6"/>
  <c r="P27" i="6" s="1"/>
  <c r="H69" i="6"/>
  <c r="P69" i="6"/>
  <c r="AC69" i="6"/>
  <c r="O67" i="6"/>
  <c r="W69" i="6"/>
  <c r="AG69" i="6"/>
  <c r="L69" i="6"/>
  <c r="D96" i="6"/>
  <c r="D122" i="6"/>
  <c r="AE69" i="6"/>
  <c r="AE78" i="6" s="1"/>
  <c r="Z69" i="6"/>
  <c r="U67" i="6"/>
  <c r="O31" i="6"/>
  <c r="P31" i="6" s="1"/>
  <c r="F69" i="6"/>
  <c r="J35" i="6"/>
  <c r="M44" i="6" s="1"/>
  <c r="E211" i="33" s="1"/>
  <c r="H211" i="33" s="1"/>
  <c r="X69" i="6"/>
  <c r="AC67" i="6"/>
  <c r="O15" i="6"/>
  <c r="P15" i="6" s="1"/>
  <c r="W67" i="6"/>
  <c r="O19" i="6"/>
  <c r="P19" i="6" s="1"/>
  <c r="D98" i="6"/>
  <c r="D123" i="6"/>
  <c r="Y69" i="6"/>
  <c r="Y78" i="6" s="1"/>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H55" i="11" s="1"/>
  <c r="F45" i="11"/>
  <c r="F39" i="11"/>
  <c r="F146" i="11"/>
  <c r="F53" i="11"/>
  <c r="G28" i="11"/>
  <c r="F27" i="11"/>
  <c r="G21" i="11"/>
  <c r="G13" i="11"/>
  <c r="G62" i="11"/>
  <c r="F38" i="11"/>
  <c r="F34" i="11"/>
  <c r="F158" i="11"/>
  <c r="F98" i="11"/>
  <c r="F103" i="11"/>
  <c r="G150" i="11"/>
  <c r="G127" i="11"/>
  <c r="G117" i="11"/>
  <c r="F138" i="11"/>
  <c r="F99" i="11"/>
  <c r="F137" i="11"/>
  <c r="F16" i="11"/>
  <c r="G144" i="11"/>
  <c r="F173" i="11"/>
  <c r="G169" i="11"/>
  <c r="G170" i="11"/>
  <c r="G27" i="11"/>
  <c r="G16" i="11"/>
  <c r="F136" i="11"/>
  <c r="G60" i="11"/>
  <c r="F143" i="11"/>
  <c r="F19" i="11"/>
  <c r="G37" i="11"/>
  <c r="F13" i="11"/>
  <c r="G26" i="11"/>
  <c r="F118" i="11"/>
  <c r="F106" i="11"/>
  <c r="G149" i="11"/>
  <c r="F28" i="11"/>
  <c r="G40" i="11"/>
  <c r="G125" i="11"/>
  <c r="F156" i="11"/>
  <c r="F125" i="11"/>
  <c r="G102" i="11"/>
  <c r="G152" i="11"/>
  <c r="F54" i="11"/>
  <c r="H54" i="11" s="1"/>
  <c r="F165" i="11"/>
  <c r="G162" i="11"/>
  <c r="G147" i="11"/>
  <c r="G122" i="11"/>
  <c r="G51" i="11"/>
  <c r="G42" i="11"/>
  <c r="G52" i="11"/>
  <c r="F11" i="11"/>
  <c r="G11" i="11"/>
  <c r="G45" i="11"/>
  <c r="G44" i="11"/>
  <c r="F12" i="11"/>
  <c r="G23" i="11"/>
  <c r="G53" i="11"/>
  <c r="G22" i="11"/>
  <c r="F29" i="11"/>
  <c r="F17" i="11"/>
  <c r="F25" i="11"/>
  <c r="F41" i="11"/>
  <c r="G35" i="11"/>
  <c r="F20" i="11"/>
  <c r="G24" i="11"/>
  <c r="F49" i="11"/>
  <c r="F14" i="11"/>
  <c r="F30" i="11"/>
  <c r="F52" i="11"/>
  <c r="F44" i="11"/>
  <c r="G153" i="11"/>
  <c r="F104" i="11"/>
  <c r="G106" i="11"/>
  <c r="F46" i="11"/>
  <c r="G145" i="11"/>
  <c r="G133" i="11"/>
  <c r="G48" i="11"/>
  <c r="G137" i="11"/>
  <c r="F58" i="11"/>
  <c r="G116" i="11"/>
  <c r="F32" i="11"/>
  <c r="F51" i="11"/>
  <c r="F59" i="11"/>
  <c r="F152" i="11"/>
  <c r="F23" i="11"/>
  <c r="G128" i="11"/>
  <c r="H128" i="11" s="1"/>
  <c r="G140" i="11"/>
  <c r="F147" i="11"/>
  <c r="G146" i="11"/>
  <c r="H146" i="11" s="1"/>
  <c r="F151" i="11"/>
  <c r="F163" i="11"/>
  <c r="F174" i="11"/>
  <c r="G163" i="11"/>
  <c r="G167" i="11"/>
  <c r="G174" i="11"/>
  <c r="F123" i="11"/>
  <c r="F142" i="11"/>
  <c r="F160" i="11"/>
  <c r="G25" i="11"/>
  <c r="H25" i="11" s="1"/>
  <c r="G12" i="11"/>
  <c r="G34" i="11"/>
  <c r="H34" i="11" s="1"/>
  <c r="G61" i="11"/>
  <c r="G46" i="11"/>
  <c r="G19" i="11"/>
  <c r="F57" i="11"/>
  <c r="F60" i="11"/>
  <c r="F128" i="11"/>
  <c r="G15" i="11"/>
  <c r="G39" i="11"/>
  <c r="F47" i="11"/>
  <c r="F35" i="11"/>
  <c r="F130" i="11"/>
  <c r="H130" i="11" s="1"/>
  <c r="F21" i="11"/>
  <c r="H21" i="11" s="1"/>
  <c r="G33" i="11"/>
  <c r="G59" i="11"/>
  <c r="F149" i="11"/>
  <c r="F127" i="11"/>
  <c r="F131" i="11"/>
  <c r="F26" i="11"/>
  <c r="F42" i="11"/>
  <c r="F102" i="11"/>
  <c r="F40" i="11"/>
  <c r="G101" i="11"/>
  <c r="F119" i="11"/>
  <c r="G159" i="11"/>
  <c r="F116" i="11"/>
  <c r="G104" i="11"/>
  <c r="G32" i="11"/>
  <c r="G119" i="11"/>
  <c r="F101" i="11"/>
  <c r="F50" i="11"/>
  <c r="F24" i="11"/>
  <c r="G156" i="11"/>
  <c r="H156" i="11" s="1"/>
  <c r="G131" i="11"/>
  <c r="H131" i="11" s="1"/>
  <c r="F43" i="11"/>
  <c r="F48" i="11"/>
  <c r="G118" i="11"/>
  <c r="H118" i="11" s="1"/>
  <c r="G136" i="11"/>
  <c r="F61" i="11"/>
  <c r="G126" i="11"/>
  <c r="H126" i="11" s="1"/>
  <c r="F153" i="11"/>
  <c r="F169" i="11"/>
  <c r="F172" i="11"/>
  <c r="F164" i="11"/>
  <c r="G168" i="11"/>
  <c r="G172" i="11"/>
  <c r="D183" i="11"/>
  <c r="D75" i="33"/>
  <c r="E81" i="33" s="1"/>
  <c r="C183" i="11"/>
  <c r="L28" i="4"/>
  <c r="Q66" i="9" s="1"/>
  <c r="P66" i="9"/>
  <c r="L24" i="4"/>
  <c r="Q62" i="9" s="1"/>
  <c r="P62" i="9"/>
  <c r="L20" i="4"/>
  <c r="Q58" i="9" s="1"/>
  <c r="P58" i="9"/>
  <c r="L16" i="4"/>
  <c r="Q54" i="9" s="1"/>
  <c r="P54" i="9"/>
  <c r="Q50" i="9"/>
  <c r="P50" i="9"/>
  <c r="D78" i="6"/>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P48" i="9"/>
  <c r="H80" i="33"/>
  <c r="H84" i="33"/>
  <c r="H78" i="33"/>
  <c r="H81" i="33"/>
  <c r="H135" i="33"/>
  <c r="G135" i="33"/>
  <c r="D182" i="33"/>
  <c r="E182" i="33" s="1"/>
  <c r="D212" i="11"/>
  <c r="E150" i="11"/>
  <c r="C212" i="11"/>
  <c r="F150" i="11"/>
  <c r="C106" i="33"/>
  <c r="E106" i="33" s="1"/>
  <c r="F106" i="33" s="1"/>
  <c r="H161" i="4"/>
  <c r="D73" i="11"/>
  <c r="C111" i="33"/>
  <c r="O29" i="6"/>
  <c r="P29" i="6" s="1"/>
  <c r="O21" i="6"/>
  <c r="P21" i="6" s="1"/>
  <c r="R69" i="6"/>
  <c r="O33" i="6"/>
  <c r="P33" i="6" s="1"/>
  <c r="O25" i="6"/>
  <c r="P25" i="6" s="1"/>
  <c r="O17" i="6"/>
  <c r="P17" i="6" s="1"/>
  <c r="G69" i="6"/>
  <c r="K69" i="6"/>
  <c r="K78" i="6" s="1"/>
  <c r="O69" i="6"/>
  <c r="E69" i="6"/>
  <c r="I69" i="6"/>
  <c r="M69" i="6"/>
  <c r="Q69" i="6"/>
  <c r="E155" i="11"/>
  <c r="E160" i="11"/>
  <c r="E164" i="11"/>
  <c r="E121" i="11"/>
  <c r="E125" i="11"/>
  <c r="E143" i="11"/>
  <c r="F217" i="3"/>
  <c r="EJ488" i="3" s="1"/>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0" i="11"/>
  <c r="G141" i="11"/>
  <c r="F124" i="11"/>
  <c r="F139" i="11"/>
  <c r="G142" i="11"/>
  <c r="F17" i="5"/>
  <c r="F216" i="3"/>
  <c r="F96" i="5"/>
  <c r="Q43" i="6"/>
  <c r="F122" i="11"/>
  <c r="H122" i="11" s="1"/>
  <c r="F155" i="11"/>
  <c r="G124" i="11"/>
  <c r="C108" i="33"/>
  <c r="D108" i="33"/>
  <c r="G155" i="11"/>
  <c r="G164" i="11"/>
  <c r="H82" i="33"/>
  <c r="F161" i="11"/>
  <c r="H83" i="33"/>
  <c r="D94" i="33"/>
  <c r="G146" i="33"/>
  <c r="H146" i="33"/>
  <c r="C109" i="33"/>
  <c r="D109" i="33"/>
  <c r="G160" i="11"/>
  <c r="E124" i="11"/>
  <c r="G121" i="11"/>
  <c r="C105" i="33"/>
  <c r="E122" i="11"/>
  <c r="D90" i="33"/>
  <c r="H79" i="33"/>
  <c r="F141" i="11"/>
  <c r="G143" i="11"/>
  <c r="E142" i="11"/>
  <c r="D92" i="33"/>
  <c r="D86" i="33"/>
  <c r="E97" i="33" s="1"/>
  <c r="G106" i="6"/>
  <c r="D175" i="11"/>
  <c r="G175" i="11" s="1"/>
  <c r="D107" i="33"/>
  <c r="G133" i="33"/>
  <c r="H133" i="33" s="1"/>
  <c r="E139" i="11"/>
  <c r="E140" i="11"/>
  <c r="H16" i="5"/>
  <c r="F285" i="28"/>
  <c r="F286" i="28" s="1"/>
  <c r="V298" i="28"/>
  <c r="H68" i="5"/>
  <c r="H55" i="5"/>
  <c r="R298" i="28"/>
  <c r="C288" i="28"/>
  <c r="H22" i="5"/>
  <c r="H92" i="5"/>
  <c r="H94" i="5"/>
  <c r="H93" i="5"/>
  <c r="C286" i="28"/>
  <c r="N298" i="28"/>
  <c r="D285" i="28"/>
  <c r="D286" i="28" s="1"/>
  <c r="E285" i="28"/>
  <c r="E287" i="28" s="1"/>
  <c r="D298" i="28"/>
  <c r="AP298" i="28"/>
  <c r="AN298" i="28"/>
  <c r="H63" i="5"/>
  <c r="X298" i="28"/>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49" i="5"/>
  <c r="H80" i="5"/>
  <c r="H35" i="5"/>
  <c r="H43" i="5"/>
  <c r="H51" i="5"/>
  <c r="H105" i="5"/>
  <c r="H41" i="5"/>
  <c r="H15" i="5"/>
  <c r="H91" i="5"/>
  <c r="H58" i="5"/>
  <c r="H19" i="5"/>
  <c r="H33" i="5"/>
  <c r="H298" i="28"/>
  <c r="AL298" i="28"/>
  <c r="H101" i="5"/>
  <c r="H54" i="5"/>
  <c r="H30" i="5"/>
  <c r="H73" i="5"/>
  <c r="H102" i="5"/>
  <c r="H53" i="5"/>
  <c r="H288" i="28"/>
  <c r="H82" i="5"/>
  <c r="H36" i="5"/>
  <c r="H96" i="5"/>
  <c r="H56" i="5"/>
  <c r="H21" i="5"/>
  <c r="H61" i="5"/>
  <c r="H18" i="5"/>
  <c r="H23" i="5"/>
  <c r="H38" i="5"/>
  <c r="H20" i="5"/>
  <c r="H46" i="5"/>
  <c r="H65" i="5"/>
  <c r="H60" i="5"/>
  <c r="H48" i="5"/>
  <c r="H81" i="5"/>
  <c r="H78" i="5"/>
  <c r="AB298" i="28"/>
  <c r="AF298" i="28"/>
  <c r="AH298" i="28"/>
  <c r="H287" i="28"/>
  <c r="F1" i="3"/>
  <c r="F1" i="7"/>
  <c r="F93" i="5"/>
  <c r="F68" i="5"/>
  <c r="F33" i="5"/>
  <c r="F79" i="5"/>
  <c r="F60" i="5"/>
  <c r="F44" i="5"/>
  <c r="E89" i="33"/>
  <c r="E94" i="33"/>
  <c r="F16" i="5"/>
  <c r="F18" i="5"/>
  <c r="F29" i="5"/>
  <c r="F38" i="5"/>
  <c r="F48" i="5"/>
  <c r="F56" i="5"/>
  <c r="F64" i="5"/>
  <c r="F72"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D101" i="8"/>
  <c r="R293" i="28"/>
  <c r="M17" i="4" s="1"/>
  <c r="P298" i="28"/>
  <c r="AD298" i="28"/>
  <c r="AJ298" i="28"/>
  <c r="L298" i="28"/>
  <c r="Z298" i="28"/>
  <c r="F298" i="28"/>
  <c r="T298" i="28"/>
  <c r="E92" i="33"/>
  <c r="E95" i="33"/>
  <c r="E93" i="33"/>
  <c r="E90" i="33"/>
  <c r="E96" i="33"/>
  <c r="H286" i="28"/>
  <c r="H106" i="4"/>
  <c r="E161" i="33" s="1"/>
  <c r="D23" i="6" l="1"/>
  <c r="D135" i="6" s="1"/>
  <c r="D139" i="6" s="1"/>
  <c r="E71" i="33"/>
  <c r="H71" i="33" s="1"/>
  <c r="D67" i="8"/>
  <c r="E90" i="8" s="1"/>
  <c r="D108" i="8" s="1"/>
  <c r="D72" i="8"/>
  <c r="FU488" i="3" s="1"/>
  <c r="C175" i="11"/>
  <c r="F175" i="11" s="1"/>
  <c r="H175" i="11" s="1"/>
  <c r="F144" i="11"/>
  <c r="D382" i="4"/>
  <c r="G109" i="6" s="1"/>
  <c r="D64" i="8"/>
  <c r="EH488" i="3"/>
  <c r="C107" i="33"/>
  <c r="E107" i="33" s="1"/>
  <c r="F107" i="33" s="1"/>
  <c r="G140" i="33"/>
  <c r="H140" i="33" s="1"/>
  <c r="F98" i="5"/>
  <c r="F84" i="5"/>
  <c r="H75" i="5"/>
  <c r="E107" i="5"/>
  <c r="G107" i="5" s="1"/>
  <c r="E110" i="33"/>
  <c r="F110" i="33" s="1"/>
  <c r="E111" i="33"/>
  <c r="F111" i="33" s="1"/>
  <c r="H168" i="11"/>
  <c r="D70" i="6"/>
  <c r="H132" i="11"/>
  <c r="D72" i="6"/>
  <c r="F37" i="7"/>
  <c r="F40" i="7" s="1"/>
  <c r="D71" i="6"/>
  <c r="H106" i="11"/>
  <c r="O96" i="6"/>
  <c r="S67" i="6"/>
  <c r="S78" i="6" s="1"/>
  <c r="O78" i="6"/>
  <c r="O98" i="6"/>
  <c r="E108" i="33"/>
  <c r="F108" i="33" s="1"/>
  <c r="E105" i="33"/>
  <c r="F105" i="33" s="1"/>
  <c r="E104" i="33"/>
  <c r="F104" i="33" s="1"/>
  <c r="H98" i="11"/>
  <c r="AA78" i="6"/>
  <c r="E107" i="11"/>
  <c r="G107" i="11"/>
  <c r="H107" i="11" s="1"/>
  <c r="K96" i="6"/>
  <c r="E75" i="11"/>
  <c r="H60" i="11"/>
  <c r="G75" i="11"/>
  <c r="H75" i="11" s="1"/>
  <c r="H50" i="11"/>
  <c r="H41" i="11"/>
  <c r="H33" i="11"/>
  <c r="E74" i="11"/>
  <c r="G74" i="11"/>
  <c r="H74" i="11" s="1"/>
  <c r="H29" i="11"/>
  <c r="F63" i="11"/>
  <c r="H18" i="11"/>
  <c r="E64" i="11"/>
  <c r="G63" i="11"/>
  <c r="E72" i="11"/>
  <c r="E63" i="11"/>
  <c r="G72" i="11"/>
  <c r="H72" i="11" s="1"/>
  <c r="C77" i="11"/>
  <c r="H14" i="11"/>
  <c r="H117" i="11"/>
  <c r="H153" i="11"/>
  <c r="H58" i="11"/>
  <c r="H150" i="11"/>
  <c r="H15" i="11"/>
  <c r="H138" i="11"/>
  <c r="H103" i="11"/>
  <c r="H36" i="11"/>
  <c r="H22" i="11"/>
  <c r="H37" i="11"/>
  <c r="H62" i="11"/>
  <c r="H99" i="11"/>
  <c r="H170" i="11"/>
  <c r="H123" i="11"/>
  <c r="H31" i="11"/>
  <c r="H47" i="11"/>
  <c r="H116" i="11"/>
  <c r="H133" i="11"/>
  <c r="H24" i="11"/>
  <c r="H45" i="11"/>
  <c r="H165" i="11"/>
  <c r="H16" i="11"/>
  <c r="H127" i="11"/>
  <c r="Q76" i="9"/>
  <c r="Q77" i="9"/>
  <c r="Q75" i="9"/>
  <c r="Q82" i="9"/>
  <c r="Q78" i="9"/>
  <c r="Q81" i="9"/>
  <c r="Q74" i="9"/>
  <c r="D205" i="11"/>
  <c r="E165" i="33"/>
  <c r="H30" i="11"/>
  <c r="H20" i="11"/>
  <c r="H17" i="11"/>
  <c r="H173" i="11"/>
  <c r="H158" i="11"/>
  <c r="H42" i="11"/>
  <c r="H19" i="11"/>
  <c r="H167" i="11"/>
  <c r="H151" i="11"/>
  <c r="H152" i="11"/>
  <c r="H125" i="11"/>
  <c r="H149" i="11"/>
  <c r="H38" i="11"/>
  <c r="H27" i="11"/>
  <c r="H172" i="11"/>
  <c r="H61" i="11"/>
  <c r="H43" i="11"/>
  <c r="H104" i="11"/>
  <c r="H101" i="11"/>
  <c r="H163" i="11"/>
  <c r="H48" i="11"/>
  <c r="H49" i="11"/>
  <c r="H44" i="11"/>
  <c r="H52" i="11"/>
  <c r="H162" i="11"/>
  <c r="H102" i="11"/>
  <c r="H136" i="11"/>
  <c r="H28" i="11"/>
  <c r="H186" i="28"/>
  <c r="D70" i="8" s="1"/>
  <c r="AB293" i="28"/>
  <c r="M22" i="4" s="1"/>
  <c r="H155" i="11"/>
  <c r="E76" i="11"/>
  <c r="G76" i="11"/>
  <c r="H76" i="11" s="1"/>
  <c r="H35" i="11"/>
  <c r="H46" i="11"/>
  <c r="H12" i="11"/>
  <c r="H32" i="11"/>
  <c r="G44" i="4"/>
  <c r="C206" i="11"/>
  <c r="X293" i="28"/>
  <c r="M20" i="4" s="1"/>
  <c r="R58" i="9" s="1"/>
  <c r="D206" i="11"/>
  <c r="C205" i="11"/>
  <c r="E457" i="3"/>
  <c r="BX488" i="3" s="1"/>
  <c r="H169" i="11"/>
  <c r="H137" i="11"/>
  <c r="H13" i="11"/>
  <c r="H53" i="11"/>
  <c r="AL293" i="28"/>
  <c r="M27" i="4" s="1"/>
  <c r="R65" i="9" s="1"/>
  <c r="H164" i="11"/>
  <c r="H142" i="11"/>
  <c r="BW488" i="3"/>
  <c r="H119" i="11"/>
  <c r="H159" i="11"/>
  <c r="H39" i="11"/>
  <c r="H57" i="11"/>
  <c r="H174" i="11"/>
  <c r="H145" i="11"/>
  <c r="H23" i="11"/>
  <c r="H11" i="11"/>
  <c r="H51" i="11"/>
  <c r="U78" i="6"/>
  <c r="AF293" i="28"/>
  <c r="M24" i="4" s="1"/>
  <c r="AH293" i="28"/>
  <c r="M25" i="4" s="1"/>
  <c r="R63" i="9" s="1"/>
  <c r="AJ293" i="28"/>
  <c r="M26" i="4" s="1"/>
  <c r="R64" i="9" s="1"/>
  <c r="C287" i="28"/>
  <c r="D293" i="28"/>
  <c r="V293" i="28"/>
  <c r="M19" i="4" s="1"/>
  <c r="R57" i="9" s="1"/>
  <c r="P293" i="28"/>
  <c r="M16" i="4" s="1"/>
  <c r="R54" i="9" s="1"/>
  <c r="L293" i="28"/>
  <c r="J293" i="28"/>
  <c r="N293" i="28"/>
  <c r="M15" i="4" s="1"/>
  <c r="R20" i="6" s="1"/>
  <c r="AD293" i="28"/>
  <c r="M23" i="4" s="1"/>
  <c r="R28" i="6" s="1"/>
  <c r="AN293" i="28"/>
  <c r="M28" i="4" s="1"/>
  <c r="R33" i="6" s="1"/>
  <c r="AP293" i="28"/>
  <c r="M29" i="4" s="1"/>
  <c r="R67" i="9" s="1"/>
  <c r="H293" i="28"/>
  <c r="E82" i="33"/>
  <c r="P35" i="6"/>
  <c r="D54" i="6" s="1"/>
  <c r="D59" i="6" s="1"/>
  <c r="D61" i="6" s="1"/>
  <c r="H86" i="33"/>
  <c r="E79" i="33"/>
  <c r="R30" i="6"/>
  <c r="E286" i="28"/>
  <c r="H147" i="11"/>
  <c r="E82" i="35"/>
  <c r="W78" i="6"/>
  <c r="AG78" i="6"/>
  <c r="AC78"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AF78" i="6"/>
  <c r="M96" i="6"/>
  <c r="M98" i="6"/>
  <c r="M78" i="6"/>
  <c r="V78" i="6"/>
  <c r="L78" i="6"/>
  <c r="L96" i="6"/>
  <c r="L98" i="6"/>
  <c r="J78" i="6"/>
  <c r="J98" i="6"/>
  <c r="J96" i="6"/>
  <c r="G73" i="11"/>
  <c r="E73" i="1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X78" i="6"/>
  <c r="AD78" i="6"/>
  <c r="I78" i="6"/>
  <c r="I98" i="6"/>
  <c r="I96" i="6"/>
  <c r="R78" i="6"/>
  <c r="R96" i="6"/>
  <c r="R98" i="6"/>
  <c r="E190" i="33"/>
  <c r="E8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G107" i="6"/>
  <c r="G132" i="33"/>
  <c r="H132" i="33" s="1"/>
  <c r="G108" i="6"/>
  <c r="G131" i="33"/>
  <c r="H131" i="33" s="1"/>
  <c r="F288" i="28"/>
  <c r="F287" i="28"/>
  <c r="B296" i="28"/>
  <c r="V296" i="28" s="1"/>
  <c r="B295" i="28"/>
  <c r="F295" i="28" s="1"/>
  <c r="D287" i="28"/>
  <c r="D288" i="28"/>
  <c r="E288" i="28"/>
  <c r="R34" i="6"/>
  <c r="R62" i="9"/>
  <c r="R29" i="6"/>
  <c r="R22" i="6"/>
  <c r="R55" i="9"/>
  <c r="R24" i="6"/>
  <c r="R26" i="6"/>
  <c r="R59" i="9"/>
  <c r="C187" i="28"/>
  <c r="R56" i="9"/>
  <c r="R23" i="6"/>
  <c r="R60" i="9"/>
  <c r="R27" i="6"/>
  <c r="R66" i="9"/>
  <c r="G70" i="33" l="1"/>
  <c r="E92" i="8"/>
  <c r="F98" i="8" s="1"/>
  <c r="E175" i="11"/>
  <c r="H107" i="5"/>
  <c r="F107" i="5"/>
  <c r="D84" i="6"/>
  <c r="H96" i="33"/>
  <c r="E77" i="11"/>
  <c r="H63" i="11"/>
  <c r="M14" i="4"/>
  <c r="R19" i="6" s="1"/>
  <c r="M12" i="4"/>
  <c r="R17" i="6" s="1"/>
  <c r="E206" i="11"/>
  <c r="E205" i="11"/>
  <c r="R61" i="9"/>
  <c r="D296" i="28"/>
  <c r="T296" i="28"/>
  <c r="AH296" i="28"/>
  <c r="R25" i="6"/>
  <c r="R32" i="6"/>
  <c r="AJ296" i="28"/>
  <c r="AF296" i="28"/>
  <c r="D207" i="11"/>
  <c r="C207" i="11"/>
  <c r="R53" i="9"/>
  <c r="AP296" i="28"/>
  <c r="R50" i="9"/>
  <c r="R31" i="6"/>
  <c r="R21" i="6"/>
  <c r="E54" i="6"/>
  <c r="F54" i="6" s="1"/>
  <c r="E86" i="33"/>
  <c r="F190" i="33"/>
  <c r="F296" i="28"/>
  <c r="T294" i="28"/>
  <c r="X296" i="28"/>
  <c r="P296" i="28"/>
  <c r="N296" i="28"/>
  <c r="F294" i="28"/>
  <c r="M11" i="4" s="1"/>
  <c r="AN294" i="28"/>
  <c r="J294" i="28"/>
  <c r="L294" i="28"/>
  <c r="AH294" i="28"/>
  <c r="X294" i="28"/>
  <c r="R295" i="28"/>
  <c r="AP294" i="28"/>
  <c r="H294" i="28"/>
  <c r="R294" i="28"/>
  <c r="AF294" i="28"/>
  <c r="J295" i="28"/>
  <c r="M13" i="4" s="1"/>
  <c r="AJ294" i="28"/>
  <c r="N294" i="28"/>
  <c r="P294" i="28"/>
  <c r="Z294" i="28"/>
  <c r="E57" i="7"/>
  <c r="E61" i="7" s="1"/>
  <c r="N4" i="6" s="1"/>
  <c r="R4" i="6" s="1"/>
  <c r="R5" i="6" s="1"/>
  <c r="G190" i="33"/>
  <c r="FC488" i="3"/>
  <c r="D55" i="7"/>
  <c r="K4" i="6" s="1"/>
  <c r="L120" i="6"/>
  <c r="M144" i="6" s="1"/>
  <c r="D182" i="11"/>
  <c r="C182" i="11"/>
  <c r="P295" i="28"/>
  <c r="AJ295" i="28"/>
  <c r="AD295" i="28"/>
  <c r="D295" i="28"/>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AL295" i="28"/>
  <c r="H295" i="28"/>
  <c r="F99" i="8" l="1"/>
  <c r="F97" i="8"/>
  <c r="F100" i="8"/>
  <c r="F96" i="8"/>
  <c r="F101" i="8"/>
  <c r="E59" i="6"/>
  <c r="E61" i="6" s="1"/>
  <c r="R52" i="9"/>
  <c r="R18" i="6"/>
  <c r="R51" i="9"/>
  <c r="M10" i="4"/>
  <c r="R15" i="6" s="1"/>
  <c r="D66" i="6"/>
  <c r="D82" i="6" s="1"/>
  <c r="E63" i="7"/>
  <c r="R8" i="6" s="1"/>
  <c r="R9" i="6" s="1"/>
  <c r="K9" i="6" s="1"/>
  <c r="E16" i="6" s="1"/>
  <c r="D16" i="6" s="1"/>
  <c r="D180" i="7"/>
  <c r="FT488" i="3" s="1"/>
  <c r="E207" i="11"/>
  <c r="H190" i="33"/>
  <c r="R16" i="6"/>
  <c r="R49" i="9"/>
  <c r="D8" i="2"/>
  <c r="FP488" i="3"/>
  <c r="D38" i="2"/>
  <c r="O72" i="9"/>
  <c r="O71" i="9"/>
  <c r="E182" i="11"/>
  <c r="E82" i="8"/>
  <c r="E99" i="8" s="1"/>
  <c r="E79" i="8"/>
  <c r="E81" i="8"/>
  <c r="E80" i="8"/>
  <c r="E97" i="8" s="1"/>
  <c r="E84" i="8"/>
  <c r="E101" i="8" s="1"/>
  <c r="E83" i="8"/>
  <c r="E100" i="8" s="1"/>
  <c r="G54" i="6"/>
  <c r="F59" i="6"/>
  <c r="F61" i="6" s="1"/>
  <c r="G152" i="4"/>
  <c r="H73" i="4"/>
  <c r="H152" i="4" s="1"/>
  <c r="F209" i="33"/>
  <c r="E63" i="6"/>
  <c r="G25" i="6"/>
  <c r="G26" i="6"/>
  <c r="H97" i="33"/>
  <c r="G96" i="8" l="1"/>
  <c r="R48" i="9"/>
  <c r="D76" i="6"/>
  <c r="D93" i="7"/>
  <c r="FB488" i="3" s="1"/>
  <c r="F128" i="6"/>
  <c r="G101" i="8"/>
  <c r="G97" i="8"/>
  <c r="E98" i="8"/>
  <c r="G98" i="8"/>
  <c r="E96" i="8"/>
  <c r="E85" i="8"/>
  <c r="G100" i="8"/>
  <c r="G99" i="8"/>
  <c r="F63" i="6"/>
  <c r="G209" i="33"/>
  <c r="H209" i="33" s="1"/>
  <c r="E66" i="6"/>
  <c r="H54" i="6"/>
  <c r="G59" i="6"/>
  <c r="G61" i="6" s="1"/>
  <c r="D95" i="6" l="1"/>
  <c r="D87" i="6"/>
  <c r="F47" i="33"/>
  <c r="J47" i="33" s="1"/>
  <c r="D20" i="6"/>
  <c r="G16" i="6" s="1"/>
  <c r="D128" i="6"/>
  <c r="I54" i="6"/>
  <c r="H59" i="6"/>
  <c r="H61" i="6" s="1"/>
  <c r="G63" i="6"/>
  <c r="G66" i="6" s="1"/>
  <c r="E71" i="6"/>
  <c r="E76" i="6"/>
  <c r="E73" i="6"/>
  <c r="E70" i="6"/>
  <c r="E72" i="6"/>
  <c r="F66" i="6"/>
  <c r="E95" i="6" l="1"/>
  <c r="E87" i="6"/>
  <c r="E92" i="6" s="1"/>
  <c r="E193" i="33"/>
  <c r="D92" i="6"/>
  <c r="H47" i="33"/>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G95" i="6" l="1"/>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6" i="6" l="1"/>
  <c r="I73" i="6"/>
  <c r="I71" i="6"/>
  <c r="I72" i="6"/>
  <c r="I70" i="6"/>
  <c r="M54" i="6"/>
  <c r="L59" i="6"/>
  <c r="L61" i="6" s="1"/>
  <c r="K63" i="6"/>
  <c r="K66" i="6" s="1"/>
  <c r="J76" i="6"/>
  <c r="J95" i="6" s="1"/>
  <c r="J70" i="6"/>
  <c r="J72" i="6"/>
  <c r="J73" i="6"/>
  <c r="J71" i="6"/>
  <c r="J87" i="6" l="1"/>
  <c r="J92" i="6" s="1"/>
  <c r="I95" i="6"/>
  <c r="I87" i="6"/>
  <c r="I92" i="6" s="1"/>
  <c r="I82" i="6"/>
  <c r="J82" i="6"/>
  <c r="L63" i="6"/>
  <c r="K76" i="6"/>
  <c r="K95" i="6" s="1"/>
  <c r="K72" i="6"/>
  <c r="K73" i="6"/>
  <c r="K71" i="6"/>
  <c r="K70" i="6"/>
  <c r="J84" i="6"/>
  <c r="N54" i="6"/>
  <c r="M59" i="6"/>
  <c r="M61" i="6" s="1"/>
  <c r="I84" i="6"/>
  <c r="K87" i="6" l="1"/>
  <c r="K92" i="6" s="1"/>
  <c r="O54" i="6"/>
  <c r="N59" i="6"/>
  <c r="N61" i="6" s="1"/>
  <c r="K84" i="6"/>
  <c r="K82" i="6"/>
  <c r="M63" i="6"/>
  <c r="M66" i="6" s="1"/>
  <c r="L66" i="6"/>
  <c r="N63" i="6" l="1"/>
  <c r="N66" i="6" s="1"/>
  <c r="P54" i="6"/>
  <c r="O59" i="6"/>
  <c r="O61" i="6" s="1"/>
  <c r="L76" i="6"/>
  <c r="L72" i="6"/>
  <c r="L73" i="6"/>
  <c r="L70" i="6"/>
  <c r="L71" i="6"/>
  <c r="M76" i="6"/>
  <c r="M95" i="6" s="1"/>
  <c r="M73" i="6"/>
  <c r="M72" i="6"/>
  <c r="M70" i="6"/>
  <c r="M71" i="6"/>
  <c r="M87" i="6" l="1"/>
  <c r="M92" i="6" s="1"/>
  <c r="L87" i="6"/>
  <c r="L92" i="6" s="1"/>
  <c r="L95" i="6"/>
  <c r="L82" i="6"/>
  <c r="M84" i="6"/>
  <c r="Q54" i="6"/>
  <c r="P59" i="6"/>
  <c r="P61" i="6" s="1"/>
  <c r="M82" i="6"/>
  <c r="L84" i="6"/>
  <c r="O63" i="6"/>
  <c r="N76" i="6"/>
  <c r="N87" i="6" s="1"/>
  <c r="N92" i="6" s="1"/>
  <c r="N71" i="6"/>
  <c r="N72" i="6"/>
  <c r="N73" i="6"/>
  <c r="N70" i="6"/>
  <c r="N95" i="6" l="1"/>
  <c r="N84" i="6"/>
  <c r="N82" i="6"/>
  <c r="P63" i="6"/>
  <c r="O66" i="6"/>
  <c r="R54" i="6"/>
  <c r="Q59" i="6"/>
  <c r="Q61" i="6" s="1"/>
  <c r="O76" i="6" l="1"/>
  <c r="O73" i="6"/>
  <c r="O70" i="6"/>
  <c r="O72" i="6"/>
  <c r="O71" i="6"/>
  <c r="S54" i="6"/>
  <c r="R59" i="6"/>
  <c r="R61" i="6" s="1"/>
  <c r="Q63" i="6"/>
  <c r="Q66" i="6" s="1"/>
  <c r="P66" i="6"/>
  <c r="O95" i="6" l="1"/>
  <c r="O87" i="6"/>
  <c r="O92" i="6" s="1"/>
  <c r="O82" i="6"/>
  <c r="R63" i="6"/>
  <c r="P76" i="6"/>
  <c r="P71" i="6"/>
  <c r="P73" i="6"/>
  <c r="P70" i="6"/>
  <c r="P72" i="6"/>
  <c r="T54" i="6"/>
  <c r="S59" i="6"/>
  <c r="S61" i="6" s="1"/>
  <c r="O84" i="6"/>
  <c r="Q76" i="6"/>
  <c r="Q95" i="6" s="1"/>
  <c r="Q73" i="6"/>
  <c r="Q72" i="6"/>
  <c r="Q71" i="6"/>
  <c r="Q70" i="6"/>
  <c r="Q87" i="6" l="1"/>
  <c r="Q92" i="6" s="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E149" i="33" l="1"/>
  <c r="F149" i="33" s="1"/>
  <c r="D101" i="6"/>
  <c r="R87" i="6"/>
  <c r="R95" i="6"/>
  <c r="T70" i="6"/>
  <c r="T73" i="6"/>
  <c r="T76" i="6"/>
  <c r="T71" i="6"/>
  <c r="R82" i="6"/>
  <c r="S76" i="6"/>
  <c r="S70" i="6"/>
  <c r="S71" i="6"/>
  <c r="S72" i="6"/>
  <c r="S73" i="6"/>
  <c r="R84" i="6"/>
  <c r="W54" i="6"/>
  <c r="V59" i="6"/>
  <c r="V61" i="6" s="1"/>
  <c r="V66" i="6" s="1"/>
  <c r="U76" i="6"/>
  <c r="U70" i="6"/>
  <c r="U72" i="6"/>
  <c r="U73" i="6"/>
  <c r="U71" i="6"/>
  <c r="F148" i="33" l="1"/>
  <c r="D100" i="6"/>
  <c r="G193" i="33"/>
  <c r="F193" i="33"/>
  <c r="R92" i="6"/>
  <c r="T82" i="6"/>
  <c r="T84"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<sst xmlns="http://schemas.openxmlformats.org/spreadsheetml/2006/main" count="4244" uniqueCount="2407">
  <si>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</si>
  <si>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</si>
  <si>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</si>
  <si>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</si>
  <si>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</si>
  <si>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</si>
  <si>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</si>
  <si>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</si>
  <si>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</si>
  <si>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</si>
  <si>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</si>
  <si>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</si>
  <si>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</si>
  <si>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</si>
  <si>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</si>
  <si>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</si>
  <si>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</si>
  <si>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</si>
  <si>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</si>
  <si>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</si>
  <si>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</si>
  <si>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</si>
  <si>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</si>
  <si>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</si>
  <si>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</si>
  <si>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</si>
  <si>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</si>
  <si>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</si>
  <si>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</si>
  <si>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</si>
  <si>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</si>
  <si>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</si>
  <si>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</si>
  <si>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</si>
  <si>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</si>
  <si>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</si>
  <si>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</si>
  <si>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</si>
  <si>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</si>
  <si>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</si>
  <si>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</si>
  <si>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</si>
  <si>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</si>
  <si>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</si>
  <si>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</si>
  <si>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</si>
  <si>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</si>
  <si>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</si>
  <si>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</si>
  <si>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</si>
  <si>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</si>
  <si>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</si>
  <si>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</si>
  <si>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</si>
  <si>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</si>
  <si>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</si>
  <si>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</si>
  <si>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</si>
  <si>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</si>
  <si>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</si>
  <si>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</si>
  <si>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</si>
  <si>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</si>
  <si>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</si>
  <si>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</si>
  <si>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</si>
  <si>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</si>
  <si>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</si>
  <si>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</si>
  <si>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</si>
  <si>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</si>
  <si>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</si>
  <si>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</si>
  <si>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</si>
  <si>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</si>
  <si>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</si>
  <si>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</si>
  <si>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</si>
  <si>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</si>
  <si>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</si>
  <si>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</si>
  <si>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</si>
  <si>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</si>
  <si>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</si>
  <si>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</si>
  <si>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</si>
  <si>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</si>
  <si>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</si>
  <si>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</si>
  <si>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</si>
  <si>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</si>
  <si>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</si>
  <si>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</si>
  <si>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</si>
  <si>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</si>
  <si>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</si>
  <si>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</si>
  <si>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</si>
  <si>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</si>
  <si>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</si>
  <si>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</si>
  <si>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</si>
  <si>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</si>
  <si>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</si>
  <si>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</si>
  <si>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</si>
  <si>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</si>
  <si>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</si>
  <si>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</si>
  <si>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</si>
  <si>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</si>
  <si>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</si>
  <si>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</si>
  <si>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</si>
  <si>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</si>
  <si>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</si>
  <si>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</si>
  <si>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</si>
  <si>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</si>
  <si>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</si>
  <si>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</si>
  <si>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</si>
  <si>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</si>
  <si>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</si>
  <si>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</si>
  <si>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</si>
  <si>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</si>
  <si>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</si>
  <si>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</si>
  <si>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</si>
  <si>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</si>
  <si>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</si>
  <si>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</si>
  <si>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</si>
  <si>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</si>
  <si>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</si>
  <si>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</si>
  <si>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</si>
  <si>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</si>
  <si>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</si>
  <si>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</si>
  <si>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</si>
  <si>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</si>
  <si>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</si>
  <si>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</si>
  <si>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</si>
  <si>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</si>
  <si>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</si>
  <si>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</si>
  <si>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</si>
  <si>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</si>
  <si>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</si>
  <si>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</si>
  <si>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</si>
  <si>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</si>
  <si>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</si>
  <si>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</si>
  <si>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</si>
  <si>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</si>
  <si>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</si>
  <si>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</si>
  <si>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</si>
  <si>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</si>
  <si>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</si>
  <si>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</si>
  <si>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</si>
  <si>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</si>
  <si>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</si>
  <si>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</si>
  <si>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</si>
  <si>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</si>
  <si>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</si>
  <si>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</si>
  <si>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</si>
  <si>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</si>
  <si>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</si>
  <si>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</si>
  <si>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</si>
  <si>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</si>
  <si>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</si>
  <si>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</si>
  <si>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</si>
  <si>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</si>
  <si>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</si>
  <si>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</si>
  <si>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</si>
  <si>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</si>
  <si>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</si>
  <si>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</si>
  <si>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</si>
  <si>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</si>
  <si>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</si>
  <si>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</si>
  <si>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</si>
  <si>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</si>
  <si>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</si>
  <si>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</si>
  <si>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</si>
  <si>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</si>
  <si>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</si>
  <si>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</si>
  <si>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</si>
  <si>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</si>
  <si>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</si>
  <si>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</si>
  <si>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</si>
  <si>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</si>
  <si>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</si>
  <si>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</si>
  <si>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</si>
  <si>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</si>
  <si>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</si>
  <si>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</si>
  <si>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</si>
  <si>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</si>
  <si>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</si>
  <si>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</si>
  <si>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</si>
  <si>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</si>
  <si>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</si>
  <si>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</si>
  <si>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</si>
  <si>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</si>
  <si>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</si>
  <si>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</si>
  <si>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</si>
  <si>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</si>
  <si>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</si>
  <si>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</si>
  <si>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</si>
  <si>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</si>
  <si>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</si>
  <si>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</si>
  <si>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</si>
  <si>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</si>
  <si>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</si>
  <si>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</si>
  <si>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</si>
  <si>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</si>
  <si>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</si>
  <si>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</si>
  <si>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</si>
  <si>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</si>
  <si>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</si>
  <si>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</si>
  <si>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</si>
  <si>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</si>
  <si>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</si>
  <si>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</si>
  <si>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</si>
  <si>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</si>
  <si>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</si>
  <si>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</si>
  <si>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</si>
  <si>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</si>
  <si>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</si>
  <si>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</si>
  <si>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</si>
  <si>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</si>
  <si>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</si>
  <si>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</si>
  <si>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</si>
  <si>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</si>
  <si>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</si>
  <si>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</si>
  <si>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</si>
  <si>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</si>
  <si>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</si>
  <si>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</si>
  <si>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</si>
  <si>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</si>
  <si>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</si>
  <si>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</si>
  <si>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</si>
  <si>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</si>
  <si>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</si>
  <si>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</si>
  <si>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</si>
  <si>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</si>
  <si>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</si>
  <si>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</si>
  <si>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</si>
  <si>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</si>
  <si>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</si>
  <si>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</si>
  <si>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</si>
  <si>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</si>
  <si>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</si>
  <si>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</si>
  <si>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</si>
  <si>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</si>
  <si>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</si>
  <si>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</si>
  <si>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</si>
  <si>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</si>
  <si>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</si>
  <si>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</si>
  <si>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</si>
  <si>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</si>
  <si>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</si>
  <si>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</si>
  <si>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</si>
  <si>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</si>
  <si>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</si>
  <si>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</si>
  <si>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</si>
  <si>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</si>
  <si>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</si>
  <si>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</si>
  <si>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</si>
  <si>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</si>
  <si>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</si>
  <si>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</si>
  <si>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</si>
  <si>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</si>
  <si>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</si>
  <si>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</si>
  <si>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</si>
  <si>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</si>
  <si>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</si>
  <si>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</si>
  <si>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</si>
  <si>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</si>
  <si>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</si>
  <si>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</si>
  <si>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</si>
  <si>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</si>
  <si>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</si>
  <si>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</si>
  <si>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</si>
  <si>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</si>
  <si>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</si>
  <si>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</si>
  <si>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</si>
  <si>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</si>
  <si>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</si>
  <si>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</si>
  <si>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</si>
  <si>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</si>
  <si>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</si>
  <si>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</si>
  <si>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</si>
  <si>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</si>
  <si>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</si>
  <si>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</si>
  <si>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</si>
  <si>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</si>
  <si>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</si>
  <si>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</si>
  <si>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</si>
  <si>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</si>
  <si>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</si>
  <si>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</si>
  <si>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</si>
  <si>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</si>
  <si>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</si>
  <si>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</si>
  <si>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</si>
  <si>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</si>
  <si>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</si>
  <si>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</si>
  <si>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</si>
  <si>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</si>
  <si>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</si>
  <si>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</si>
  <si>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</si>
  <si>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</si>
  <si>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</si>
  <si>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</si>
  <si>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</si>
  <si>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</si>
  <si>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</si>
  <si>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</si>
  <si>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</si>
  <si>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</si>
  <si>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</si>
  <si>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</si>
  <si>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</si>
  <si>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</si>
  <si>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</si>
  <si>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</si>
  <si>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</si>
  <si>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</si>
  <si>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</si>
  <si>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</si>
  <si>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</si>
  <si>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</si>
  <si>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</si>
  <si>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</si>
  <si>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</si>
  <si>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</si>
  <si>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</si>
  <si>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</si>
  <si>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</si>
  <si>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</si>
  <si>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</si>
  <si>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</si>
  <si>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</si>
  <si>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</si>
  <si>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</si>
  <si>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</si>
  <si>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</si>
  <si>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</si>
  <si>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</si>
  <si>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</si>
  <si>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</si>
  <si>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</si>
  <si>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</si>
  <si>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</si>
  <si>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</si>
  <si>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</si>
  <si>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</si>
  <si>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</si>
  <si>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</si>
  <si>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</si>
  <si>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</si>
  <si>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</si>
  <si>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</si>
  <si>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</si>
  <si>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</si>
  <si>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</si>
  <si>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</si>
  <si>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</si>
  <si>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</si>
  <si>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</si>
  <si>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</si>
  <si>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</si>
  <si>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</si>
  <si>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</si>
  <si>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</si>
  <si>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</si>
  <si>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</si>
  <si>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</si>
  <si>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</si>
  <si>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</si>
  <si>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</si>
  <si>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</si>
  <si>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</si>
  <si>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</si>
  <si>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</si>
  <si>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</si>
  <si>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</si>
  <si>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</si>
  <si>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</si>
  <si>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</si>
  <si>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</si>
  <si>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</si>
  <si>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</si>
  <si>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</si>
  <si>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</si>
  <si>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</si>
  <si>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</si>
  <si>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</si>
  <si>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</si>
  <si>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</si>
  <si>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</si>
  <si>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</si>
  <si>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</si>
  <si>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</si>
  <si>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</si>
  <si>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</si>
  <si>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</si>
  <si>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</si>
  <si>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</si>
  <si>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</si>
  <si>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</si>
  <si>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</si>
  <si>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</si>
  <si>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</si>
  <si>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</si>
  <si>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</si>
  <si>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</si>
  <si>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</si>
  <si>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</si>
  <si>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</si>
  <si>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</si>
  <si>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</si>
  <si>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</si>
  <si>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</si>
  <si>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</si>
  <si>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</si>
  <si>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</si>
  <si>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</si>
  <si>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</si>
  <si>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</si>
  <si>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</si>
  <si>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</si>
  <si>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</si>
  <si>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</si>
  <si>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</si>
  <si>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</si>
  <si>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</si>
  <si>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</si>
  <si>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</si>
  <si>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</si>
  <si>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</si>
  <si>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</si>
  <si>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</si>
  <si>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</si>
  <si>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</si>
  <si>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</si>
  <si>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</si>
  <si>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</si>
  <si>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</si>
  <si>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</si>
  <si>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</si>
  <si>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</si>
  <si>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</si>
  <si>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</si>
  <si>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</si>
  <si>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</si>
  <si>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</si>
  <si>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</si>
  <si>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</si>
  <si>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</si>
  <si>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</si>
  <si>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</si>
  <si>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</si>
  <si>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</si>
  <si>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</si>
  <si>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</si>
  <si>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</si>
  <si>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</si>
  <si>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</si>
  <si>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</si>
  <si>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</si>
  <si>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</si>
  <si>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</si>
  <si>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</si>
  <si>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</si>
  <si>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</si>
  <si>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</si>
  <si>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</si>
  <si>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</si>
  <si>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</si>
  <si>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</si>
  <si>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</si>
  <si>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</si>
  <si>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</si>
  <si>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</si>
  <si>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</si>
  <si>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</si>
  <si>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</si>
  <si>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</si>
  <si>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</si>
  <si>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</si>
  <si>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</si>
  <si>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</si>
  <si>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</si>
  <si>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</si>
  <si>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</si>
  <si>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</si>
  <si>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</si>
  <si>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</si>
  <si>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</si>
  <si>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</si>
  <si>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</si>
  <si>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</si>
  <si>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</si>
  <si>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</si>
  <si>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</si>
  <si>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</si>
  <si>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</si>
  <si>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</si>
  <si>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</si>
  <si>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</si>
  <si>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</si>
  <si>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</si>
  <si>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</si>
  <si>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</si>
  <si>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</si>
  <si>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</si>
  <si>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</si>
  <si>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</si>
  <si>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</si>
  <si>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</si>
  <si>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</si>
  <si>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</si>
  <si>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</si>
  <si>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</si>
  <si>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</si>
  <si>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</si>
  <si>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</si>
  <si>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</si>
  <si>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</si>
  <si>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</si>
  <si>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</si>
  <si>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</si>
  <si>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</si>
  <si>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</si>
  <si>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</si>
  <si>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</si>
  <si>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</si>
  <si>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</si>
  <si>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</si>
  <si>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</si>
  <si>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</si>
  <si>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</si>
  <si>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</si>
  <si>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</si>
  <si>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</si>
  <si>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</si>
  <si>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</si>
  <si>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</si>
  <si>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</si>
  <si>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</si>
  <si>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</si>
  <si>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</si>
  <si>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</si>
  <si>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</si>
  <si>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</si>
  <si>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</si>
  <si>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</si>
  <si>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</si>
  <si>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</si>
  <si>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</si>
  <si>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</si>
  <si>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</si>
  <si>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</si>
  <si>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</si>
  <si>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</si>
  <si>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</si>
  <si>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</si>
  <si>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</si>
  <si>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</si>
  <si>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</si>
  <si>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</si>
  <si>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</si>
  <si>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</si>
  <si>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</si>
  <si>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</si>
  <si>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</si>
  <si>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</si>
  <si>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</si>
  <si>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</si>
  <si>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</si>
  <si>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</si>
  <si>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</si>
  <si>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</si>
  <si>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</si>
  <si>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</si>
  <si>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</si>
  <si>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</si>
  <si>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</si>
  <si>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</si>
  <si>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</si>
  <si>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</si>
  <si>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</si>
  <si>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</si>
  <si>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</si>
  <si>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</si>
  <si>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</si>
  <si>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</si>
  <si>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</si>
  <si>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</si>
  <si>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</si>
  <si>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</si>
  <si>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</si>
  <si>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</si>
  <si>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</si>
  <si>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</si>
  <si>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</si>
  <si>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</si>
  <si>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</si>
  <si>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</si>
  <si>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</si>
  <si>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</si>
  <si>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</si>
  <si>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</si>
  <si>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</si>
  <si>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</si>
  <si>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</si>
  <si>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</si>
  <si>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</si>
  <si>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</si>
  <si>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</si>
  <si>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</si>
  <si>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</si>
  <si>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</si>
  <si>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</si>
  <si>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</si>
  <si>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</si>
  <si>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</si>
  <si>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</si>
  <si>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</si>
  <si>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</si>
  <si>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</si>
  <si>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</si>
  <si>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</si>
  <si>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</si>
  <si>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</si>
  <si>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</si>
  <si>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</si>
  <si>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</si>
  <si>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</si>
  <si>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</si>
  <si>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</si>
  <si>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</si>
  <si>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</si>
  <si>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</si>
  <si>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</si>
  <si>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</si>
  <si>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</si>
  <si>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</si>
  <si>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</si>
  <si>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</si>
  <si>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</si>
  <si>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</si>
  <si>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</si>
  <si>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</si>
  <si>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</si>
  <si>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</si>
  <si>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</si>
  <si>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</si>
  <si>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</si>
  <si>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</si>
  <si>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</si>
  <si>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</si>
  <si>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</si>
  <si>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</si>
  <si>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</si>
  <si>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</si>
  <si>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</si>
  <si>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</si>
  <si>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</si>
  <si>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</si>
  <si>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</si>
  <si>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</si>
  <si>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</si>
  <si>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</si>
  <si>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</si>
  <si>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</si>
  <si>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</si>
  <si>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</si>
  <si>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</si>
  <si>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</si>
  <si>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</si>
  <si>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</si>
  <si>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</si>
  <si>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</si>
  <si>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</si>
  <si>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</si>
  <si>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</si>
  <si>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</si>
  <si>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</si>
  <si>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</si>
  <si>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</si>
  <si>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</si>
  <si>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</si>
  <si>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</si>
  <si>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</si>
  <si>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</si>
  <si>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</si>
  <si>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</si>
  <si>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</si>
  <si>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</si>
  <si>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</si>
  <si>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</si>
  <si>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</si>
  <si>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</si>
  <si>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</si>
  <si>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</si>
  <si>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</si>
  <si>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</si>
  <si>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</si>
  <si>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</si>
  <si>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</si>
  <si>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</si>
  <si>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</si>
  <si>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</si>
  <si>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</si>
  <si>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</si>
  <si>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</si>
  <si>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</si>
  <si>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</si>
  <si>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</si>
  <si>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</si>
  <si>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</si>
  <si>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</si>
  <si>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</si>
  <si>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</si>
  <si>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</si>
  <si>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</si>
  <si>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</si>
  <si>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</si>
  <si>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</si>
  <si>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</si>
  <si>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</si>
  <si>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</si>
  <si>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</si>
  <si>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</si>
  <si>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</si>
  <si>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</si>
  <si>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</si>
  <si>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</si>
  <si>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</si>
  <si>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</si>
  <si>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</si>
  <si>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</si>
  <si>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</si>
  <si>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</si>
  <si>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</si>
  <si>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</si>
  <si>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</si>
  <si>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</si>
  <si>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</si>
  <si>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</si>
  <si>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</si>
  <si>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</si>
  <si>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</si>
  <si>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</si>
  <si>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</si>
  <si>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</si>
  <si>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</si>
  <si>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</si>
  <si>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</si>
  <si>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</si>
  <si>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</si>
  <si>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</si>
  <si>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</si>
  <si>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</si>
  <si>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</si>
  <si>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</si>
  <si>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</si>
  <si>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</si>
  <si>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</si>
  <si>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</si>
  <si>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</si>
  <si>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</si>
  <si>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</si>
  <si>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</si>
  <si>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</si>
  <si>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</si>
  <si>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</si>
  <si>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</si>
  <si>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</si>
  <si>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</si>
  <si>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</si>
  <si>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</si>
  <si>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</si>
  <si>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</si>
  <si>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</si>
  <si>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</si>
  <si>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</si>
  <si>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</si>
  <si>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</si>
  <si>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</si>
  <si>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</si>
  <si>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</si>
  <si>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</si>
  <si>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</si>
  <si>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</si>
  <si>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</si>
  <si>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</si>
  <si>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</si>
  <si>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</si>
  <si>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</si>
  <si>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</si>
  <si>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</si>
  <si>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</si>
  <si>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</si>
  <si>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</si>
  <si>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</si>
  <si>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</si>
  <si>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</si>
  <si>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</si>
  <si>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</si>
  <si>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</si>
  <si>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</si>
  <si>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</si>
  <si>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</si>
  <si>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</si>
  <si>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</si>
  <si>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</si>
  <si>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</si>
  <si>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</si>
  <si>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</si>
  <si>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</si>
  <si>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</si>
  <si>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</si>
  <si>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</si>
  <si>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</si>
  <si>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</si>
  <si>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</si>
  <si>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</si>
  <si>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</si>
  <si>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</si>
  <si>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</si>
  <si>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</si>
  <si>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</si>
  <si>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</si>
  <si>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</si>
  <si>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</si>
  <si>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</si>
  <si>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</si>
  <si>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</si>
  <si>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</si>
  <si>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</si>
  <si>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</si>
  <si>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</si>
  <si>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</si>
  <si>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</si>
  <si>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</si>
  <si>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</si>
  <si>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</si>
  <si>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</si>
  <si>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</si>
  <si>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</si>
  <si>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</si>
  <si>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</si>
  <si>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</si>
  <si>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</si>
  <si>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</si>
  <si>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</si>
  <si>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</si>
  <si>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</si>
  <si>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</si>
  <si>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</si>
  <si>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</si>
  <si>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</si>
  <si>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</si>
  <si>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</si>
  <si>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</si>
  <si>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</si>
  <si>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</si>
  <si>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</si>
  <si>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</si>
  <si>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</si>
  <si>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</si>
  <si>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</si>
  <si>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</si>
  <si>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</si>
  <si>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</si>
  <si>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</si>
  <si>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</si>
  <si>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</si>
  <si>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</si>
  <si>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</si>
  <si>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</si>
  <si>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</si>
  <si>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</si>
  <si>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</si>
  <si>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</si>
  <si>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</si>
  <si>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</si>
  <si>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</si>
  <si>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</si>
  <si>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</si>
  <si>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</si>
  <si>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</si>
  <si>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</si>
  <si>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</si>
  <si>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</si>
  <si>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</si>
  <si>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</si>
  <si>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</si>
  <si>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</si>
  <si>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</si>
  <si>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</si>
  <si>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</si>
  <si>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</si>
  <si>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</si>
  <si>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</si>
  <si>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</si>
  <si>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</si>
  <si>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</si>
  <si>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</si>
  <si>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</si>
  <si>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</si>
  <si>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</si>
  <si>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</si>
  <si>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</si>
  <si>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</si>
  <si>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</si>
  <si>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</si>
  <si>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</si>
  <si>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</si>
  <si>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</si>
  <si>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</si>
  <si>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</si>
  <si>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</si>
  <si>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</si>
  <si>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</si>
  <si>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</si>
  <si>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</si>
  <si>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</si>
  <si>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</si>
  <si>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</si>
  <si>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</si>
  <si>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</si>
  <si>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</si>
  <si>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</si>
  <si>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</si>
  <si>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</si>
  <si>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</si>
  <si>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</si>
  <si>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</si>
  <si>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</si>
  <si>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</si>
  <si>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</si>
  <si>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</si>
  <si>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</si>
  <si>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</si>
  <si>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</si>
  <si>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</si>
  <si>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</si>
  <si>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</si>
  <si>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</si>
  <si>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</si>
  <si>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</si>
  <si>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</si>
  <si>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</si>
  <si>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</si>
  <si>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</si>
  <si>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</si>
  <si>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</si>
  <si>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</si>
  <si>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</si>
  <si>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</si>
  <si>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</si>
  <si>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</si>
  <si>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</si>
  <si>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</si>
  <si>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</si>
  <si>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</si>
  <si>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</si>
  <si>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</si>
  <si>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</si>
  <si>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</si>
  <si>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</si>
  <si>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</si>
  <si>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</si>
  <si>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</si>
  <si>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</si>
  <si>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</si>
  <si>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</si>
  <si>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</si>
  <si>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</si>
  <si>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</si>
  <si>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</si>
  <si>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</si>
  <si>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</si>
  <si>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</si>
  <si>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</si>
  <si>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</si>
  <si>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</si>
  <si>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</si>
  <si>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</si>
  <si>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</si>
  <si>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</si>
  <si>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</si>
  <si>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</si>
  <si>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</si>
  <si>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</si>
  <si>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</si>
  <si>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</si>
  <si>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</si>
  <si>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</si>
  <si>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</si>
  <si>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</si>
  <si>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</si>
  <si>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</si>
  <si>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</si>
  <si>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</si>
  <si>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</si>
  <si>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</si>
  <si>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</si>
  <si>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</si>
  <si>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</si>
  <si>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</si>
  <si>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</si>
  <si>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</si>
  <si>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</si>
  <si>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</si>
  <si>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</si>
  <si>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</si>
  <si>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</si>
  <si>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</si>
  <si>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</si>
  <si>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</si>
  <si>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</si>
  <si>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</si>
  <si>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</si>
  <si>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</si>
  <si>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</si>
  <si>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</si>
  <si>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</si>
  <si>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</si>
  <si>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</si>
  <si>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</si>
  <si>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</si>
  <si>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</si>
  <si>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</si>
  <si>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</si>
  <si>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</si>
  <si>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</si>
  <si>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</si>
  <si>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</si>
  <si>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</si>
  <si>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</si>
  <si>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</si>
  <si>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</si>
  <si>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</si>
  <si>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</si>
  <si>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</si>
  <si>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</si>
  <si>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</si>
  <si>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</si>
  <si>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</si>
  <si>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</si>
  <si>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</si>
  <si>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</si>
  <si>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</si>
  <si>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</si>
  <si>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</si>
  <si>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</si>
  <si>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</si>
  <si>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</si>
  <si>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</si>
  <si>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</si>
  <si>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</si>
  <si>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</si>
  <si>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</si>
  <si>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</si>
  <si>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</si>
  <si>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</si>
  <si>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</si>
  <si>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</si>
  <si>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</si>
  <si>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</si>
  <si>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</si>
  <si>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</si>
  <si>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</si>
  <si>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</si>
  <si>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</si>
  <si>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</si>
  <si>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</si>
  <si>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</si>
  <si>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</si>
  <si>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</si>
  <si>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</si>
  <si>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</si>
  <si>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</si>
  <si>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</si>
  <si>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</si>
  <si>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</si>
  <si>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</si>
  <si>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</si>
  <si>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</si>
  <si>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</si>
  <si>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</si>
  <si>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</si>
  <si>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</si>
  <si>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</si>
  <si>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</si>
  <si>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</si>
  <si>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</si>
  <si>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</si>
  <si>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</si>
  <si>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</si>
  <si>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</si>
  <si>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</si>
  <si>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</si>
  <si>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</si>
  <si>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</si>
  <si>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</si>
  <si>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</si>
  <si>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</si>
  <si>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</si>
  <si>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</si>
  <si>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</si>
  <si>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</si>
  <si>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</si>
  <si>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</si>
  <si>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</si>
  <si>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</si>
  <si>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</si>
  <si>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</si>
  <si>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</si>
  <si>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</si>
  <si>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</si>
  <si>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</si>
  <si>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</si>
  <si>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</si>
  <si>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</si>
  <si>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</si>
  <si>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</si>
  <si>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</si>
  <si>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</si>
  <si>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</si>
  <si>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</si>
  <si>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</si>
  <si>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</si>
  <si>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</si>
  <si>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</si>
  <si>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</si>
  <si>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</si>
  <si>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</si>
  <si>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</si>
  <si>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</si>
  <si>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</si>
  <si>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</si>
  <si>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</si>
  <si>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</si>
  <si>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</si>
  <si>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</si>
  <si>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</si>
  <si>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</si>
  <si>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</si>
  <si>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</si>
  <si>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</si>
  <si>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</si>
  <si>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</si>
  <si>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</si>
  <si>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</si>
  <si>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</si>
  <si>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</si>
  <si>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</si>
  <si>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</si>
  <si>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</si>
  <si>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</si>
  <si>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</si>
  <si>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</si>
  <si>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</si>
  <si>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</si>
  <si>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</si>
  <si>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</si>
  <si>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</si>
  <si>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</si>
  <si>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</si>
  <si>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</si>
  <si>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</si>
  <si>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</si>
  <si>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</si>
  <si>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</si>
  <si>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</si>
  <si>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</si>
  <si>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</si>
  <si>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</si>
  <si>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</si>
  <si>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</si>
  <si>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</si>
  <si>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</si>
  <si>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</si>
  <si>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</si>
  <si>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</si>
  <si>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</si>
  <si>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</si>
  <si>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</si>
  <si>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</si>
  <si>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</si>
  <si>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</si>
  <si>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</si>
  <si>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</si>
  <si>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</si>
  <si>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</si>
  <si>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</si>
  <si>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</si>
  <si>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</si>
  <si>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</si>
  <si>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</si>
  <si>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</si>
  <si>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</si>
  <si>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</si>
  <si>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</si>
  <si>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</si>
  <si>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</si>
  <si>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</si>
  <si>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</si>
  <si>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</si>
  <si>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</si>
  <si>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</si>
  <si>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</si>
  <si>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</si>
  <si>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</si>
  <si>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</si>
  <si>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</si>
  <si>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</si>
  <si>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</si>
  <si>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</si>
  <si>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</si>
  <si>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</si>
  <si>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</si>
  <si>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</si>
  <si>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</si>
  <si>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</si>
  <si>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</si>
  <si>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</si>
  <si>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</si>
  <si>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</si>
  <si>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</si>
  <si>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</si>
  <si>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</si>
  <si>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</si>
  <si>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</si>
  <si>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</si>
  <si>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</si>
  <si>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</si>
  <si>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</si>
  <si>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</si>
  <si>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</si>
  <si>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</si>
  <si>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</si>
  <si>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</si>
  <si>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</si>
  <si>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</si>
  <si>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</si>
  <si>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</si>
  <si>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</si>
  <si>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</si>
  <si>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</si>
  <si>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</si>
  <si>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</si>
  <si>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</si>
  <si>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</si>
  <si>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</si>
  <si>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</si>
  <si>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</si>
  <si>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</si>
  <si>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</si>
  <si>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</si>
  <si>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</si>
  <si>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</si>
  <si>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</si>
  <si>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</si>
  <si>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</si>
  <si>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</si>
  <si>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</si>
  <si>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</si>
  <si>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</si>
  <si>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</si>
  <si>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</si>
  <si>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</si>
  <si>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</si>
  <si>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</si>
  <si>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</si>
  <si>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</si>
  <si>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</si>
  <si>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</si>
  <si>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</si>
  <si>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</si>
  <si>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</si>
  <si>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</si>
  <si>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</si>
  <si>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</si>
  <si>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</si>
  <si>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</si>
  <si>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</si>
  <si>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</si>
  <si>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</si>
  <si>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</si>
  <si>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</si>
  <si>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</si>
  <si>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</si>
  <si>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</si>
  <si>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</si>
  <si>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</si>
  <si>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</si>
  <si>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</si>
  <si>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</si>
  <si>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</si>
  <si>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</si>
  <si>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</si>
  <si>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</si>
  <si>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</si>
  <si>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</si>
  <si>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</si>
  <si>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</si>
  <si>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</si>
  <si>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</si>
  <si>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</si>
  <si>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</si>
  <si>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</si>
  <si>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</si>
  <si>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</si>
  <si>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</si>
  <si>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</si>
  <si>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</si>
  <si>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</si>
  <si>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</si>
  <si>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</si>
  <si>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</si>
  <si>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</si>
  <si>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</si>
  <si>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</si>
  <si>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</si>
  <si>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</si>
  <si>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</si>
  <si>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</si>
  <si>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</si>
  <si>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</si>
  <si>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</si>
  <si>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</si>
  <si>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</si>
  <si>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</si>
  <si>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</si>
  <si>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</si>
  <si>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</si>
  <si>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</si>
  <si>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</si>
  <si>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</si>
  <si>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</si>
  <si>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</si>
  <si>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</si>
  <si>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</si>
  <si>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</si>
  <si>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</si>
  <si>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</si>
  <si>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</si>
  <si>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</si>
  <si>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</si>
  <si>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</si>
  <si>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</si>
  <si>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</si>
  <si>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</si>
  <si>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</si>
  <si>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</si>
  <si>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</si>
  <si>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</si>
  <si>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</si>
  <si>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</si>
  <si>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</si>
  <si>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</si>
  <si>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</si>
  <si>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</si>
  <si>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</si>
  <si>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</si>
  <si>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</si>
  <si>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</si>
  <si>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</si>
  <si>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</si>
  <si>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</si>
  <si>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</si>
  <si>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</si>
  <si>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</si>
  <si>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</si>
  <si>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</si>
  <si>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</si>
  <si>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</si>
  <si>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</si>
  <si>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</si>
  <si>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</si>
  <si>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</si>
  <si>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</si>
  <si>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</si>
  <si>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</si>
  <si>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</si>
  <si>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</si>
  <si>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</si>
  <si>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</si>
  <si>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</si>
  <si>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</si>
  <si>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</si>
  <si>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</si>
  <si>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</si>
  <si>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</si>
  <si>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</si>
  <si>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</si>
  <si>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</si>
  <si>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</si>
  <si>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</si>
  <si>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</si>
  <si>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</si>
  <si>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</si>
  <si>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</si>
  <si>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</si>
  <si>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</si>
  <si>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</si>
  <si>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</si>
  <si>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</si>
  <si>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</si>
  <si>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</si>
  <si>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</si>
  <si>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</si>
  <si>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</si>
  <si>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</si>
  <si>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</si>
  <si>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</si>
  <si>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</si>
  <si>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</si>
  <si>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</si>
  <si>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</si>
  <si>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</si>
  <si>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</si>
  <si>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</si>
  <si>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</si>
  <si>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</si>
  <si>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</si>
  <si>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</si>
  <si>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</si>
  <si>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</si>
  <si>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</si>
  <si>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</si>
  <si>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</si>
  <si>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</si>
  <si>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</si>
  <si>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</si>
  <si>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</si>
  <si>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</si>
  <si>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</si>
  <si>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</si>
  <si>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</si>
  <si>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</si>
  <si>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</si>
  <si>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</si>
  <si>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</si>
  <si>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</si>
  <si>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</si>
  <si>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</si>
  <si>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</si>
  <si>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</si>
  <si>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</si>
  <si>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</si>
  <si>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</si>
  <si>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</si>
  <si>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</si>
  <si>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</si>
  <si>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</si>
  <si>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</si>
  <si>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</si>
  <si>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</si>
  <si>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</si>
  <si>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</si>
  <si>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</si>
  <si>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</si>
  <si>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</si>
  <si>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</si>
  <si>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</si>
  <si>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</si>
  <si>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</si>
  <si>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</si>
  <si>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</si>
  <si>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</si>
  <si>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</si>
  <si>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</si>
  <si>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</si>
  <si>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</si>
  <si>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</si>
  <si>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</si>
  <si>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</si>
  <si>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</si>
  <si>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</si>
  <si>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</si>
  <si>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</si>
  <si>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</si>
  <si>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</si>
  <si>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</si>
  <si>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</si>
  <si>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</si>
  <si>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</si>
  <si>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</si>
  <si>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</si>
  <si>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</si>
  <si>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</si>
  <si>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</si>
  <si>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</si>
  <si>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</si>
  <si>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</si>
  <si>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</si>
  <si>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</si>
  <si>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</si>
  <si>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</si>
  <si>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</si>
  <si>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</si>
  <si>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</si>
  <si>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</si>
  <si>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</si>
  <si>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</si>
  <si>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</si>
  <si>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</si>
  <si>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</si>
  <si>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</si>
  <si>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</si>
  <si>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</si>
  <si>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</si>
  <si>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</si>
  <si>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</si>
  <si>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</si>
  <si>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</si>
  <si>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</si>
  <si>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</si>
  <si>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</si>
  <si>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</si>
  <si>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</si>
  <si>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</si>
  <si>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</si>
  <si>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</si>
  <si>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</si>
  <si>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</si>
  <si>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</si>
  <si>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</si>
  <si>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</si>
  <si>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</si>
  <si>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</si>
  <si>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</si>
  <si>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</si>
  <si>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</si>
  <si>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</si>
  <si>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</si>
  <si>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</si>
  <si>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</si>
  <si>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</si>
  <si>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</si>
  <si>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</si>
  <si>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</si>
  <si>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</si>
  <si>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</si>
  <si>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</si>
  <si>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</si>
  <si>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</si>
  <si>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</si>
  <si>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</si>
  <si>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</si>
  <si>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</si>
  <si>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</si>
  <si>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</si>
  <si>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</si>
  <si>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</si>
  <si>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</si>
  <si>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</si>
  <si>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</si>
  <si>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</si>
  <si>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</si>
  <si>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</si>
  <si>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</si>
  <si>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</si>
  <si>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</si>
  <si>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</si>
  <si>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</si>
  <si>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</si>
  <si>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</si>
  <si>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</si>
  <si>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</si>
  <si>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</si>
  <si>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</si>
  <si>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</si>
  <si>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</si>
  <si>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</si>
  <si>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</si>
  <si>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</si>
  <si>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</si>
  <si>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</si>
  <si>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</si>
  <si>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</si>
  <si>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</si>
  <si>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</si>
  <si>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</si>
  <si>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</si>
  <si>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</si>
  <si>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</si>
  <si>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</si>
  <si>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</si>
  <si>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</si>
  <si>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</si>
  <si>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</si>
  <si>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</si>
  <si>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</si>
  <si>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</si>
  <si>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</si>
  <si>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</si>
  <si>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</si>
  <si>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</si>
  <si>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</si>
  <si>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</si>
  <si>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</si>
  <si>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</si>
  <si>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</si>
  <si>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</si>
  <si>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</si>
  <si>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</si>
  <si>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</si>
  <si>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</si>
  <si>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</si>
  <si>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</si>
  <si>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</si>
  <si>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</si>
  <si>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</si>
  <si>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</si>
  <si>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</si>
  <si>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</si>
  <si>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</si>
  <si>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</si>
  <si>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</si>
  <si>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</si>
  <si>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</si>
  <si>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</si>
  <si>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</si>
  <si>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</si>
  <si>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</si>
  <si>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</si>
  <si>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</si>
  <si>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</si>
  <si>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</si>
  <si>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</si>
  <si>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</si>
  <si>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</si>
  <si>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</si>
  <si>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</si>
  <si>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</si>
  <si>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</si>
  <si>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</si>
  <si>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</si>
  <si>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</si>
  <si>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</si>
  <si>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</si>
  <si>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</si>
  <si>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</si>
  <si>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</si>
  <si>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</si>
  <si>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</si>
  <si>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</si>
  <si>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</si>
  <si>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</si>
  <si>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</si>
  <si>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</si>
  <si>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</si>
  <si>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</si>
  <si>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</si>
  <si>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</si>
  <si>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</si>
  <si>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</si>
  <si>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</si>
  <si>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</si>
  <si>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</si>
  <si>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</si>
  <si>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</si>
  <si>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</si>
  <si>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</si>
  <si>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</si>
  <si>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</si>
  <si>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</si>
  <si>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</si>
  <si>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</si>
  <si>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</si>
  <si>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</si>
  <si>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</si>
  <si>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</si>
  <si>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</si>
  <si>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</si>
  <si>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</si>
  <si>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</si>
  <si>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</si>
  <si>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</si>
  <si>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</si>
  <si>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</si>
  <si>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</si>
  <si>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</si>
  <si>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</si>
  <si>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</si>
  <si>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</si>
  <si>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</si>
  <si>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</si>
  <si>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</si>
  <si>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</si>
  <si>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</si>
  <si>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</si>
  <si>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</si>
  <si>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</si>
  <si>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</si>
  <si>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</si>
  <si>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</si>
  <si>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</si>
  <si>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</si>
  <si>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</si>
  <si>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</si>
  <si>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</si>
  <si>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</si>
  <si>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</si>
  <si>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</si>
  <si>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</si>
  <si>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</si>
  <si>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</si>
  <si>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</si>
  <si>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</si>
  <si>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</si>
  <si>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</si>
  <si>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</si>
  <si>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</si>
  <si>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</si>
  <si>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</si>
  <si>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</si>
  <si>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</si>
  <si>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</si>
  <si>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</si>
  <si>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</si>
  <si>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</si>
  <si>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</si>
  <si>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</si>
  <si>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</si>
  <si>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</si>
  <si>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</si>
  <si>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</si>
  <si>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</si>
  <si>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</si>
  <si>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</si>
  <si>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</si>
  <si>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</si>
  <si>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</si>
  <si>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</si>
  <si>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</si>
  <si>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</si>
  <si>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</si>
  <si>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</si>
  <si>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</si>
  <si>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</si>
  <si>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</si>
  <si>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</si>
  <si>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</si>
  <si>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</si>
  <si>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</si>
  <si>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</si>
  <si>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</si>
  <si>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</si>
  <si>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</si>
  <si>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</si>
  <si>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</si>
  <si>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</si>
  <si>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</si>
  <si>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</si>
  <si>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</si>
  <si>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</si>
  <si>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</si>
  <si>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</si>
  <si>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</si>
  <si>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</si>
  <si>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</si>
  <si>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</si>
  <si>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</si>
  <si>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</si>
  <si>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</si>
  <si>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</si>
  <si>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</si>
  <si>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</si>
  <si>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</si>
  <si>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</si>
  <si>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</si>
  <si>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</si>
  <si>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</si>
  <si>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</si>
  <si>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</si>
  <si>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</si>
  <si>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</si>
  <si>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</si>
  <si>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</si>
  <si>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</si>
  <si>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</si>
  <si>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</si>
  <si>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</si>
  <si>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</si>
  <si>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</si>
  <si>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</si>
  <si>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</si>
  <si>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</si>
  <si>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</si>
  <si>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</si>
  <si>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</si>
  <si>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</si>
  <si>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</si>
  <si>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</si>
  <si>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</si>
  <si>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</si>
  <si>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</si>
  <si>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</si>
  <si>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</si>
  <si>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</si>
  <si>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</si>
  <si>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</si>
  <si>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</si>
  <si>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</si>
  <si>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</si>
  <si>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</si>
  <si>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</si>
  <si>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</si>
  <si>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</si>
  <si>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</si>
  <si>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</si>
  <si>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</si>
  <si>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</si>
  <si>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</si>
  <si>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</si>
  <si>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</si>
  <si>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</si>
  <si>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</si>
  <si>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</si>
  <si>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</si>
  <si>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</si>
  <si>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</si>
  <si>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</si>
  <si>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</si>
  <si>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</si>
  <si>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</si>
  <si>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</si>
  <si>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</si>
  <si>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</si>
  <si>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</si>
  <si>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</si>
  <si>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</si>
  <si>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</si>
  <si>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</si>
  <si>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</si>
  <si>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</si>
  <si>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</si>
  <si>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</si>
  <si>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</si>
  <si>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</si>
  <si>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</si>
  <si>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</si>
  <si>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</si>
  <si>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</si>
  <si>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</si>
  <si>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</si>
  <si>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</si>
  <si>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</si>
  <si>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</si>
  <si>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</si>
  <si>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</si>
  <si>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</si>
  <si>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</si>
  <si>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</si>
  <si>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</si>
  <si>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</si>
  <si>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</si>
  <si>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</si>
  <si>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</si>
  <si>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</si>
  <si>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</si>
  <si>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</si>
  <si>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</si>
  <si>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</si>
  <si>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</si>
  <si>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</si>
  <si>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</si>
  <si>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</si>
  <si>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</si>
  <si>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</si>
  <si>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</si>
  <si>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</si>
  <si>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</si>
  <si>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</si>
  <si>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</si>
  <si>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</si>
  <si>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</si>
  <si>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</si>
  <si>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</si>
  <si>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</si>
  <si>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</si>
  <si>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</si>
  <si>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</si>
  <si>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</si>
  <si>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</si>
  <si>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</si>
  <si>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</si>
  <si>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</si>
  <si>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</si>
  <si>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</si>
  <si>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</si>
  <si>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</si>
  <si>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</si>
  <si>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</si>
  <si>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</si>
  <si>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</si>
  <si>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</si>
  <si>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</si>
  <si>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</si>
  <si>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</si>
  <si>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</si>
  <si>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</si>
  <si>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</si>
  <si>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</si>
  <si>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</si>
  <si>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</si>
  <si>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</si>
  <si>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</si>
  <si>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</si>
  <si>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</si>
  <si>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</si>
  <si>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</si>
  <si>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</si>
  <si>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</si>
  <si>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</si>
  <si>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</si>
  <si>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</si>
  <si>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</si>
  <si>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</si>
  <si>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</si>
  <si>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</si>
  <si>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</si>
  <si>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</si>
  <si>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</si>
  <si>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</si>
  <si>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</si>
  <si>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</si>
  <si>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</si>
  <si>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</si>
  <si>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</si>
  <si>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</si>
  <si>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</si>
  <si>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</si>
  <si>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</si>
  <si>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</si>
  <si>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</si>
  <si>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</si>
  <si>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</si>
  <si>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</si>
  <si>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</si>
  <si>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</si>
  <si>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</si>
  <si>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</si>
  <si>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</si>
  <si>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</si>
  <si>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</si>
  <si>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</si>
  <si>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</si>
  <si>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</si>
  <si>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</si>
  <si>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</si>
  <si>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</si>
  <si>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</si>
  <si>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</si>
  <si>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</si>
  <si>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</si>
  <si>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</si>
  <si>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</si>
  <si>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</si>
  <si>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</si>
  <si>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</si>
  <si>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</si>
  <si>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</si>
  <si>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</si>
  <si>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</si>
  <si>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</si>
  <si>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</si>
  <si>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</si>
  <si>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</si>
  <si>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</si>
  <si>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</si>
  <si>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</si>
  <si>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</si>
  <si>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</si>
  <si>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</si>
  <si>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</si>
  <si>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</si>
  <si>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</si>
  <si>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</si>
  <si>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</si>
  <si>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</si>
  <si>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</si>
  <si>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</si>
  <si>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</si>
  <si>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</si>
  <si>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</si>
  <si>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</si>
  <si>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</si>
  <si>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</si>
  <si>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</si>
  <si>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</si>
  <si>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</si>
  <si>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</si>
  <si>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</si>
  <si>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</si>
  <si>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</si>
  <si>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</si>
  <si>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</si>
  <si>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</si>
  <si>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</si>
  <si>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</si>
  <si>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</si>
  <si>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</si>
  <si>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</si>
  <si>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</si>
  <si>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</si>
  <si>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</si>
  <si>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</si>
  <si>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</si>
  <si>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</si>
  <si>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</si>
  <si>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</si>
  <si>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</si>
  <si>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</si>
  <si>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</si>
  <si>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</si>
  <si>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</si>
  <si>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</si>
  <si>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</si>
  <si>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</si>
  <si>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</si>
  <si>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</si>
  <si>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</si>
  <si>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</si>
  <si>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</si>
  <si>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</si>
  <si>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</si>
  <si>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</si>
  <si>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</si>
  <si>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</si>
  <si>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</si>
  <si>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</si>
  <si>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</si>
  <si>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</si>
  <si>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</si>
  <si>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</si>
  <si>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</si>
  <si>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</si>
  <si>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</si>
  <si>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</si>
  <si>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</si>
  <si>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</si>
  <si>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</si>
  <si>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</si>
  <si>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</si>
  <si>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</si>
  <si>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</si>
  <si>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</si>
  <si>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</si>
  <si>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</si>
  <si>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</si>
  <si>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</si>
  <si>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</si>
  <si>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</si>
  <si>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</si>
  <si>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</si>
  <si>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</si>
  <si>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</si>
  <si>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</si>
  <si>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</si>
  <si>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</si>
  <si>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</si>
  <si>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</si>
  <si>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</si>
  <si>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</si>
  <si>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</si>
  <si>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</si>
  <si>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</si>
  <si>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</si>
  <si>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</si>
  <si>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</si>
  <si>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</si>
  <si>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</si>
  <si>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</si>
  <si>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</si>
  <si>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</si>
  <si>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</si>
  <si>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</si>
  <si>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</si>
  <si>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</si>
  <si>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</si>
  <si>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</si>
  <si>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</si>
  <si>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</si>
  <si>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</si>
  <si>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</si>
  <si>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</si>
  <si>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</si>
  <si>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</si>
  <si>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</si>
  <si>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</si>
  <si>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</si>
  <si>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</si>
  <si>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</si>
  <si>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</si>
  <si>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</si>
  <si>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</si>
  <si>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</si>
  <si>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</si>
  <si>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</si>
  <si>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</si>
  <si>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</si>
  <si>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</si>
  <si>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</si>
  <si>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</si>
  <si>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</si>
  <si>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</si>
  <si>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</si>
  <si>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</si>
  <si>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</si>
  <si>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</si>
  <si>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</si>
  <si>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</si>
  <si>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</si>
  <si>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</si>
  <si>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</si>
  <si>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</si>
  <si>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</si>
  <si>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</si>
  <si>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</si>
  <si>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</si>
  <si>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</si>
  <si>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</si>
  <si>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</si>
  <si>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</si>
  <si>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</si>
  <si>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</si>
  <si>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</si>
  <si>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</si>
  <si>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</si>
  <si>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</si>
  <si>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</si>
  <si>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</si>
  <si>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</si>
  <si>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</si>
  <si>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</si>
  <si>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</si>
  <si>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</si>
  <si>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</si>
  <si>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</si>
  <si>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</si>
  <si>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</si>
  <si>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</si>
  <si>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</si>
  <si>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</si>
  <si>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</si>
  <si>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</si>
  <si>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</si>
  <si>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</si>
  <si>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</si>
  <si>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</si>
  <si>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</si>
  <si>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</si>
  <si>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</si>
  <si>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</si>
  <si>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</si>
  <si>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</si>
  <si>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</si>
  <si>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</si>
  <si>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</si>
  <si>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</si>
  <si>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</si>
  <si>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</si>
  <si>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</si>
  <si>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</si>
  <si>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</si>
  <si>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</si>
  <si>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</si>
  <si>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</si>
  <si>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</si>
  <si>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</si>
  <si>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Sherman Thompson Towers</t>
  </si>
  <si>
    <t>275 North 3rd Street</t>
  </si>
  <si>
    <t>Ironton</t>
  </si>
  <si>
    <t>8111 Rockside Road, Suite 200</t>
  </si>
  <si>
    <t>Valley View</t>
  </si>
  <si>
    <t>Ohio</t>
  </si>
  <si>
    <t>TBD</t>
  </si>
  <si>
    <t>Sherman Thompson Ohio I, Ltd.</t>
  </si>
  <si>
    <t>Robertson</t>
  </si>
  <si>
    <t>Christine</t>
  </si>
  <si>
    <t>Ms.</t>
  </si>
  <si>
    <t>Vice President</t>
  </si>
  <si>
    <t>Millennia Housing Development, Ltd.</t>
  </si>
  <si>
    <t>216-520-1250</t>
  </si>
  <si>
    <t>crobertston@mhmltd.com</t>
  </si>
  <si>
    <t>mhmltd.com</t>
  </si>
  <si>
    <t>Garrity</t>
  </si>
  <si>
    <t>Valerie</t>
  </si>
  <si>
    <t>vgarrity@mhmltd.com</t>
  </si>
  <si>
    <t>Sinito</t>
  </si>
  <si>
    <t>Frank</t>
  </si>
  <si>
    <t>Mr.</t>
  </si>
  <si>
    <t>Managing Member</t>
  </si>
  <si>
    <t>Sherman Thompson Towers Investment, LLC</t>
  </si>
  <si>
    <t>fsinito@mhmltd.com</t>
  </si>
  <si>
    <t>FP</t>
  </si>
  <si>
    <t>34-1816466</t>
  </si>
  <si>
    <t>crobertson@mhmltd.com</t>
  </si>
  <si>
    <t>American Preservation Builders, LLC</t>
  </si>
  <si>
    <t>20-8945818</t>
  </si>
  <si>
    <t>Lee</t>
  </si>
  <si>
    <t>Harry</t>
  </si>
  <si>
    <t>hlee@apb-llc.com</t>
  </si>
  <si>
    <t>www.americanpreservationbuilders.com</t>
  </si>
  <si>
    <t>www.mhmltd.com</t>
  </si>
  <si>
    <t>Millennia Housing Management, Ltd.</t>
  </si>
  <si>
    <t>34-1816464</t>
  </si>
  <si>
    <t>202/SPRAC</t>
  </si>
  <si>
    <t>gbierbaum@mhmltd.com</t>
  </si>
  <si>
    <t>275 North 3rd Street, Ironton, Ohio 45638</t>
  </si>
  <si>
    <t>O</t>
  </si>
  <si>
    <t>R</t>
  </si>
  <si>
    <t>Sherman Thompson Towers Ohio, LLC</t>
  </si>
  <si>
    <t>8111 Rockside Road Suite 200 Valley View OH 44125</t>
  </si>
  <si>
    <t>Hooker DeJong Architects &amp; Engineers</t>
  </si>
  <si>
    <t>316 Morris Ave Suite 410</t>
  </si>
  <si>
    <t>Muskegon</t>
  </si>
  <si>
    <t>MI</t>
  </si>
  <si>
    <t>Eric</t>
  </si>
  <si>
    <t>Maring</t>
  </si>
  <si>
    <t>Lead Project Architect</t>
  </si>
  <si>
    <t>ericm@hdjinc.com</t>
  </si>
  <si>
    <t>www.hookerdejong.com</t>
  </si>
  <si>
    <t>Senior &amp; Disabled</t>
  </si>
  <si>
    <t>Ironton, Ohio 45638</t>
  </si>
  <si>
    <t>Valley View, Ohio 44125</t>
  </si>
  <si>
    <t>Majority General Partner</t>
  </si>
  <si>
    <t>Arlington Heights Rental II</t>
  </si>
  <si>
    <t>Minority General Partner</t>
  </si>
  <si>
    <t>Youngstown</t>
  </si>
  <si>
    <t>OH</t>
  </si>
  <si>
    <t>FAMILY</t>
  </si>
  <si>
    <t>NEW</t>
  </si>
  <si>
    <t>SF OWN</t>
  </si>
  <si>
    <t>MHA</t>
  </si>
  <si>
    <t>RHF Rental Homes</t>
  </si>
  <si>
    <t>Homes at Arlington Heights</t>
  </si>
  <si>
    <t>Wirt Avenue</t>
  </si>
  <si>
    <t>4102 Helena</t>
  </si>
  <si>
    <t>Norton Manor</t>
  </si>
  <si>
    <t>Brier Hill</t>
  </si>
  <si>
    <t>Village of Arlington I</t>
  </si>
  <si>
    <t>Village of Arlington II</t>
  </si>
  <si>
    <t>REHAB</t>
  </si>
  <si>
    <t>MF APT</t>
  </si>
  <si>
    <t>OTHER</t>
  </si>
  <si>
    <t>Robinson Heights Apartments</t>
  </si>
  <si>
    <t>Cedar Valley Apartments</t>
  </si>
  <si>
    <t>ParkShore Commons</t>
  </si>
  <si>
    <t>St. George Tower</t>
  </si>
  <si>
    <t>Seneca Grove Apartments</t>
  </si>
  <si>
    <t>Greensburg Village</t>
  </si>
  <si>
    <t>Aldersgate I</t>
  </si>
  <si>
    <t>Aldersgate II</t>
  </si>
  <si>
    <t>Ashland Terrace</t>
  </si>
  <si>
    <t>Boston Commons</t>
  </si>
  <si>
    <t>Carrollton Crest</t>
  </si>
  <si>
    <t>Concort Apartments</t>
  </si>
  <si>
    <t>Founders Landing</t>
  </si>
  <si>
    <t>Melford Village</t>
  </si>
  <si>
    <t>Canterbury Apartments</t>
  </si>
  <si>
    <t>Cherry Estates</t>
  </si>
  <si>
    <t>Willow Glen</t>
  </si>
  <si>
    <t>Hannibal Manor</t>
  </si>
  <si>
    <t>Cedar Center</t>
  </si>
  <si>
    <t>Oakdale Estates</t>
  </si>
  <si>
    <t>Lemay Manor</t>
  </si>
  <si>
    <t>Kingbury Tower &amp; Townhomes</t>
  </si>
  <si>
    <t>Log Pond</t>
  </si>
  <si>
    <t>Elm Court</t>
  </si>
  <si>
    <t>Lakeside Gardens</t>
  </si>
  <si>
    <t>Greenbrier Estates</t>
  </si>
  <si>
    <t>Burlington</t>
  </si>
  <si>
    <t>DeSota</t>
  </si>
  <si>
    <t>Gary</t>
  </si>
  <si>
    <t>Painesville</t>
  </si>
  <si>
    <t>Bethesda</t>
  </si>
  <si>
    <t>Oscoda</t>
  </si>
  <si>
    <t>New Boston</t>
  </si>
  <si>
    <t>Carrolton</t>
  </si>
  <si>
    <t>Newward</t>
  </si>
  <si>
    <t>Huntington</t>
  </si>
  <si>
    <t>Spencerville</t>
  </si>
  <si>
    <t>Mt. Pleasant</t>
  </si>
  <si>
    <t>Kent</t>
  </si>
  <si>
    <t>New Castle</t>
  </si>
  <si>
    <t>Hannibal</t>
  </si>
  <si>
    <t>University Heights</t>
  </si>
  <si>
    <t>Beckley</t>
  </si>
  <si>
    <t>Cleveland</t>
  </si>
  <si>
    <t>Newark</t>
  </si>
  <si>
    <t>East Chicago</t>
  </si>
  <si>
    <t>West Union</t>
  </si>
  <si>
    <t>St.Louis</t>
  </si>
  <si>
    <t>Des Moines</t>
  </si>
  <si>
    <t>Macomb</t>
  </si>
  <si>
    <t>Green</t>
  </si>
  <si>
    <t>Iosco</t>
  </si>
  <si>
    <t>Boyd</t>
  </si>
  <si>
    <t>Isabella</t>
  </si>
  <si>
    <t>Raleigh</t>
  </si>
  <si>
    <t>St. Louis</t>
  </si>
  <si>
    <t xml:space="preserve">IA </t>
  </si>
  <si>
    <t>MO</t>
  </si>
  <si>
    <t>IN</t>
  </si>
  <si>
    <t>KY</t>
  </si>
  <si>
    <t>WV</t>
  </si>
  <si>
    <t>SENIOR</t>
  </si>
  <si>
    <t>Frank T. Sinito</t>
  </si>
  <si>
    <t>Limited Liability Company</t>
  </si>
  <si>
    <t>Baker Hostetler</t>
  </si>
  <si>
    <t>Lawrence V. Lindberg</t>
  </si>
  <si>
    <t>llindberg@bakerlaw.com</t>
  </si>
  <si>
    <t>President</t>
  </si>
  <si>
    <t>34-012-0600, 34-011-1700, 34-011-1900, 34-011-1910</t>
  </si>
  <si>
    <t>Multi-Family - Highrist</t>
  </si>
  <si>
    <t>no</t>
  </si>
  <si>
    <t>""</t>
  </si>
  <si>
    <t>PNC</t>
  </si>
  <si>
    <t>Eviction/Moving Costs</t>
  </si>
  <si>
    <t>Rental  screening</t>
  </si>
  <si>
    <t>Security Alarm Systme</t>
  </si>
  <si>
    <t>Ironton MHA</t>
  </si>
  <si>
    <t>Water Heater</t>
  </si>
  <si>
    <t>Red Mortgage Capital</t>
  </si>
  <si>
    <t>PNC Bank</t>
  </si>
  <si>
    <t>OHFA</t>
  </si>
  <si>
    <t>Project Income and refund of working capital</t>
  </si>
  <si>
    <t>OHFA HDL/Flex</t>
  </si>
  <si>
    <t>Damages and cleaning</t>
  </si>
  <si>
    <t>Forfeited Security deposits</t>
  </si>
  <si>
    <t xml:space="preserve">Not Applicable - Annual operating expenses are consistent with historical and are within OHFA standards.  </t>
  </si>
  <si>
    <t>Project Income</t>
  </si>
  <si>
    <t>The project has incorporated the following reserves into the development budget; an Operating Reserve in the amount of $518,469 which is equal to 6 months’ worth of operating expenses, debt service and reserve deposits.  Also, included in the projects operating budget, is a $350 PUPA deposit to the project reserve account.</t>
  </si>
  <si>
    <t>Existing Rental Units-Rural Area</t>
  </si>
  <si>
    <t xml:space="preserve">Millennia Housing Development, Ltd. will fund any soft costs include a portion of the architect’s fee, Phase I Reports, Surveys, Capital Needs Assessments, Appraisals, title reports and legal billings.  They will be re-paid at the closing of the transaction with proceeds from equity.   </t>
  </si>
  <si>
    <t>Common area furniture and fixtures</t>
  </si>
  <si>
    <t>Other acquisition costs are comprised of recording fees ($9,000) and transfer taxes ($25680).  Relocation costs will be minimal, as we anticipate renovation with residents in place.  Funds set-aside are for a hospitatlity suite, packing supplies to help residents pack-up kitchen and bathroom contents temporarily, and similar types of costs.  Other hard construction costs represent the payment and performance bond for the general contractor ($53,402).  Other professional fees includes ($37,750) for the energy testing (pre and post renovation) required for Green Communities certification.</t>
  </si>
  <si>
    <t>PNC Real Estate</t>
  </si>
  <si>
    <t>Ryan Edwards</t>
  </si>
  <si>
    <t>yes</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</si>
</sst>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66">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9" fontId="63" fillId="0" borderId="114" xfId="36" applyNumberFormat="1" applyFont="1" applyFill="1" applyBorder="1" applyAlignment="1" applyProtection="1">
      <alignment horizontal="center"/>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22860</xdr:colOff>
          <xdr:row>7</xdr:row>
          <xdr:rowOff>0</xdr:rowOff>
        </xdr:from>
        <xdr:to>
          <xdr:col>19</xdr:col>
          <xdr:colOff>30480</xdr:colOff>
          <xdr:row>30</xdr:row>
          <xdr:rowOff>83820</xdr:rowOff>
        </xdr:to>
        <xdr:sp macro="" textlink="">
          <xdr:nvSpPr>
            <xdr:cNvPr id="91138" name="ProposalSummaryNarrative" hidden="1">
              <a:extLst>
                <a:ext uri="{63B3BB69-23CF-44E3-9099-C40C66FF867C}">
                  <a14:compatExt spid="_x0000_s911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1</xdr:col>
      <xdr:colOff>57150</xdr:colOff>
      <xdr:row>8</xdr:row>
      <xdr:rowOff>76200</xdr:rowOff>
    </xdr:from>
    <xdr:to>
      <xdr:col>11</xdr:col>
      <xdr:colOff>0</xdr:colOff>
      <xdr:row>27</xdr:row>
      <xdr:rowOff>33655</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71625"/>
          <a:ext cx="3819525" cy="303403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hm-dc\share\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hm-dc\share\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hlee@apb-llc.com" TargetMode="External"/><Relationship Id="rId13" Type="http://schemas.openxmlformats.org/officeDocument/2006/relationships/hyperlink" Target="http://www.mhmltd.com/" TargetMode="External"/><Relationship Id="rId18" Type="http://schemas.openxmlformats.org/officeDocument/2006/relationships/hyperlink" Target="mailto:llindberg@bakerlaw.com" TargetMode="External"/><Relationship Id="rId3" Type="http://schemas.openxmlformats.org/officeDocument/2006/relationships/hyperlink" Target="mailto:crobertston@mhmltd.com" TargetMode="External"/><Relationship Id="rId21" Type="http://schemas.openxmlformats.org/officeDocument/2006/relationships/printerSettings" Target="../printerSettings/printerSettings6.bin"/><Relationship Id="rId7" Type="http://schemas.openxmlformats.org/officeDocument/2006/relationships/hyperlink" Target="mailto:crobertson@mhmltd.com" TargetMode="External"/><Relationship Id="rId12" Type="http://schemas.openxmlformats.org/officeDocument/2006/relationships/hyperlink" Target="http://www.mhmltd.com/" TargetMode="External"/><Relationship Id="rId17" Type="http://schemas.openxmlformats.org/officeDocument/2006/relationships/hyperlink" Target="http://www.hookerdejong.com/" TargetMode="External"/><Relationship Id="rId2" Type="http://schemas.openxmlformats.org/officeDocument/2006/relationships/hyperlink" Target="http://itouchmap.com/latlong.html" TargetMode="External"/><Relationship Id="rId16" Type="http://schemas.openxmlformats.org/officeDocument/2006/relationships/hyperlink" Target="mailto:ericm@hdjinc.com" TargetMode="External"/><Relationship Id="rId20" Type="http://schemas.openxmlformats.org/officeDocument/2006/relationships/hyperlink" Target="mailto:fsinito@mhmltd.com" TargetMode="External"/><Relationship Id="rId1" Type="http://schemas.openxmlformats.org/officeDocument/2006/relationships/printerSettings" Target="../printerSettings/printerSettings5.bin"/><Relationship Id="rId6" Type="http://schemas.openxmlformats.org/officeDocument/2006/relationships/hyperlink" Target="mailto:fsinito@mhmltd.com" TargetMode="External"/><Relationship Id="rId11" Type="http://schemas.openxmlformats.org/officeDocument/2006/relationships/hyperlink" Target="http://www.mhmltd.com/" TargetMode="External"/><Relationship Id="rId5" Type="http://schemas.openxmlformats.org/officeDocument/2006/relationships/hyperlink" Target="mailto:fsinito@mhmltd.com" TargetMode="External"/><Relationship Id="rId15" Type="http://schemas.openxmlformats.org/officeDocument/2006/relationships/hyperlink" Target="http://www.mhmltd.com/" TargetMode="External"/><Relationship Id="rId23" Type="http://schemas.openxmlformats.org/officeDocument/2006/relationships/comments" Target="../comments2.xml"/><Relationship Id="rId10" Type="http://schemas.openxmlformats.org/officeDocument/2006/relationships/hyperlink" Target="http://www.mhmltd.com/" TargetMode="External"/><Relationship Id="rId19" Type="http://schemas.openxmlformats.org/officeDocument/2006/relationships/hyperlink" Target="mailto:llindberg@bakerlaw.com" TargetMode="External"/><Relationship Id="rId4" Type="http://schemas.openxmlformats.org/officeDocument/2006/relationships/hyperlink" Target="mailto:vgarrity@mhmltd.com" TargetMode="External"/><Relationship Id="rId9" Type="http://schemas.openxmlformats.org/officeDocument/2006/relationships/hyperlink" Target="http://www.americanpreservationbuilders.com/" TargetMode="External"/><Relationship Id="rId14" Type="http://schemas.openxmlformats.org/officeDocument/2006/relationships/hyperlink" Target="mailto:gbierbaum@mhmltd.com" TargetMode="External"/><Relationship Id="rId22"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mhmltd.com/" TargetMode="External"/><Relationship Id="rId2" Type="http://schemas.openxmlformats.org/officeDocument/2006/relationships/hyperlink" Target="mailto:fsinito@mhmltd.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B28" zoomScale="120" zoomScaleNormal="100" zoomScaleSheetLayoutView="120" workbookViewId="0">
      <selection activeCell="E62" sqref="E62"/>
    </sheetView>
  </sheetViews>
  <sheetFormatPr defaultColWidth="9.109375" defaultRowHeight="10.199999999999999"/>
  <cols>
    <col min="1" max="1" width="9.33203125" style="327" customWidth="1"/>
    <col min="2" max="2" width="20.33203125" style="327" customWidth="1"/>
    <col min="3" max="3" width="10" style="327" customWidth="1"/>
    <col min="4" max="4" width="55" style="327" customWidth="1"/>
    <col min="5" max="5" width="28.44140625" style="327" customWidth="1"/>
    <col min="6" max="6" width="26.33203125" style="327" customWidth="1"/>
    <col min="7" max="16384" width="9.109375" style="327"/>
  </cols>
  <sheetData>
    <row r="1" spans="1:6" customFormat="1" ht="13.2"/>
    <row r="2" spans="1:6" customFormat="1" ht="19.5" customHeight="1">
      <c r="B2" t="s">
        <v>2232</v>
      </c>
    </row>
    <row r="3" spans="1:6" customFormat="1" ht="13.2"/>
    <row r="4" spans="1:6" customFormat="1" ht="13.2"/>
    <row r="5" spans="1:6" customFormat="1" ht="13.8" thickBot="1"/>
    <row r="6" spans="1:6" ht="30" customHeight="1" thickTop="1" thickBot="1">
      <c r="A6" s="2013" t="s">
        <v>2110</v>
      </c>
      <c r="B6" s="2014"/>
      <c r="C6" s="2014"/>
      <c r="D6" s="2014"/>
      <c r="E6" s="2014"/>
      <c r="F6" s="1597" t="str">
        <f>Transmittal!C11</f>
        <v>Sherman Thompson Towers</v>
      </c>
    </row>
    <row r="7" spans="1:6" ht="30" customHeight="1" thickTop="1" thickBot="1">
      <c r="A7" s="2015" t="s">
        <v>1410</v>
      </c>
      <c r="B7" s="2016"/>
      <c r="C7" s="2016"/>
      <c r="D7" s="2016"/>
      <c r="E7" s="2016"/>
      <c r="F7" s="2017"/>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2" customHeight="1">
      <c r="A24" s="1954"/>
      <c r="B24" s="1954"/>
      <c r="C24" s="1954"/>
      <c r="D24" s="667" t="s">
        <v>2034</v>
      </c>
    </row>
    <row r="25" spans="1:6" s="666" customFormat="1" ht="19.2" customHeight="1">
      <c r="A25" s="2024" t="s">
        <v>2141</v>
      </c>
      <c r="B25" s="2024"/>
      <c r="C25" s="2024"/>
      <c r="D25" s="668" t="s">
        <v>2035</v>
      </c>
    </row>
    <row r="26" spans="1:6" s="666" customFormat="1" ht="25.2" customHeight="1">
      <c r="A26" s="1954"/>
      <c r="B26" s="1954"/>
      <c r="C26" s="1954"/>
      <c r="D26" s="1717" t="s">
        <v>2053</v>
      </c>
    </row>
    <row r="27" spans="1:6" s="666" customFormat="1" ht="25.2" customHeight="1" thickBot="1">
      <c r="A27" s="2023" t="s">
        <v>2140</v>
      </c>
      <c r="B27" s="2023"/>
      <c r="C27" s="2023"/>
      <c r="D27" s="2023"/>
      <c r="E27" s="2023"/>
      <c r="F27" s="2023"/>
    </row>
    <row r="28" spans="1:6" s="1722" customFormat="1" ht="28.2" thickBot="1">
      <c r="A28" s="1944" t="s">
        <v>1344</v>
      </c>
      <c r="B28" s="1945" t="s">
        <v>1346</v>
      </c>
      <c r="C28" s="1945" t="s">
        <v>1345</v>
      </c>
      <c r="D28" s="1945" t="s">
        <v>29</v>
      </c>
      <c r="E28" s="1945" t="s">
        <v>523</v>
      </c>
      <c r="F28" s="1946" t="s">
        <v>524</v>
      </c>
    </row>
    <row r="29" spans="1:6" ht="14.4" thickBot="1">
      <c r="A29" s="1484"/>
      <c r="B29" s="919"/>
      <c r="C29" s="919">
        <v>1</v>
      </c>
      <c r="D29" s="919" t="s">
        <v>2125</v>
      </c>
      <c r="E29" s="919" t="s">
        <v>2137</v>
      </c>
      <c r="F29" s="920" t="s">
        <v>2126</v>
      </c>
    </row>
    <row r="30" spans="1:6" ht="14.4" thickBot="1">
      <c r="A30" s="1484"/>
      <c r="B30" s="919" t="s">
        <v>2085</v>
      </c>
      <c r="C30" s="919">
        <v>2</v>
      </c>
      <c r="D30" s="919" t="s">
        <v>2084</v>
      </c>
      <c r="E30" s="919" t="s">
        <v>1330</v>
      </c>
      <c r="F30" s="920" t="str">
        <f t="shared" ref="F30:F74" si="0">CONCATENATE(C30," ",D30)</f>
        <v xml:space="preserve">2 Application Fee </v>
      </c>
    </row>
    <row r="31" spans="1:6" ht="42" thickBot="1">
      <c r="A31" s="1484"/>
      <c r="B31" s="919" t="s">
        <v>2033</v>
      </c>
      <c r="C31" s="919">
        <v>3</v>
      </c>
      <c r="D31" s="919" t="s">
        <v>2032</v>
      </c>
      <c r="E31" s="919" t="s">
        <v>1341</v>
      </c>
      <c r="F31" s="920" t="str">
        <f t="shared" si="0"/>
        <v>3 Extended Use Commitment</v>
      </c>
    </row>
    <row r="32" spans="1:6" ht="42" thickBot="1">
      <c r="A32" s="1484"/>
      <c r="B32" s="919" t="s">
        <v>2162</v>
      </c>
      <c r="C32" s="919">
        <v>4</v>
      </c>
      <c r="D32" s="919" t="s">
        <v>1842</v>
      </c>
      <c r="E32" s="919" t="s">
        <v>1341</v>
      </c>
      <c r="F32" s="920" t="str">
        <f t="shared" si="0"/>
        <v>4 Proposal Summary</v>
      </c>
    </row>
    <row r="33" spans="1:6" ht="14.4" thickBot="1">
      <c r="A33" s="1484"/>
      <c r="B33" s="919"/>
      <c r="C33" s="919">
        <v>5</v>
      </c>
      <c r="D33" s="919" t="s">
        <v>2044</v>
      </c>
      <c r="E33" s="919" t="s">
        <v>1341</v>
      </c>
      <c r="F33" s="920" t="str">
        <f t="shared" si="0"/>
        <v xml:space="preserve">5 Community Outreach </v>
      </c>
    </row>
    <row r="34" spans="1:6" ht="14.4" thickBot="1">
      <c r="A34" s="1484"/>
      <c r="B34" s="919"/>
      <c r="C34" s="919">
        <v>6</v>
      </c>
      <c r="D34" s="919" t="s">
        <v>1926</v>
      </c>
      <c r="E34" s="919" t="s">
        <v>1341</v>
      </c>
      <c r="F34" s="920" t="str">
        <f t="shared" si="0"/>
        <v>6 Legislator Support</v>
      </c>
    </row>
    <row r="35" spans="1:6" ht="14.4" thickBot="1">
      <c r="A35" s="1484"/>
      <c r="B35" s="919"/>
      <c r="C35" s="919">
        <v>7</v>
      </c>
      <c r="D35" s="919" t="s">
        <v>1928</v>
      </c>
      <c r="E35" s="919" t="s">
        <v>1341</v>
      </c>
      <c r="F35" s="920" t="str">
        <f t="shared" si="0"/>
        <v>7 Local Support</v>
      </c>
    </row>
    <row r="36" spans="1:6" ht="14.4" thickBot="1">
      <c r="A36" s="1484"/>
      <c r="B36" s="919"/>
      <c r="C36" s="919">
        <v>8</v>
      </c>
      <c r="D36" s="919" t="s">
        <v>2161</v>
      </c>
      <c r="E36" s="919" t="s">
        <v>1341</v>
      </c>
      <c r="F36" s="920" t="s">
        <v>2159</v>
      </c>
    </row>
    <row r="37" spans="1:6" ht="28.2" thickBot="1">
      <c r="A37" s="1484"/>
      <c r="B37" s="919"/>
      <c r="C37" s="919">
        <v>9</v>
      </c>
      <c r="D37" s="919" t="s">
        <v>2128</v>
      </c>
      <c r="E37" s="919" t="s">
        <v>1341</v>
      </c>
      <c r="F37" s="920" t="str">
        <f t="shared" si="0"/>
        <v>9 Local Development Priority - Urban Pool Only</v>
      </c>
    </row>
    <row r="38" spans="1:6" ht="28.2" thickBot="1">
      <c r="A38" s="1484"/>
      <c r="B38" s="919"/>
      <c r="C38" s="919">
        <v>10</v>
      </c>
      <c r="D38" s="919" t="s">
        <v>1999</v>
      </c>
      <c r="E38" s="919" t="s">
        <v>1341</v>
      </c>
      <c r="F38" s="920" t="str">
        <f t="shared" si="0"/>
        <v>10 Highest Priority Continuum of Care</v>
      </c>
    </row>
    <row r="39" spans="1:6" ht="28.2" thickBot="1">
      <c r="A39" s="1484"/>
      <c r="B39" s="919"/>
      <c r="C39" s="919">
        <v>11</v>
      </c>
      <c r="D39" s="919" t="s">
        <v>1939</v>
      </c>
      <c r="E39" s="919" t="s">
        <v>1341</v>
      </c>
      <c r="F39" s="920" t="str">
        <f t="shared" si="0"/>
        <v>11 Location Based Characteristics</v>
      </c>
    </row>
    <row r="40" spans="1:6" ht="28.2" thickBot="1">
      <c r="A40" s="1484"/>
      <c r="B40" s="919"/>
      <c r="C40" s="919">
        <v>12</v>
      </c>
      <c r="D40" s="919" t="s">
        <v>2066</v>
      </c>
      <c r="E40" s="919" t="s">
        <v>1341</v>
      </c>
      <c r="F40" s="920" t="str">
        <f t="shared" si="0"/>
        <v>12 Radius Map for Local Economic Development</v>
      </c>
    </row>
    <row r="41" spans="1:6" ht="28.2" thickBot="1">
      <c r="A41" s="1484"/>
      <c r="B41" s="919"/>
      <c r="C41" s="919">
        <v>13</v>
      </c>
      <c r="D41" s="919" t="s">
        <v>2065</v>
      </c>
      <c r="E41" s="919" t="s">
        <v>1341</v>
      </c>
      <c r="F41" s="920" t="str">
        <f t="shared" si="0"/>
        <v>13 Development Characteristics Priority</v>
      </c>
    </row>
    <row r="42" spans="1:6" ht="28.2" thickBot="1">
      <c r="A42" s="1484"/>
      <c r="B42" s="919" t="s">
        <v>2130</v>
      </c>
      <c r="C42" s="919">
        <v>14</v>
      </c>
      <c r="D42" s="919" t="s">
        <v>2129</v>
      </c>
      <c r="E42" s="919" t="s">
        <v>1341</v>
      </c>
      <c r="F42" s="920" t="str">
        <f t="shared" si="0"/>
        <v xml:space="preserve">14 Proximity to Positive Land Uses </v>
      </c>
    </row>
    <row r="43" spans="1:6" ht="28.2" thickBot="1">
      <c r="A43" s="1484"/>
      <c r="B43" s="919" t="s">
        <v>2131</v>
      </c>
      <c r="C43" s="919">
        <v>15</v>
      </c>
      <c r="D43" s="919" t="s">
        <v>2009</v>
      </c>
      <c r="E43" s="919" t="s">
        <v>2136</v>
      </c>
      <c r="F43" s="920" t="str">
        <f t="shared" si="0"/>
        <v>15 Areas of Distinction</v>
      </c>
    </row>
    <row r="44" spans="1:6" ht="28.2" thickBot="1">
      <c r="A44" s="1484"/>
      <c r="B44" s="919"/>
      <c r="C44" s="919">
        <v>16</v>
      </c>
      <c r="D44" s="919" t="s">
        <v>1981</v>
      </c>
      <c r="E44" s="919" t="s">
        <v>1341</v>
      </c>
      <c r="F44" s="920" t="str">
        <f t="shared" si="0"/>
        <v>16 Preservation Characteristic Priorities</v>
      </c>
    </row>
    <row r="45" spans="1:6" ht="14.4" thickBot="1">
      <c r="A45" s="1484"/>
      <c r="B45" s="919"/>
      <c r="C45" s="919">
        <v>17</v>
      </c>
      <c r="D45" s="919" t="s">
        <v>1992</v>
      </c>
      <c r="E45" s="919" t="s">
        <v>1341</v>
      </c>
      <c r="F45" s="920" t="str">
        <f t="shared" si="0"/>
        <v>17 Other Preservation Priorities</v>
      </c>
    </row>
    <row r="46" spans="1:6" ht="14.4" thickBot="1">
      <c r="A46" s="1484"/>
      <c r="B46" s="919"/>
      <c r="C46" s="919">
        <v>18</v>
      </c>
      <c r="D46" s="919" t="s">
        <v>1271</v>
      </c>
      <c r="E46" s="919" t="s">
        <v>1341</v>
      </c>
      <c r="F46" s="920" t="str">
        <f t="shared" si="0"/>
        <v>18 Site Control</v>
      </c>
    </row>
    <row r="47" spans="1:6" ht="14.4" thickBot="1">
      <c r="A47" s="1484"/>
      <c r="B47" s="919"/>
      <c r="C47" s="919">
        <v>19</v>
      </c>
      <c r="D47" s="919" t="s">
        <v>1272</v>
      </c>
      <c r="E47" s="919" t="s">
        <v>1341</v>
      </c>
      <c r="F47" s="920" t="str">
        <f t="shared" si="0"/>
        <v>19 Zoning</v>
      </c>
    </row>
    <row r="48" spans="1:6" ht="14.4" thickBot="1">
      <c r="A48" s="1484"/>
      <c r="B48" s="919"/>
      <c r="C48" s="919">
        <v>20</v>
      </c>
      <c r="D48" s="919" t="s">
        <v>1216</v>
      </c>
      <c r="E48" s="919" t="s">
        <v>1341</v>
      </c>
      <c r="F48" s="920" t="str">
        <f t="shared" si="0"/>
        <v>20 Market Study</v>
      </c>
    </row>
    <row r="49" spans="1:7" ht="14.4" thickBot="1">
      <c r="A49" s="1484"/>
      <c r="B49" s="919"/>
      <c r="C49" s="919">
        <v>21</v>
      </c>
      <c r="D49" s="919" t="s">
        <v>2037</v>
      </c>
      <c r="E49" s="919" t="s">
        <v>1341</v>
      </c>
      <c r="F49" s="920" t="str">
        <f t="shared" si="0"/>
        <v>21 Supportive Service Plan</v>
      </c>
    </row>
    <row r="50" spans="1:7" ht="28.2" thickBot="1">
      <c r="A50" s="1484"/>
      <c r="B50" s="919" t="s">
        <v>2038</v>
      </c>
      <c r="C50" s="919">
        <v>22</v>
      </c>
      <c r="D50" s="919" t="s">
        <v>1840</v>
      </c>
      <c r="E50" s="919" t="s">
        <v>1341</v>
      </c>
      <c r="F50" s="920" t="str">
        <f t="shared" si="0"/>
        <v>22 Preliminary Architectural Plans</v>
      </c>
    </row>
    <row r="51" spans="1:7" ht="28.2" thickBot="1">
      <c r="A51" s="1484"/>
      <c r="B51" s="919"/>
      <c r="C51" s="919">
        <v>23</v>
      </c>
      <c r="D51" s="919" t="s">
        <v>2039</v>
      </c>
      <c r="E51" s="919" t="s">
        <v>1341</v>
      </c>
      <c r="F51" s="920" t="str">
        <f t="shared" si="0"/>
        <v>23 Design and Construction Features Agreement</v>
      </c>
    </row>
    <row r="52" spans="1:7" ht="14.4" thickBot="1">
      <c r="A52" s="1484"/>
      <c r="B52" s="919" t="s">
        <v>2040</v>
      </c>
      <c r="C52" s="919">
        <v>24</v>
      </c>
      <c r="D52" s="919" t="s">
        <v>1795</v>
      </c>
      <c r="E52" s="919" t="s">
        <v>1341</v>
      </c>
      <c r="F52" s="920" t="str">
        <f t="shared" si="0"/>
        <v>24 Environmental</v>
      </c>
    </row>
    <row r="53" spans="1:7" ht="14.4" thickBot="1">
      <c r="A53" s="1484"/>
      <c r="B53" s="919"/>
      <c r="C53" s="919">
        <v>25</v>
      </c>
      <c r="D53" s="919" t="s">
        <v>1796</v>
      </c>
      <c r="E53" s="919" t="s">
        <v>1341</v>
      </c>
      <c r="F53" s="920" t="str">
        <f t="shared" si="0"/>
        <v>25 Capital Needs Assessment</v>
      </c>
    </row>
    <row r="54" spans="1:7" ht="14.4" thickBot="1">
      <c r="A54" s="1484"/>
      <c r="B54" s="919"/>
      <c r="C54" s="919">
        <v>26</v>
      </c>
      <c r="D54" s="919" t="s">
        <v>1348</v>
      </c>
      <c r="E54" s="919" t="s">
        <v>1341</v>
      </c>
      <c r="F54" s="920" t="str">
        <f t="shared" si="0"/>
        <v>26 Scope of Work</v>
      </c>
    </row>
    <row r="55" spans="1:7" ht="14.4" thickBot="1">
      <c r="A55" s="1484"/>
      <c r="B55" s="919"/>
      <c r="C55" s="919">
        <v>27</v>
      </c>
      <c r="D55" s="919" t="s">
        <v>314</v>
      </c>
      <c r="E55" s="919" t="s">
        <v>1341</v>
      </c>
      <c r="F55" s="920" t="str">
        <f t="shared" si="0"/>
        <v>27 Public Notification</v>
      </c>
    </row>
    <row r="56" spans="1:7" ht="14.4" thickBot="1">
      <c r="A56" s="1484"/>
      <c r="B56" s="919"/>
      <c r="C56" s="919">
        <v>28</v>
      </c>
      <c r="D56" s="919" t="s">
        <v>2070</v>
      </c>
      <c r="E56" s="919" t="s">
        <v>1341</v>
      </c>
      <c r="F56" s="920" t="str">
        <f t="shared" si="0"/>
        <v>28 Requests for Exceptions</v>
      </c>
    </row>
    <row r="57" spans="1:7" ht="28.2" thickBot="1">
      <c r="A57" s="1484"/>
      <c r="B57" s="919" t="s">
        <v>2132</v>
      </c>
      <c r="C57" s="919">
        <v>29</v>
      </c>
      <c r="D57" s="919" t="s">
        <v>2077</v>
      </c>
      <c r="E57" s="919" t="s">
        <v>1341</v>
      </c>
      <c r="F57" s="920" t="str">
        <f t="shared" si="0"/>
        <v>29 Reconsideration of Visitability Requirements</v>
      </c>
    </row>
    <row r="58" spans="1:7" ht="55.8" thickBot="1">
      <c r="A58" s="1484"/>
      <c r="B58" s="919" t="s">
        <v>2079</v>
      </c>
      <c r="C58" s="919">
        <v>30</v>
      </c>
      <c r="D58" s="919" t="s">
        <v>2078</v>
      </c>
      <c r="E58" s="919" t="s">
        <v>1341</v>
      </c>
      <c r="F58" s="920" t="str">
        <f t="shared" si="0"/>
        <v>30 Management Company Capacity Review</v>
      </c>
    </row>
    <row r="59" spans="1:7" ht="28.2" thickBot="1">
      <c r="A59" s="1484"/>
      <c r="B59" s="919" t="s">
        <v>2046</v>
      </c>
      <c r="C59" s="919">
        <v>31</v>
      </c>
      <c r="D59" s="919" t="s">
        <v>2142</v>
      </c>
      <c r="E59" s="919" t="s">
        <v>1341</v>
      </c>
      <c r="F59" s="920" t="s">
        <v>2160</v>
      </c>
    </row>
    <row r="60" spans="1:7" ht="14.4" thickBot="1">
      <c r="A60" s="1484"/>
      <c r="B60" s="919"/>
      <c r="C60" s="919">
        <v>32</v>
      </c>
      <c r="D60" s="919" t="s">
        <v>2123</v>
      </c>
      <c r="E60" s="919" t="s">
        <v>1341</v>
      </c>
      <c r="F60" s="920" t="str">
        <f t="shared" si="0"/>
        <v>32 JobsOhio Tax Release Form</v>
      </c>
    </row>
    <row r="61" spans="1:7" s="1991" customFormat="1" ht="14.4" thickBot="1">
      <c r="A61" s="1994"/>
      <c r="B61" s="1992"/>
      <c r="C61" s="1992">
        <v>33</v>
      </c>
      <c r="D61" s="1992" t="s">
        <v>2037</v>
      </c>
      <c r="E61" s="1992" t="s">
        <v>1341</v>
      </c>
      <c r="F61" s="1993" t="str">
        <f t="shared" ref="F61" si="1">CONCATENATE(C61," ",D61)</f>
        <v>33 Supportive Service Plan</v>
      </c>
    </row>
    <row r="62" spans="1:7" ht="83.4" thickBot="1">
      <c r="A62" s="1484"/>
      <c r="B62" s="919" t="s">
        <v>2233</v>
      </c>
      <c r="C62" s="919">
        <v>34</v>
      </c>
      <c r="D62" s="919" t="s">
        <v>2235</v>
      </c>
      <c r="E62" s="919" t="s">
        <v>2234</v>
      </c>
      <c r="F62" s="920" t="str">
        <f t="shared" si="0"/>
        <v>34 Multifamily Lending Program (MLP) Loan Application Materials</v>
      </c>
    </row>
    <row r="63" spans="1:7" ht="32.25" customHeight="1" thickBot="1">
      <c r="A63" s="2018" t="s">
        <v>2042</v>
      </c>
      <c r="B63" s="2019"/>
      <c r="C63" s="2019"/>
      <c r="D63" s="2019"/>
      <c r="E63" s="2019"/>
      <c r="F63" s="2019"/>
    </row>
    <row r="64" spans="1:7" s="1722" customFormat="1" ht="28.2" thickBot="1">
      <c r="A64" s="1938" t="s">
        <v>1344</v>
      </c>
      <c r="B64" s="1938" t="s">
        <v>1346</v>
      </c>
      <c r="C64" s="1939" t="s">
        <v>1345</v>
      </c>
      <c r="D64" s="1939" t="s">
        <v>29</v>
      </c>
      <c r="E64" s="1940" t="s">
        <v>523</v>
      </c>
      <c r="F64" s="1939" t="s">
        <v>524</v>
      </c>
      <c r="G64" s="1939"/>
    </row>
    <row r="65" spans="1:6" ht="14.4" thickBot="1">
      <c r="A65" s="1485"/>
      <c r="B65" s="1000"/>
      <c r="C65" s="1000">
        <v>1</v>
      </c>
      <c r="D65" s="1001" t="s">
        <v>2125</v>
      </c>
      <c r="E65" s="1000" t="s">
        <v>2137</v>
      </c>
      <c r="F65" s="1000" t="s">
        <v>2126</v>
      </c>
    </row>
    <row r="66" spans="1:6" ht="14.4" thickBot="1">
      <c r="A66" s="1485"/>
      <c r="B66" s="1000" t="s">
        <v>2145</v>
      </c>
      <c r="C66" s="1000">
        <v>2</v>
      </c>
      <c r="D66" s="1001" t="s">
        <v>2144</v>
      </c>
      <c r="E66" s="1000" t="s">
        <v>1330</v>
      </c>
      <c r="F66" s="1000" t="s">
        <v>2146</v>
      </c>
    </row>
    <row r="67" spans="1:6" ht="14.4" thickBot="1">
      <c r="A67" s="1485"/>
      <c r="B67" s="1000" t="s">
        <v>2127</v>
      </c>
      <c r="C67" s="1000">
        <v>3</v>
      </c>
      <c r="D67" s="1001" t="s">
        <v>2043</v>
      </c>
      <c r="E67" s="1000" t="s">
        <v>1341</v>
      </c>
      <c r="F67" s="1000" t="str">
        <f t="shared" si="0"/>
        <v>3 Changes from Proposal</v>
      </c>
    </row>
    <row r="68" spans="1:6" ht="28.2" thickBot="1">
      <c r="A68" s="1485"/>
      <c r="B68" s="1000"/>
      <c r="C68" s="1000">
        <v>4</v>
      </c>
      <c r="D68" s="1001" t="s">
        <v>1343</v>
      </c>
      <c r="E68" s="1000" t="s">
        <v>1341</v>
      </c>
      <c r="F68" s="1000" t="str">
        <f t="shared" si="0"/>
        <v>4 Conditional Financial Commitments</v>
      </c>
    </row>
    <row r="69" spans="1:6" ht="14.4" thickBot="1">
      <c r="A69" s="1485"/>
      <c r="B69" s="1000"/>
      <c r="C69" s="1000">
        <v>5</v>
      </c>
      <c r="D69" s="1001" t="s">
        <v>2044</v>
      </c>
      <c r="E69" s="1000" t="s">
        <v>1341</v>
      </c>
      <c r="F69" s="1000" t="str">
        <f t="shared" si="0"/>
        <v xml:space="preserve">5 Community Outreach </v>
      </c>
    </row>
    <row r="70" spans="1:6" ht="28.2" thickBot="1">
      <c r="A70" s="1485"/>
      <c r="B70" s="1000"/>
      <c r="C70" s="1000">
        <v>6</v>
      </c>
      <c r="D70" s="1001" t="s">
        <v>2133</v>
      </c>
      <c r="E70" s="1000" t="s">
        <v>1341</v>
      </c>
      <c r="F70" s="1000" t="str">
        <f t="shared" si="0"/>
        <v>6 Affirmative Fair Housing Marketing Plan</v>
      </c>
    </row>
    <row r="71" spans="1:6" ht="28.2" thickBot="1">
      <c r="A71" s="1485"/>
      <c r="B71" s="1000"/>
      <c r="C71" s="1000">
        <v>7</v>
      </c>
      <c r="D71" s="1001" t="s">
        <v>2039</v>
      </c>
      <c r="E71" s="1000" t="s">
        <v>1341</v>
      </c>
      <c r="F71" s="1000" t="str">
        <f t="shared" si="0"/>
        <v>7 Design and Construction Features Agreement</v>
      </c>
    </row>
    <row r="72" spans="1:6" ht="55.8" thickBot="1">
      <c r="A72" s="1485"/>
      <c r="B72" s="1000" t="s">
        <v>2134</v>
      </c>
      <c r="C72" s="1000">
        <v>8</v>
      </c>
      <c r="D72" s="1001" t="s">
        <v>2045</v>
      </c>
      <c r="E72" s="1000" t="s">
        <v>1341</v>
      </c>
      <c r="F72" s="1000" t="str">
        <f t="shared" si="0"/>
        <v>8 Ohio Housing Locator</v>
      </c>
    </row>
    <row r="73" spans="1:6" ht="14.4" thickBot="1">
      <c r="A73" s="1485"/>
      <c r="B73" s="1000" t="s">
        <v>2075</v>
      </c>
      <c r="C73" s="1000">
        <v>9</v>
      </c>
      <c r="D73" s="1001" t="s">
        <v>2047</v>
      </c>
      <c r="E73" s="1000" t="s">
        <v>1341</v>
      </c>
      <c r="F73" s="1000" t="str">
        <f t="shared" si="0"/>
        <v>9 Relocation Forms</v>
      </c>
    </row>
    <row r="74" spans="1:6" ht="14.4" thickBot="1">
      <c r="A74" s="1485"/>
      <c r="B74" s="1000" t="s">
        <v>2075</v>
      </c>
      <c r="C74" s="1000">
        <v>10</v>
      </c>
      <c r="D74" s="1003" t="s">
        <v>2048</v>
      </c>
      <c r="E74" s="1000" t="s">
        <v>1341</v>
      </c>
      <c r="F74" s="1000" t="str">
        <f t="shared" si="0"/>
        <v>10 Relocation Plans</v>
      </c>
    </row>
    <row r="75" spans="1:6" ht="14.4" thickBot="1">
      <c r="A75" s="1485"/>
      <c r="B75" s="1000" t="s">
        <v>2124</v>
      </c>
      <c r="C75" s="1000">
        <v>11</v>
      </c>
      <c r="D75" s="1003" t="s">
        <v>2123</v>
      </c>
      <c r="E75" s="1000" t="s">
        <v>1341</v>
      </c>
      <c r="F75" s="1000" t="str">
        <f t="shared" ref="F75:F83" si="2">CONCATENATE(C75," ",D75)</f>
        <v>11 JobsOhio Tax Release Form</v>
      </c>
    </row>
    <row r="76" spans="1:6" ht="28.2" thickBot="1">
      <c r="A76" s="1485"/>
      <c r="B76" s="1002" t="s">
        <v>2038</v>
      </c>
      <c r="C76" s="1000">
        <v>12</v>
      </c>
      <c r="D76" s="1003" t="s">
        <v>2049</v>
      </c>
      <c r="E76" s="1000" t="s">
        <v>1341</v>
      </c>
      <c r="F76" s="1000" t="str">
        <f t="shared" si="2"/>
        <v>12 80% Architectural Plans</v>
      </c>
    </row>
    <row r="77" spans="1:6" ht="14.4" thickBot="1">
      <c r="A77" s="1485"/>
      <c r="B77" s="1002"/>
      <c r="C77" s="1000">
        <v>13</v>
      </c>
      <c r="D77" s="1003" t="s">
        <v>1841</v>
      </c>
      <c r="E77" s="1000" t="s">
        <v>1341</v>
      </c>
      <c r="F77" s="1000" t="str">
        <f t="shared" si="2"/>
        <v>13 Appraisal</v>
      </c>
    </row>
    <row r="78" spans="1:6" ht="28.2" thickBot="1">
      <c r="A78" s="1485"/>
      <c r="B78" s="1002" t="s">
        <v>2051</v>
      </c>
      <c r="C78" s="1000">
        <v>14</v>
      </c>
      <c r="D78" s="1003" t="s">
        <v>2050</v>
      </c>
      <c r="E78" s="1000" t="s">
        <v>1341</v>
      </c>
      <c r="F78" s="1000" t="str">
        <f t="shared" si="2"/>
        <v xml:space="preserve">14 Phase I </v>
      </c>
    </row>
    <row r="79" spans="1:6" ht="14.4" thickBot="1">
      <c r="A79" s="1485"/>
      <c r="B79" s="1002"/>
      <c r="C79" s="1000">
        <v>15</v>
      </c>
      <c r="D79" s="1003" t="s">
        <v>2135</v>
      </c>
      <c r="E79" s="1000" t="s">
        <v>1341</v>
      </c>
      <c r="F79" s="1000" t="str">
        <f t="shared" si="2"/>
        <v>15 FTIN Number</v>
      </c>
    </row>
    <row r="80" spans="1:6" ht="14.4" thickBot="1">
      <c r="A80" s="1485"/>
      <c r="B80" s="1002"/>
      <c r="C80" s="1000">
        <v>16</v>
      </c>
      <c r="D80" s="1003" t="s">
        <v>2052</v>
      </c>
      <c r="E80" s="1000" t="s">
        <v>2136</v>
      </c>
      <c r="F80" s="1000" t="str">
        <f t="shared" si="2"/>
        <v>16 Legal Description(s)</v>
      </c>
    </row>
    <row r="81" spans="1:6" s="1933" customFormat="1" ht="42" thickBot="1">
      <c r="A81" s="1002"/>
      <c r="B81" s="1000" t="s">
        <v>2163</v>
      </c>
      <c r="C81" s="1003">
        <v>17</v>
      </c>
      <c r="D81" s="1002" t="s">
        <v>2041</v>
      </c>
      <c r="E81" s="1000" t="s">
        <v>1341</v>
      </c>
      <c r="F81" s="1003" t="str">
        <f t="shared" si="2"/>
        <v>17 Green Standards</v>
      </c>
    </row>
    <row r="82" spans="1:6" ht="28.2" thickBot="1">
      <c r="A82" s="1485"/>
      <c r="B82" s="1002"/>
      <c r="C82" s="1000">
        <v>18</v>
      </c>
      <c r="D82" s="1003" t="s">
        <v>2093</v>
      </c>
      <c r="E82" s="1000" t="s">
        <v>1341</v>
      </c>
      <c r="F82" s="1000" t="str">
        <f t="shared" si="2"/>
        <v>18 Related Party Transaction Questionaire</v>
      </c>
    </row>
    <row r="83" spans="1:6" ht="14.4" thickBot="1">
      <c r="A83" s="1485"/>
      <c r="B83" s="1002" t="s">
        <v>2046</v>
      </c>
      <c r="C83" s="1000">
        <v>19</v>
      </c>
      <c r="D83" s="1003" t="s">
        <v>2143</v>
      </c>
      <c r="E83" s="1000" t="s">
        <v>1341</v>
      </c>
      <c r="F83" s="1000" t="str">
        <f t="shared" si="2"/>
        <v>19 Nonprofit Board Resolutions</v>
      </c>
    </row>
    <row r="84" spans="1:6" s="1722" customFormat="1" ht="32.25" customHeight="1" thickBot="1">
      <c r="A84" s="2020" t="s">
        <v>2054</v>
      </c>
      <c r="B84" s="2021"/>
      <c r="C84" s="2021"/>
      <c r="D84" s="2021"/>
      <c r="E84" s="2021"/>
      <c r="F84" s="2021"/>
    </row>
    <row r="85" spans="1:6" s="1722" customFormat="1" ht="32.25" customHeight="1" thickBot="1">
      <c r="A85" s="1723"/>
      <c r="B85" s="2022" t="s">
        <v>2138</v>
      </c>
      <c r="C85" s="2022"/>
      <c r="D85" s="2022"/>
      <c r="E85" s="2022"/>
      <c r="F85" s="1724"/>
    </row>
    <row r="86" spans="1:6" s="1722" customFormat="1" ht="28.2" thickBot="1">
      <c r="A86" s="1934" t="s">
        <v>1344</v>
      </c>
      <c r="B86" s="1935" t="s">
        <v>1346</v>
      </c>
      <c r="C86" s="1936" t="s">
        <v>1345</v>
      </c>
      <c r="D86" s="1937" t="s">
        <v>29</v>
      </c>
      <c r="E86" s="1936" t="s">
        <v>523</v>
      </c>
      <c r="F86" s="1936" t="s">
        <v>524</v>
      </c>
    </row>
    <row r="87" spans="1:6" ht="14.4" thickBot="1">
      <c r="A87" s="1718"/>
      <c r="B87" s="1719"/>
      <c r="C87" s="1720">
        <v>1</v>
      </c>
      <c r="D87" s="1721" t="s">
        <v>2125</v>
      </c>
      <c r="E87" s="1720" t="s">
        <v>2137</v>
      </c>
      <c r="F87" s="1720" t="s">
        <v>2126</v>
      </c>
    </row>
    <row r="88" spans="1:6" ht="14.4" thickBot="1">
      <c r="A88" s="1718"/>
      <c r="B88" s="1719"/>
      <c r="C88" s="1720">
        <v>2</v>
      </c>
      <c r="D88" s="1721" t="s">
        <v>2031</v>
      </c>
      <c r="E88" s="1720" t="s">
        <v>1341</v>
      </c>
      <c r="F88" s="1720" t="str">
        <f t="shared" ref="F88:F119" si="3">CONCATENATE(C88," ",D88)</f>
        <v>2 Application Fee</v>
      </c>
    </row>
    <row r="89" spans="1:6" ht="42" thickBot="1">
      <c r="A89" s="1718"/>
      <c r="B89" s="1719" t="s">
        <v>2033</v>
      </c>
      <c r="C89" s="1720">
        <v>3</v>
      </c>
      <c r="D89" s="1721" t="s">
        <v>2032</v>
      </c>
      <c r="E89" s="1720" t="s">
        <v>1341</v>
      </c>
      <c r="F89" s="1720" t="str">
        <f t="shared" si="3"/>
        <v>3 Extended Use Commitment</v>
      </c>
    </row>
    <row r="90" spans="1:6" ht="42" thickBot="1">
      <c r="A90" s="1718"/>
      <c r="B90" s="1719" t="s">
        <v>2036</v>
      </c>
      <c r="C90" s="1720">
        <v>4</v>
      </c>
      <c r="D90" s="1721" t="s">
        <v>1842</v>
      </c>
      <c r="E90" s="1720" t="s">
        <v>1341</v>
      </c>
      <c r="F90" s="1720" t="str">
        <f t="shared" si="3"/>
        <v>4 Proposal Summary</v>
      </c>
    </row>
    <row r="91" spans="1:6" ht="14.4" thickBot="1">
      <c r="A91" s="1718"/>
      <c r="B91" s="1719"/>
      <c r="C91" s="1720">
        <v>5</v>
      </c>
      <c r="D91" s="1721" t="s">
        <v>1271</v>
      </c>
      <c r="E91" s="1720" t="s">
        <v>1341</v>
      </c>
      <c r="F91" s="1720" t="str">
        <f t="shared" si="3"/>
        <v>5 Site Control</v>
      </c>
    </row>
    <row r="92" spans="1:6" ht="14.4" thickBot="1">
      <c r="A92" s="1718"/>
      <c r="B92" s="1719"/>
      <c r="C92" s="1720">
        <v>6</v>
      </c>
      <c r="D92" s="1721" t="s">
        <v>1272</v>
      </c>
      <c r="E92" s="1720" t="s">
        <v>1341</v>
      </c>
      <c r="F92" s="1720" t="str">
        <f t="shared" si="3"/>
        <v>6 Zoning</v>
      </c>
    </row>
    <row r="93" spans="1:6" ht="14.4" thickBot="1">
      <c r="A93" s="1718"/>
      <c r="B93" s="1719"/>
      <c r="C93" s="1720">
        <v>7</v>
      </c>
      <c r="D93" s="1721" t="s">
        <v>1216</v>
      </c>
      <c r="E93" s="1720" t="s">
        <v>1341</v>
      </c>
      <c r="F93" s="1720" t="str">
        <f t="shared" si="3"/>
        <v>7 Market Study</v>
      </c>
    </row>
    <row r="94" spans="1:6" ht="14.4" thickBot="1">
      <c r="A94" s="1718"/>
      <c r="B94" s="1719"/>
      <c r="C94" s="1720">
        <v>8</v>
      </c>
      <c r="D94" s="1721" t="s">
        <v>2037</v>
      </c>
      <c r="E94" s="1720" t="s">
        <v>1341</v>
      </c>
      <c r="F94" s="1720" t="str">
        <f t="shared" si="3"/>
        <v>8 Supportive Service Plan</v>
      </c>
    </row>
    <row r="95" spans="1:6" ht="28.2" thickBot="1">
      <c r="A95" s="1718"/>
      <c r="B95" s="1719"/>
      <c r="C95" s="1720">
        <v>9</v>
      </c>
      <c r="D95" s="1721" t="s">
        <v>2039</v>
      </c>
      <c r="E95" s="1720" t="s">
        <v>1341</v>
      </c>
      <c r="F95" s="1720" t="str">
        <f t="shared" si="3"/>
        <v>9 Design and Construction Features Agreement</v>
      </c>
    </row>
    <row r="96" spans="1:6" ht="14.4" thickBot="1">
      <c r="A96" s="1718"/>
      <c r="B96" s="1719" t="s">
        <v>2040</v>
      </c>
      <c r="C96" s="1720">
        <v>10</v>
      </c>
      <c r="D96" s="1721" t="s">
        <v>1795</v>
      </c>
      <c r="E96" s="1720" t="s">
        <v>1341</v>
      </c>
      <c r="F96" s="1720" t="str">
        <f t="shared" si="3"/>
        <v>10 Environmental</v>
      </c>
    </row>
    <row r="97" spans="1:16384" ht="14.4" thickBot="1">
      <c r="A97" s="1718"/>
      <c r="B97" s="1719"/>
      <c r="C97" s="1720">
        <v>11</v>
      </c>
      <c r="D97" s="1721" t="s">
        <v>2041</v>
      </c>
      <c r="E97" s="1720" t="s">
        <v>1341</v>
      </c>
      <c r="F97" s="1720" t="str">
        <f t="shared" si="3"/>
        <v>11 Green Standards</v>
      </c>
    </row>
    <row r="98" spans="1:16384" ht="14.4" thickBot="1">
      <c r="A98" s="1718"/>
      <c r="B98" s="1719"/>
      <c r="C98" s="1720">
        <v>12</v>
      </c>
      <c r="D98" s="1721" t="s">
        <v>1796</v>
      </c>
      <c r="E98" s="1720" t="s">
        <v>1341</v>
      </c>
      <c r="F98" s="1720" t="str">
        <f t="shared" si="3"/>
        <v>12 Capital Needs Assessment</v>
      </c>
    </row>
    <row r="99" spans="1:16384" ht="14.4" thickBot="1">
      <c r="A99" s="1718"/>
      <c r="B99" s="1719"/>
      <c r="C99" s="1720">
        <v>13</v>
      </c>
      <c r="D99" s="1721" t="s">
        <v>1348</v>
      </c>
      <c r="E99" s="1720" t="s">
        <v>1341</v>
      </c>
      <c r="F99" s="1720" t="str">
        <f t="shared" si="3"/>
        <v>13 Scope of Work</v>
      </c>
    </row>
    <row r="100" spans="1:16384" ht="14.4" thickBot="1">
      <c r="A100" s="1718"/>
      <c r="B100" s="1719"/>
      <c r="C100" s="1720">
        <v>14</v>
      </c>
      <c r="D100" s="1721" t="s">
        <v>314</v>
      </c>
      <c r="E100" s="1720" t="s">
        <v>1341</v>
      </c>
      <c r="F100" s="1720" t="str">
        <f t="shared" si="3"/>
        <v>14 Public Notification</v>
      </c>
    </row>
    <row r="101" spans="1:16384" ht="28.2" thickBot="1">
      <c r="A101" s="1718"/>
      <c r="B101" s="1719"/>
      <c r="C101" s="1720">
        <v>15</v>
      </c>
      <c r="D101" s="1721" t="s">
        <v>1217</v>
      </c>
      <c r="E101" s="1720" t="s">
        <v>1341</v>
      </c>
      <c r="F101" s="1720" t="str">
        <f t="shared" si="3"/>
        <v>15 Utility Allowance Information</v>
      </c>
    </row>
    <row r="102" spans="1:16384" ht="28.2" thickBot="1">
      <c r="A102" s="1718"/>
      <c r="B102" s="1719"/>
      <c r="C102" s="1720">
        <v>16</v>
      </c>
      <c r="D102" s="1721" t="s">
        <v>1343</v>
      </c>
      <c r="E102" s="1720" t="s">
        <v>1341</v>
      </c>
      <c r="F102" s="1720" t="str">
        <f t="shared" si="3"/>
        <v>16 Conditional Financial Commitments</v>
      </c>
    </row>
    <row r="103" spans="1:16384" ht="14.4" thickBot="1">
      <c r="A103" s="1718"/>
      <c r="B103" s="1719"/>
      <c r="C103" s="1720">
        <v>17</v>
      </c>
      <c r="D103" s="1721" t="s">
        <v>2044</v>
      </c>
      <c r="E103" s="1720" t="s">
        <v>1341</v>
      </c>
      <c r="F103" s="1720" t="str">
        <f t="shared" si="3"/>
        <v xml:space="preserve">17 Community Outreach </v>
      </c>
    </row>
    <row r="104" spans="1:16384" ht="28.2" thickBot="1">
      <c r="A104" s="1718"/>
      <c r="B104" s="1719"/>
      <c r="C104" s="1720">
        <v>18</v>
      </c>
      <c r="D104" s="1721" t="s">
        <v>2133</v>
      </c>
      <c r="E104" s="1720" t="s">
        <v>1341</v>
      </c>
      <c r="F104" s="1720" t="str">
        <f t="shared" si="3"/>
        <v>18 Affirmative Fair Housing Marketing Plan</v>
      </c>
    </row>
    <row r="105" spans="1:16384" ht="55.8" thickBot="1">
      <c r="A105" s="1718"/>
      <c r="B105" s="1718" t="s">
        <v>2134</v>
      </c>
      <c r="C105" s="1720">
        <v>19</v>
      </c>
      <c r="D105" s="1721" t="s">
        <v>2045</v>
      </c>
      <c r="E105" s="1720" t="s">
        <v>1341</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4.4" thickBot="1">
      <c r="A106" s="1718"/>
      <c r="B106" s="1719" t="s">
        <v>2076</v>
      </c>
      <c r="C106" s="1720">
        <v>20</v>
      </c>
      <c r="D106" s="1721" t="s">
        <v>2047</v>
      </c>
      <c r="E106" s="1720" t="s">
        <v>1341</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4.4" thickBot="1">
      <c r="A107" s="1718"/>
      <c r="B107" s="1719" t="s">
        <v>2076</v>
      </c>
      <c r="C107" s="1720">
        <v>21</v>
      </c>
      <c r="D107" s="1721" t="s">
        <v>2048</v>
      </c>
      <c r="E107" s="1720" t="s">
        <v>1341</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4.4" thickBot="1">
      <c r="A108" s="1718"/>
      <c r="B108" s="1719" t="s">
        <v>2124</v>
      </c>
      <c r="C108" s="1720">
        <v>22</v>
      </c>
      <c r="D108" s="1721" t="s">
        <v>2123</v>
      </c>
      <c r="E108" s="1720" t="s">
        <v>1341</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28.2" thickBot="1">
      <c r="A109" s="1718"/>
      <c r="B109" s="1719" t="s">
        <v>2038</v>
      </c>
      <c r="C109" s="1720">
        <v>23</v>
      </c>
      <c r="D109" s="1721" t="s">
        <v>2049</v>
      </c>
      <c r="E109" s="1720" t="s">
        <v>1341</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4.4" thickBot="1">
      <c r="A110" s="1718"/>
      <c r="B110" s="1719"/>
      <c r="C110" s="1720">
        <v>24</v>
      </c>
      <c r="D110" s="1721" t="s">
        <v>1841</v>
      </c>
      <c r="E110" s="1720" t="s">
        <v>1341</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4.4" thickBot="1">
      <c r="A111" s="1718"/>
      <c r="B111" s="1719"/>
      <c r="C111" s="1720">
        <v>25</v>
      </c>
      <c r="D111" s="1721" t="s">
        <v>2135</v>
      </c>
      <c r="E111" s="1720" t="s">
        <v>1341</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4.4" thickBot="1">
      <c r="A112" s="1718"/>
      <c r="B112" s="1719"/>
      <c r="C112" s="1720">
        <v>26</v>
      </c>
      <c r="D112" s="1721" t="s">
        <v>2070</v>
      </c>
      <c r="E112" s="1720" t="s">
        <v>1341</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8.2" thickBot="1">
      <c r="A113" s="1718"/>
      <c r="B113" s="1719" t="s">
        <v>2139</v>
      </c>
      <c r="C113" s="1720">
        <v>27</v>
      </c>
      <c r="D113" s="1721" t="s">
        <v>2077</v>
      </c>
      <c r="E113" s="1720" t="s">
        <v>1341</v>
      </c>
      <c r="F113" s="1720" t="str">
        <f t="shared" si="3"/>
        <v>27 Reconsideration of Visitability Requirements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903"/>
      <c r="AFU113" s="1904"/>
      <c r="AFV113" s="1903"/>
      <c r="AFW113" s="1903"/>
      <c r="AFX113" s="1903"/>
      <c r="AFY113" s="1903"/>
      <c r="AFZ113" s="1903"/>
      <c r="AGA113" s="1904"/>
      <c r="AGB113" s="1903"/>
      <c r="AGC113" s="1903"/>
      <c r="AGD113" s="1903"/>
      <c r="AGE113" s="1903"/>
      <c r="AGF113" s="1903"/>
      <c r="AGG113" s="1904"/>
      <c r="AGH113" s="1903"/>
      <c r="AGI113" s="1903"/>
      <c r="AGJ113" s="1903"/>
      <c r="AGK113" s="1903"/>
      <c r="AGL113" s="1903"/>
      <c r="AGM113" s="1904"/>
      <c r="AGN113" s="1903"/>
      <c r="AGO113" s="1903"/>
      <c r="AGP113" s="1903"/>
      <c r="AGQ113" s="1903"/>
      <c r="AGR113" s="1903"/>
      <c r="AGS113" s="1904"/>
      <c r="AGT113" s="1903"/>
      <c r="AGU113" s="1903"/>
      <c r="AGV113" s="1903"/>
      <c r="AGW113" s="1903"/>
      <c r="AGX113" s="1903"/>
      <c r="AGY113" s="1904"/>
      <c r="AGZ113" s="1903"/>
      <c r="AHA113" s="1903"/>
      <c r="AHB113" s="1903"/>
      <c r="AHC113" s="1903"/>
      <c r="AHD113" s="1903"/>
      <c r="AHE113" s="1904"/>
      <c r="AHF113" s="1903"/>
      <c r="AHG113" s="1903"/>
      <c r="AHH113" s="1903"/>
      <c r="AHI113" s="1903"/>
      <c r="AHJ113" s="1903"/>
      <c r="AHK113" s="1904"/>
      <c r="AHL113" s="1903"/>
      <c r="AHM113" s="1903"/>
      <c r="AHN113" s="1903"/>
      <c r="AHO113" s="1903"/>
      <c r="AHP113" s="1903"/>
      <c r="AHQ113" s="1904"/>
      <c r="AHR113" s="1903"/>
      <c r="AHS113" s="1903"/>
      <c r="AHT113" s="1903"/>
      <c r="AHU113" s="1903"/>
      <c r="AHV113" s="1903"/>
      <c r="AHW113" s="1904"/>
      <c r="AHX113" s="1903"/>
      <c r="AHY113" s="1903"/>
      <c r="AHZ113" s="1903"/>
      <c r="AIA113" s="1903"/>
      <c r="AIB113" s="1903"/>
      <c r="AIC113" s="1904"/>
      <c r="AID113" s="1903"/>
      <c r="AIE113" s="1903"/>
      <c r="AIF113" s="1903"/>
      <c r="AIG113" s="1903"/>
      <c r="AIH113" s="1903"/>
      <c r="AII113" s="1904"/>
      <c r="AIJ113" s="1903"/>
      <c r="AIK113" s="1903"/>
      <c r="AIL113" s="1903"/>
      <c r="AIM113" s="1903"/>
      <c r="AIN113" s="1903"/>
      <c r="AIO113" s="1904"/>
      <c r="AIP113" s="1903"/>
      <c r="AIQ113" s="1903"/>
      <c r="AIR113" s="1903"/>
      <c r="AIS113" s="1903"/>
      <c r="AIT113" s="1903"/>
      <c r="AIU113" s="1904"/>
      <c r="AIV113" s="1903"/>
      <c r="AIW113" s="1903"/>
      <c r="AIX113" s="1903"/>
      <c r="AIY113" s="1903"/>
      <c r="AIZ113" s="1903"/>
      <c r="AJA113" s="1904"/>
      <c r="AJB113" s="1903"/>
      <c r="AJC113" s="1903"/>
      <c r="AJD113" s="1903"/>
      <c r="AJE113" s="1903"/>
      <c r="AJF113" s="1903"/>
      <c r="AJG113" s="1904"/>
      <c r="AJH113" s="1903"/>
      <c r="AJI113" s="1903"/>
      <c r="AJJ113" s="1903"/>
      <c r="AJK113" s="1903"/>
      <c r="AJL113" s="1903"/>
      <c r="AJM113" s="1904"/>
      <c r="AJN113" s="1903"/>
      <c r="AJO113" s="1903"/>
      <c r="AJP113" s="1903"/>
      <c r="AJQ113" s="1903"/>
      <c r="AJR113" s="1903"/>
      <c r="AJS113" s="1904"/>
      <c r="AJT113" s="1903"/>
      <c r="AJU113" s="1903"/>
      <c r="AJV113" s="1903"/>
      <c r="AJW113" s="1903"/>
      <c r="AJX113" s="1903"/>
      <c r="AJY113" s="1904"/>
      <c r="AJZ113" s="1903"/>
      <c r="AKA113" s="1903"/>
      <c r="AKB113" s="1903"/>
      <c r="AKC113" s="1903"/>
      <c r="AKD113" s="1903"/>
      <c r="AKE113" s="1904"/>
      <c r="AKF113" s="1903"/>
      <c r="AKG113" s="1903"/>
      <c r="AKH113" s="1903"/>
      <c r="AKI113" s="1903"/>
      <c r="AKJ113" s="1903"/>
      <c r="AKK113" s="1904"/>
      <c r="AKL113" s="1903"/>
      <c r="AKM113" s="1903"/>
      <c r="AKN113" s="1903"/>
      <c r="AKO113" s="1903"/>
      <c r="AKP113" s="1903"/>
      <c r="AKQ113" s="1904"/>
      <c r="AKR113" s="1903"/>
      <c r="AKS113" s="1903"/>
      <c r="AKT113" s="1903"/>
      <c r="AKU113" s="1903"/>
      <c r="AKV113" s="1903"/>
      <c r="AKW113" s="1904"/>
      <c r="AKX113" s="1903"/>
      <c r="AKY113" s="1903"/>
      <c r="AKZ113" s="1903"/>
      <c r="ALA113" s="1903"/>
      <c r="ALB113" s="1903"/>
      <c r="ALC113" s="1904"/>
      <c r="ALD113" s="1903"/>
      <c r="ALE113" s="1903"/>
      <c r="ALF113" s="1903"/>
      <c r="ALG113" s="1903"/>
      <c r="ALH113" s="1903"/>
      <c r="ALI113" s="1904"/>
      <c r="ALJ113" s="1903"/>
      <c r="ALK113" s="1903"/>
      <c r="ALL113" s="1903"/>
      <c r="ALM113" s="1903"/>
      <c r="ALN113" s="1903"/>
      <c r="ALO113" s="1904"/>
      <c r="ALP113" s="1903"/>
      <c r="ALQ113" s="1903"/>
      <c r="ALR113" s="1903"/>
      <c r="ALS113" s="1903"/>
      <c r="ALT113" s="1903"/>
      <c r="ALU113" s="1904"/>
      <c r="ALV113" s="1903"/>
      <c r="ALW113" s="1903"/>
      <c r="ALX113" s="1903"/>
      <c r="ALY113" s="1903"/>
      <c r="ALZ113" s="1903"/>
      <c r="AMA113" s="1904"/>
      <c r="AMB113" s="1903"/>
      <c r="AMC113" s="1903"/>
      <c r="AMD113" s="1903"/>
      <c r="AME113" s="1903"/>
      <c r="AMF113" s="1903"/>
      <c r="AMG113" s="1904"/>
      <c r="AMH113" s="1903"/>
      <c r="AMI113" s="1903"/>
      <c r="AMJ113" s="1903"/>
      <c r="AMK113" s="1903"/>
      <c r="AML113" s="1903"/>
      <c r="AMM113" s="1904"/>
      <c r="AMN113" s="1903"/>
      <c r="AMO113" s="1903"/>
      <c r="AMP113" s="1903"/>
      <c r="AMQ113" s="1903"/>
      <c r="AMR113" s="1903"/>
      <c r="AMS113" s="1904"/>
      <c r="AMT113" s="1903"/>
      <c r="AMU113" s="1903"/>
      <c r="AMV113" s="1903"/>
      <c r="AMW113" s="1903"/>
      <c r="AMX113" s="1903"/>
      <c r="AMY113" s="1904"/>
      <c r="AMZ113" s="1903"/>
      <c r="ANA113" s="1903"/>
      <c r="ANB113" s="1903"/>
      <c r="ANC113" s="1903"/>
      <c r="AND113" s="1903"/>
      <c r="ANE113" s="1904"/>
      <c r="ANF113" s="1903"/>
      <c r="ANG113" s="1903"/>
      <c r="ANH113" s="1903"/>
      <c r="ANI113" s="1903"/>
      <c r="ANJ113" s="1903"/>
      <c r="ANK113" s="1904"/>
      <c r="ANL113" s="1903"/>
      <c r="ANM113" s="1903"/>
      <c r="ANN113" s="1903"/>
      <c r="ANO113" s="1903"/>
      <c r="ANP113" s="1903"/>
      <c r="ANQ113" s="1904"/>
      <c r="ANR113" s="1903"/>
      <c r="ANS113" s="1903"/>
      <c r="ANT113" s="1903"/>
      <c r="ANU113" s="1903"/>
      <c r="ANV113" s="1903"/>
      <c r="ANW113" s="1904"/>
      <c r="ANX113" s="1903"/>
      <c r="ANY113" s="1903"/>
      <c r="ANZ113" s="1903"/>
      <c r="AOA113" s="1903"/>
      <c r="AOB113" s="1903"/>
      <c r="AOC113" s="1904"/>
      <c r="AOD113" s="1903"/>
      <c r="AOE113" s="1903"/>
      <c r="AOF113" s="1903"/>
      <c r="AOG113" s="1903"/>
      <c r="AOH113" s="1903"/>
      <c r="AOI113" s="1904"/>
      <c r="AOJ113" s="1903"/>
      <c r="AOK113" s="1903"/>
      <c r="AOL113" s="1903"/>
      <c r="AOM113" s="1903"/>
      <c r="AON113" s="1903"/>
      <c r="AOO113" s="1904"/>
      <c r="AOP113" s="1903"/>
      <c r="AOQ113" s="1903"/>
      <c r="AOR113" s="1903"/>
      <c r="AOS113" s="1903"/>
      <c r="AOT113" s="1903"/>
      <c r="AOU113" s="1904"/>
      <c r="AOV113" s="1903"/>
      <c r="AOW113" s="1903"/>
      <c r="AOX113" s="1903"/>
      <c r="AOY113" s="1903"/>
      <c r="AOZ113" s="1903"/>
      <c r="APA113" s="1904"/>
      <c r="APB113" s="1903"/>
      <c r="APC113" s="1903"/>
      <c r="APD113" s="1903"/>
      <c r="APE113" s="1903"/>
      <c r="APF113" s="1903"/>
      <c r="APG113" s="1904"/>
      <c r="APH113" s="1903"/>
      <c r="API113" s="1903"/>
      <c r="APJ113" s="1903"/>
      <c r="APK113" s="1903"/>
      <c r="APL113" s="1903"/>
      <c r="APM113" s="1904"/>
      <c r="APN113" s="1903"/>
      <c r="APO113" s="1903"/>
      <c r="APP113" s="1903"/>
      <c r="APQ113" s="1903"/>
      <c r="APR113" s="1903"/>
      <c r="APS113" s="1904"/>
      <c r="APT113" s="1903"/>
      <c r="APU113" s="1903"/>
      <c r="APV113" s="1903"/>
      <c r="APW113" s="1903"/>
      <c r="APX113" s="1903"/>
      <c r="APY113" s="1904"/>
      <c r="APZ113" s="1903"/>
      <c r="AQA113" s="1903"/>
      <c r="AQB113" s="1903"/>
      <c r="AQC113" s="1903"/>
      <c r="AQD113" s="1903"/>
      <c r="AQE113" s="1904"/>
      <c r="AQF113" s="1903"/>
      <c r="AQG113" s="1903"/>
      <c r="AQH113" s="1903"/>
      <c r="AQI113" s="1903"/>
      <c r="AQJ113" s="1903"/>
      <c r="AQK113" s="1904"/>
      <c r="AQL113" s="1903"/>
      <c r="AQM113" s="1903"/>
      <c r="AQN113" s="1903"/>
      <c r="AQO113" s="1903"/>
      <c r="AQP113" s="1903"/>
      <c r="AQQ113" s="1904"/>
      <c r="AQR113" s="1903"/>
      <c r="AQS113" s="1903"/>
      <c r="AQT113" s="1903"/>
      <c r="AQU113" s="1903"/>
      <c r="AQV113" s="1903"/>
      <c r="AQW113" s="1904"/>
      <c r="AQX113" s="1903"/>
      <c r="AQY113" s="1903"/>
      <c r="AQZ113" s="1903"/>
      <c r="ARA113" s="1903"/>
      <c r="ARB113" s="1903"/>
      <c r="ARC113" s="1904"/>
      <c r="ARD113" s="1903"/>
      <c r="ARE113" s="1903"/>
      <c r="ARF113" s="1903"/>
      <c r="ARG113" s="1903"/>
      <c r="ARH113" s="1903"/>
      <c r="ARI113" s="1904"/>
      <c r="ARJ113" s="1903"/>
      <c r="ARK113" s="1903"/>
      <c r="ARL113" s="1903"/>
      <c r="ARM113" s="1903"/>
      <c r="ARN113" s="1903"/>
      <c r="ARO113" s="1904"/>
      <c r="ARP113" s="1903"/>
      <c r="ARQ113" s="1903"/>
      <c r="ARR113" s="1903"/>
      <c r="ARS113" s="1903"/>
      <c r="ART113" s="1903"/>
      <c r="ARU113" s="1904"/>
      <c r="ARV113" s="1903"/>
      <c r="ARW113" s="1903"/>
      <c r="ARX113" s="1903"/>
      <c r="ARY113" s="1903"/>
      <c r="ARZ113" s="1903"/>
      <c r="ASA113" s="1904"/>
      <c r="ASB113" s="1903"/>
      <c r="ASC113" s="1903"/>
      <c r="ASD113" s="1903"/>
      <c r="ASE113" s="1903"/>
      <c r="ASF113" s="1903"/>
      <c r="ASG113" s="1904"/>
      <c r="ASH113" s="1903"/>
      <c r="ASI113" s="1903"/>
      <c r="ASJ113" s="1903"/>
      <c r="ASK113" s="1903"/>
      <c r="ASL113" s="1903"/>
      <c r="ASM113" s="1904"/>
      <c r="ASN113" s="1903"/>
      <c r="ASO113" s="1903"/>
      <c r="ASP113" s="1903"/>
      <c r="ASQ113" s="1903"/>
      <c r="ASR113" s="1903"/>
      <c r="ASS113" s="1904"/>
      <c r="AST113" s="1903"/>
      <c r="ASU113" s="1903"/>
      <c r="ASV113" s="1903"/>
      <c r="ASW113" s="1903"/>
      <c r="ASX113" s="1903"/>
      <c r="ASY113" s="1904"/>
      <c r="ASZ113" s="1903"/>
      <c r="ATA113" s="1903"/>
      <c r="ATB113" s="1903"/>
      <c r="ATC113" s="1903"/>
      <c r="ATD113" s="1903"/>
      <c r="ATE113" s="1904"/>
      <c r="ATF113" s="1903"/>
      <c r="ATG113" s="1903"/>
      <c r="ATH113" s="1903"/>
      <c r="ATI113" s="1903"/>
      <c r="ATJ113" s="1903"/>
      <c r="ATK113" s="1904"/>
      <c r="ATL113" s="1903"/>
      <c r="ATM113" s="1903"/>
      <c r="ATN113" s="1903"/>
      <c r="ATO113" s="1903"/>
      <c r="ATP113" s="1903"/>
      <c r="ATQ113" s="1904"/>
      <c r="ATR113" s="1903"/>
      <c r="ATS113" s="1903"/>
      <c r="ATT113" s="1903"/>
      <c r="ATU113" s="1903"/>
      <c r="ATV113" s="1903"/>
      <c r="ATW113" s="1904"/>
      <c r="ATX113" s="1903"/>
      <c r="ATY113" s="1903"/>
      <c r="ATZ113" s="1903"/>
      <c r="AUA113" s="1903"/>
      <c r="AUB113" s="1903"/>
      <c r="AUC113" s="1904"/>
      <c r="AUD113" s="1903"/>
      <c r="AUE113" s="1903"/>
      <c r="AUF113" s="1903"/>
      <c r="AUG113" s="1903"/>
      <c r="AUH113" s="1903"/>
      <c r="AUI113" s="1904"/>
      <c r="AUJ113" s="1903"/>
      <c r="AUK113" s="1903"/>
      <c r="AUL113" s="1903"/>
      <c r="AUM113" s="1903"/>
      <c r="AUN113" s="1903"/>
      <c r="AUO113" s="1904"/>
      <c r="AUP113" s="1903"/>
      <c r="AUQ113" s="1903"/>
      <c r="AUR113" s="1903"/>
      <c r="AUS113" s="1903"/>
      <c r="AUT113" s="1903"/>
      <c r="AUU113" s="1904"/>
      <c r="AUV113" s="1903"/>
      <c r="AUW113" s="1903"/>
      <c r="AUX113" s="1903"/>
      <c r="AUY113" s="1903"/>
      <c r="AUZ113" s="1903"/>
      <c r="AVA113" s="1904"/>
      <c r="AVB113" s="1903"/>
      <c r="AVC113" s="1903"/>
      <c r="AVD113" s="1903"/>
      <c r="AVE113" s="1903"/>
      <c r="AVF113" s="1903"/>
      <c r="AVG113" s="1904"/>
      <c r="AVH113" s="1903"/>
      <c r="AVI113" s="1903"/>
      <c r="AVJ113" s="1903"/>
      <c r="AVK113" s="1903"/>
      <c r="AVL113" s="1903"/>
      <c r="AVM113" s="1904"/>
      <c r="AVN113" s="1903"/>
      <c r="AVO113" s="1903"/>
      <c r="AVP113" s="1903"/>
      <c r="AVQ113" s="1903"/>
      <c r="AVR113" s="1903"/>
      <c r="AVS113" s="1904"/>
      <c r="AVT113" s="1903"/>
      <c r="AVU113" s="1903"/>
      <c r="AVV113" s="1903"/>
      <c r="AVW113" s="1903"/>
      <c r="AVX113" s="1903"/>
      <c r="AVY113" s="1904"/>
      <c r="AVZ113" s="1903"/>
      <c r="AWA113" s="1903"/>
      <c r="AWB113" s="1903"/>
      <c r="AWC113" s="1903"/>
      <c r="AWD113" s="1903"/>
      <c r="AWE113" s="1904"/>
      <c r="AWF113" s="1903"/>
      <c r="AWG113" s="1903"/>
      <c r="AWH113" s="1903"/>
      <c r="AWI113" s="1903"/>
      <c r="AWJ113" s="1903"/>
      <c r="AWK113" s="1904"/>
      <c r="AWL113" s="1903"/>
      <c r="AWM113" s="1903"/>
      <c r="AWN113" s="1903"/>
      <c r="AWO113" s="1903"/>
      <c r="AWP113" s="1903"/>
      <c r="AWQ113" s="1904"/>
      <c r="AWR113" s="1903"/>
      <c r="AWS113" s="1903"/>
      <c r="AWT113" s="1903"/>
      <c r="AWU113" s="1903"/>
      <c r="AWV113" s="1903"/>
      <c r="AWW113" s="1904"/>
      <c r="AWX113" s="1903"/>
      <c r="AWY113" s="1903"/>
      <c r="AWZ113" s="1903"/>
      <c r="AXA113" s="1903"/>
      <c r="AXB113" s="1903"/>
      <c r="AXC113" s="1904"/>
      <c r="AXD113" s="1903"/>
      <c r="AXE113" s="1903"/>
      <c r="AXF113" s="1903"/>
      <c r="AXG113" s="1903"/>
      <c r="AXH113" s="1903"/>
      <c r="AXI113" s="1904"/>
      <c r="AXJ113" s="1903"/>
      <c r="AXK113" s="1903"/>
      <c r="AXL113" s="1903"/>
      <c r="AXM113" s="1903"/>
      <c r="AXN113" s="1903"/>
      <c r="AXO113" s="1904"/>
      <c r="AXP113" s="1903"/>
      <c r="AXQ113" s="1903"/>
      <c r="AXR113" s="1903"/>
      <c r="AXS113" s="1903"/>
      <c r="AXT113" s="1903"/>
      <c r="AXU113" s="1904"/>
      <c r="AXV113" s="1903"/>
      <c r="AXW113" s="1903"/>
      <c r="AXX113" s="1903"/>
      <c r="AXY113" s="1903"/>
      <c r="AXZ113" s="1903"/>
      <c r="AYA113" s="1904"/>
      <c r="AYB113" s="1903"/>
      <c r="AYC113" s="1903"/>
      <c r="AYD113" s="1903"/>
      <c r="AYE113" s="1903"/>
      <c r="AYF113" s="1903"/>
      <c r="AYG113" s="1904"/>
      <c r="AYH113" s="1903"/>
      <c r="AYI113" s="1903"/>
      <c r="AYJ113" s="1903"/>
      <c r="AYK113" s="1903"/>
      <c r="AYL113" s="1903"/>
      <c r="AYM113" s="1904"/>
      <c r="AYN113" s="1903"/>
      <c r="AYO113" s="1903"/>
      <c r="AYP113" s="1903"/>
      <c r="AYQ113" s="1903"/>
      <c r="AYR113" s="1903"/>
      <c r="AYS113" s="1904"/>
      <c r="AYT113" s="1903"/>
      <c r="AYU113" s="1903"/>
      <c r="AYV113" s="1903"/>
      <c r="AYW113" s="1903"/>
      <c r="AYX113" s="1903"/>
      <c r="AYY113" s="1904"/>
      <c r="AYZ113" s="1903"/>
      <c r="AZA113" s="1903"/>
      <c r="AZB113" s="1903"/>
      <c r="AZC113" s="1903"/>
      <c r="AZD113" s="1903"/>
      <c r="AZE113" s="1904"/>
      <c r="AZF113" s="1903"/>
      <c r="AZG113" s="1903"/>
      <c r="AZH113" s="1903"/>
      <c r="AZI113" s="1903"/>
      <c r="AZJ113" s="1903"/>
      <c r="AZK113" s="1904"/>
      <c r="AZL113" s="1903"/>
      <c r="AZM113" s="1903"/>
      <c r="AZN113" s="1903"/>
      <c r="AZO113" s="1903"/>
      <c r="AZP113" s="1903"/>
      <c r="AZQ113" s="1904"/>
      <c r="AZR113" s="1903"/>
      <c r="AZS113" s="1903"/>
      <c r="AZT113" s="1903"/>
      <c r="AZU113" s="1903"/>
      <c r="AZV113" s="1903"/>
      <c r="AZW113" s="1904"/>
      <c r="AZX113" s="1903"/>
      <c r="AZY113" s="1903"/>
      <c r="AZZ113" s="1903"/>
      <c r="BAA113" s="1903"/>
      <c r="BAB113" s="1903"/>
      <c r="BAC113" s="1904"/>
      <c r="BAD113" s="1903"/>
      <c r="BAE113" s="1903"/>
      <c r="BAF113" s="1903"/>
      <c r="BAG113" s="1903"/>
      <c r="BAH113" s="1903"/>
      <c r="BAI113" s="1904"/>
      <c r="BAJ113" s="1903"/>
      <c r="BAK113" s="1903"/>
      <c r="BAL113" s="1903"/>
      <c r="BAM113" s="1903"/>
      <c r="BAN113" s="1903"/>
      <c r="BAO113" s="1904"/>
      <c r="BAP113" s="1903"/>
      <c r="BAQ113" s="1903"/>
      <c r="BAR113" s="1903"/>
      <c r="BAS113" s="1903"/>
      <c r="BAT113" s="1903"/>
      <c r="BAU113" s="1904"/>
      <c r="BAV113" s="1903"/>
      <c r="BAW113" s="1903"/>
      <c r="BAX113" s="1903"/>
      <c r="BAY113" s="1903"/>
      <c r="BAZ113" s="1903"/>
      <c r="BBA113" s="1904"/>
      <c r="BBB113" s="1903"/>
      <c r="BBC113" s="1903"/>
      <c r="BBD113" s="1903"/>
      <c r="BBE113" s="1903"/>
      <c r="BBF113" s="1903"/>
      <c r="BBG113" s="1904"/>
      <c r="BBH113" s="1903"/>
      <c r="BBI113" s="1903"/>
      <c r="BBJ113" s="1903"/>
      <c r="BBK113" s="1903"/>
      <c r="BBL113" s="1903"/>
      <c r="BBM113" s="1904"/>
      <c r="BBN113" s="1903"/>
      <c r="BBO113" s="1903"/>
      <c r="BBP113" s="1903"/>
      <c r="BBQ113" s="1903"/>
      <c r="BBR113" s="1903"/>
      <c r="BBS113" s="1904"/>
      <c r="BBT113" s="1903"/>
      <c r="BBU113" s="1903"/>
      <c r="BBV113" s="1903"/>
      <c r="BBW113" s="1903"/>
      <c r="BBX113" s="1903"/>
      <c r="BBY113" s="1904"/>
      <c r="BBZ113" s="1903"/>
      <c r="BCA113" s="1903"/>
      <c r="BCB113" s="1903"/>
      <c r="BCC113" s="1903"/>
      <c r="BCD113" s="1903"/>
      <c r="BCE113" s="1904"/>
      <c r="BCF113" s="1903"/>
      <c r="BCG113" s="1903"/>
      <c r="BCH113" s="1903"/>
      <c r="BCI113" s="1903"/>
      <c r="BCJ113" s="1903"/>
      <c r="BCK113" s="1904"/>
      <c r="BCL113" s="1903"/>
      <c r="BCM113" s="1903"/>
      <c r="BCN113" s="1903"/>
      <c r="BCO113" s="1903"/>
      <c r="BCP113" s="1903"/>
      <c r="BCQ113" s="1904"/>
      <c r="BCR113" s="1903"/>
      <c r="BCS113" s="1903"/>
      <c r="BCT113" s="1903"/>
      <c r="BCU113" s="1903"/>
      <c r="BCV113" s="1903"/>
      <c r="BCW113" s="1904"/>
      <c r="BCX113" s="1903"/>
      <c r="BCY113" s="1903"/>
      <c r="BCZ113" s="1903"/>
      <c r="BDA113" s="1903"/>
      <c r="BDB113" s="1903"/>
      <c r="BDC113" s="1904"/>
      <c r="BDD113" s="1903"/>
      <c r="BDE113" s="1903"/>
      <c r="BDF113" s="1903"/>
      <c r="BDG113" s="1903"/>
      <c r="BDH113" s="1903"/>
      <c r="BDI113" s="1904"/>
      <c r="BDJ113" s="1903"/>
      <c r="BDK113" s="1903"/>
      <c r="BDL113" s="1903"/>
      <c r="BDM113" s="1903"/>
      <c r="BDN113" s="1903"/>
      <c r="BDO113" s="1904"/>
      <c r="BDP113" s="1903"/>
      <c r="BDQ113" s="1903"/>
      <c r="BDR113" s="1903"/>
      <c r="BDS113" s="1903"/>
      <c r="BDT113" s="1903"/>
      <c r="BDU113" s="1904"/>
      <c r="BDV113" s="1903"/>
      <c r="BDW113" s="1903"/>
      <c r="BDX113" s="1903"/>
      <c r="BDY113" s="1903"/>
      <c r="BDZ113" s="1903"/>
      <c r="BEA113" s="1904"/>
      <c r="BEB113" s="1903"/>
      <c r="BEC113" s="1903"/>
      <c r="BED113" s="1903"/>
      <c r="BEE113" s="1903"/>
      <c r="BEF113" s="1903"/>
      <c r="BEG113" s="1904"/>
      <c r="BEH113" s="1903"/>
      <c r="BEI113" s="1903"/>
      <c r="BEJ113" s="1903"/>
      <c r="BEK113" s="1903"/>
      <c r="BEL113" s="1903"/>
      <c r="BEM113" s="1904"/>
      <c r="BEN113" s="1903"/>
      <c r="BEO113" s="1903"/>
      <c r="BEP113" s="1903"/>
      <c r="BEQ113" s="1903"/>
      <c r="BER113" s="1903"/>
      <c r="BES113" s="1904"/>
      <c r="BET113" s="1903"/>
      <c r="BEU113" s="1903"/>
      <c r="BEV113" s="1903"/>
      <c r="BEW113" s="1903"/>
      <c r="BEX113" s="1903"/>
      <c r="BEY113" s="1904"/>
      <c r="BEZ113" s="1903"/>
      <c r="BFA113" s="1903"/>
      <c r="BFB113" s="1903"/>
      <c r="BFC113" s="1903"/>
      <c r="BFD113" s="1903"/>
      <c r="BFE113" s="1904"/>
      <c r="BFF113" s="1903"/>
      <c r="BFG113" s="1903"/>
      <c r="BFH113" s="1903"/>
      <c r="BFI113" s="1903"/>
      <c r="BFJ113" s="1903"/>
      <c r="BFK113" s="1904"/>
      <c r="BFL113" s="1903"/>
      <c r="BFM113" s="1903"/>
      <c r="BFN113" s="1903"/>
      <c r="BFO113" s="1903"/>
      <c r="BFP113" s="1903"/>
      <c r="BFQ113" s="1904"/>
      <c r="BFR113" s="1903"/>
      <c r="BFS113" s="1903"/>
      <c r="BFT113" s="1903"/>
      <c r="BFU113" s="1903"/>
      <c r="BFV113" s="1903"/>
      <c r="BFW113" s="1904"/>
      <c r="BFX113" s="1903"/>
      <c r="BFY113" s="1903"/>
      <c r="BFZ113" s="1903"/>
      <c r="BGA113" s="1903"/>
      <c r="BGB113" s="1903"/>
      <c r="BGC113" s="1904"/>
      <c r="BGD113" s="1903"/>
      <c r="BGE113" s="1903"/>
      <c r="BGF113" s="1903"/>
      <c r="BGG113" s="1903"/>
      <c r="BGH113" s="1903"/>
      <c r="BGI113" s="1904"/>
      <c r="BGJ113" s="1903"/>
      <c r="BGK113" s="1903"/>
      <c r="BGL113" s="1903"/>
      <c r="BGM113" s="1903"/>
      <c r="BGN113" s="1903"/>
      <c r="BGO113" s="1904"/>
      <c r="BGP113" s="1903"/>
      <c r="BGQ113" s="1903"/>
      <c r="BGR113" s="1903"/>
      <c r="BGS113" s="1903"/>
      <c r="BGT113" s="1903"/>
      <c r="BGU113" s="1904"/>
      <c r="BGV113" s="1903"/>
      <c r="BGW113" s="1903"/>
      <c r="BGX113" s="1903"/>
      <c r="BGY113" s="1903"/>
      <c r="BGZ113" s="1903"/>
      <c r="BHA113" s="1904"/>
      <c r="BHB113" s="1903"/>
      <c r="BHC113" s="1903"/>
      <c r="BHD113" s="1903"/>
      <c r="BHE113" s="1903"/>
      <c r="BHF113" s="1903"/>
      <c r="BHG113" s="1904"/>
      <c r="BHH113" s="1903"/>
      <c r="BHI113" s="1903"/>
      <c r="BHJ113" s="1903"/>
      <c r="BHK113" s="1903"/>
      <c r="BHL113" s="1903"/>
      <c r="BHM113" s="1904"/>
      <c r="BHN113" s="1903"/>
      <c r="BHO113" s="1903"/>
      <c r="BHP113" s="1903"/>
      <c r="BHQ113" s="1903"/>
      <c r="BHR113" s="1903"/>
      <c r="BHS113" s="1904"/>
      <c r="BHT113" s="1903"/>
      <c r="BHU113" s="1903"/>
      <c r="BHV113" s="1903"/>
      <c r="BHW113" s="1903"/>
      <c r="BHX113" s="1903"/>
      <c r="BHY113" s="1904"/>
      <c r="BHZ113" s="1903"/>
      <c r="BIA113" s="1903"/>
      <c r="BIB113" s="1903"/>
      <c r="BIC113" s="1903"/>
      <c r="BID113" s="1903"/>
      <c r="BIE113" s="1904"/>
      <c r="BIF113" s="1903"/>
      <c r="BIG113" s="1903"/>
      <c r="BIH113" s="1903"/>
      <c r="BII113" s="1903"/>
      <c r="BIJ113" s="1903"/>
      <c r="BIK113" s="1904"/>
      <c r="BIL113" s="1903"/>
      <c r="BIM113" s="1903"/>
      <c r="BIN113" s="1903"/>
      <c r="BIO113" s="1903"/>
      <c r="BIP113" s="1903"/>
      <c r="BIQ113" s="1904"/>
      <c r="BIR113" s="1903"/>
      <c r="BIS113" s="1903"/>
      <c r="BIT113" s="1903"/>
      <c r="BIU113" s="1903"/>
      <c r="BIV113" s="1903"/>
      <c r="BIW113" s="1904"/>
      <c r="BIX113" s="1903"/>
      <c r="BIY113" s="1903"/>
      <c r="BIZ113" s="1903"/>
      <c r="BJA113" s="1903"/>
      <c r="BJB113" s="1903"/>
      <c r="BJC113" s="1904"/>
      <c r="BJD113" s="1903"/>
      <c r="BJE113" s="1903"/>
      <c r="BJF113" s="1903"/>
      <c r="BJG113" s="1903"/>
      <c r="BJH113" s="1903"/>
      <c r="BJI113" s="1904"/>
      <c r="BJJ113" s="1903"/>
      <c r="BJK113" s="1903"/>
      <c r="BJL113" s="1903"/>
      <c r="BJM113" s="1903"/>
      <c r="BJN113" s="1903"/>
      <c r="BJO113" s="1904"/>
      <c r="BJP113" s="1903"/>
      <c r="BJQ113" s="1903"/>
      <c r="BJR113" s="1903"/>
      <c r="BJS113" s="1903"/>
      <c r="BJT113" s="1903"/>
      <c r="BJU113" s="1904"/>
      <c r="BJV113" s="1903"/>
      <c r="BJW113" s="1903"/>
      <c r="BJX113" s="1903"/>
      <c r="BJY113" s="1903"/>
      <c r="BJZ113" s="1903"/>
      <c r="BKA113" s="1904"/>
      <c r="BKB113" s="1903"/>
      <c r="BKC113" s="1903"/>
      <c r="BKD113" s="1903"/>
      <c r="BKE113" s="1903"/>
      <c r="BKF113" s="1903"/>
      <c r="BKG113" s="1904"/>
      <c r="BKH113" s="1903"/>
      <c r="BKI113" s="1903"/>
      <c r="BKJ113" s="1903"/>
      <c r="BKK113" s="1903"/>
      <c r="BKL113" s="1903"/>
      <c r="BKM113" s="1904"/>
      <c r="BKN113" s="1903"/>
      <c r="BKO113" s="1903"/>
      <c r="BKP113" s="1903"/>
      <c r="BKQ113" s="1903"/>
      <c r="BKR113" s="1903"/>
      <c r="BKS113" s="1904"/>
      <c r="BKT113" s="1903"/>
      <c r="BKU113" s="1903"/>
      <c r="BKV113" s="1903"/>
      <c r="BKW113" s="1903"/>
      <c r="BKX113" s="1903"/>
      <c r="BKY113" s="1904"/>
      <c r="BKZ113" s="1903"/>
      <c r="BLA113" s="1903"/>
      <c r="BLB113" s="1903"/>
      <c r="BLC113" s="1903"/>
      <c r="BLD113" s="1903"/>
      <c r="BLE113" s="1904"/>
      <c r="BLF113" s="1903"/>
      <c r="BLG113" s="1903"/>
      <c r="BLH113" s="1903"/>
      <c r="BLI113" s="1903"/>
      <c r="BLJ113" s="1903"/>
      <c r="BLK113" s="1904"/>
      <c r="BLL113" s="1903"/>
      <c r="BLM113" s="1903"/>
      <c r="BLN113" s="1903"/>
      <c r="BLO113" s="1903"/>
      <c r="BLP113" s="1903"/>
      <c r="BLQ113" s="1904"/>
      <c r="BLR113" s="1903"/>
      <c r="BLS113" s="1903"/>
      <c r="BLT113" s="1903"/>
      <c r="BLU113" s="1903"/>
      <c r="BLV113" s="1903"/>
      <c r="BLW113" s="1904"/>
      <c r="BLX113" s="1903"/>
      <c r="BLY113" s="1903"/>
      <c r="BLZ113" s="1903"/>
      <c r="BMA113" s="1903"/>
      <c r="BMB113" s="1903"/>
      <c r="BMC113" s="1904"/>
      <c r="BMD113" s="1903"/>
      <c r="BME113" s="1903"/>
      <c r="BMF113" s="1903"/>
      <c r="BMG113" s="1903"/>
      <c r="BMH113" s="1903"/>
      <c r="BMI113" s="1904"/>
      <c r="BMJ113" s="1903"/>
      <c r="BMK113" s="1903"/>
      <c r="BML113" s="1903"/>
      <c r="BMM113" s="1903"/>
      <c r="BMN113" s="1903"/>
      <c r="BMO113" s="1904"/>
      <c r="BMP113" s="1903"/>
      <c r="BMQ113" s="1903"/>
      <c r="BMR113" s="1903"/>
      <c r="BMS113" s="1903"/>
      <c r="BMT113" s="1903"/>
      <c r="BMU113" s="1904"/>
      <c r="BMV113" s="1903"/>
      <c r="BMW113" s="1903"/>
      <c r="BMX113" s="1903"/>
      <c r="BMY113" s="1903"/>
      <c r="BMZ113" s="1903"/>
      <c r="BNA113" s="1904"/>
      <c r="BNB113" s="1903"/>
      <c r="BNC113" s="1903"/>
      <c r="BND113" s="1903"/>
      <c r="BNE113" s="1903"/>
      <c r="BNF113" s="1903"/>
      <c r="BNG113" s="1904"/>
      <c r="BNH113" s="1903"/>
      <c r="BNI113" s="1903"/>
      <c r="BNJ113" s="1903"/>
      <c r="BNK113" s="1903"/>
      <c r="BNL113" s="1903"/>
      <c r="BNM113" s="1904"/>
      <c r="BNN113" s="1903"/>
      <c r="BNO113" s="1903"/>
      <c r="BNP113" s="1903"/>
      <c r="BNQ113" s="1903"/>
      <c r="BNR113" s="1903"/>
      <c r="BNS113" s="1904"/>
      <c r="BNT113" s="1903"/>
      <c r="BNU113" s="1903"/>
      <c r="BNV113" s="1903"/>
      <c r="BNW113" s="1903"/>
      <c r="BNX113" s="1903"/>
      <c r="BNY113" s="1904"/>
      <c r="BNZ113" s="1903"/>
      <c r="BOA113" s="1903"/>
      <c r="BOB113" s="1903"/>
      <c r="BOC113" s="1903"/>
      <c r="BOD113" s="1903"/>
      <c r="BOE113" s="1904"/>
      <c r="BOF113" s="1903"/>
      <c r="BOG113" s="1903"/>
      <c r="BOH113" s="1903"/>
      <c r="BOI113" s="1903"/>
      <c r="BOJ113" s="1903"/>
      <c r="BOK113" s="1904"/>
      <c r="BOL113" s="1903"/>
      <c r="BOM113" s="1903"/>
      <c r="BON113" s="1903"/>
      <c r="BOO113" s="1903"/>
      <c r="BOP113" s="1903"/>
      <c r="BOQ113" s="1904"/>
      <c r="BOR113" s="1903"/>
      <c r="BOS113" s="1903"/>
      <c r="BOT113" s="1903"/>
      <c r="BOU113" s="1903"/>
      <c r="BOV113" s="1903"/>
      <c r="BOW113" s="1904"/>
      <c r="BOX113" s="1903"/>
      <c r="BOY113" s="1903"/>
      <c r="BOZ113" s="1903"/>
      <c r="BPA113" s="1903"/>
      <c r="BPB113" s="1903"/>
      <c r="BPC113" s="1904"/>
      <c r="BPD113" s="1903"/>
      <c r="BPE113" s="1903"/>
      <c r="BPF113" s="1903"/>
      <c r="BPG113" s="1903"/>
      <c r="BPH113" s="1903"/>
      <c r="BPI113" s="1904"/>
      <c r="BPJ113" s="1903"/>
      <c r="BPK113" s="1903"/>
      <c r="BPL113" s="1903"/>
      <c r="BPM113" s="1903"/>
      <c r="BPN113" s="1903"/>
      <c r="BPO113" s="1904"/>
      <c r="BPP113" s="1903"/>
      <c r="BPQ113" s="1903"/>
      <c r="BPR113" s="1903"/>
      <c r="BPS113" s="1903"/>
      <c r="BPT113" s="1903"/>
      <c r="BPU113" s="1904"/>
      <c r="BPV113" s="1903"/>
      <c r="BPW113" s="1903"/>
      <c r="BPX113" s="1903"/>
      <c r="BPY113" s="1903"/>
      <c r="BPZ113" s="1903"/>
      <c r="BQA113" s="1904"/>
      <c r="BQB113" s="1903"/>
      <c r="BQC113" s="1903"/>
      <c r="BQD113" s="1903"/>
      <c r="BQE113" s="1903"/>
      <c r="BQF113" s="1903"/>
      <c r="BQG113" s="1904"/>
      <c r="BQH113" s="1903"/>
      <c r="BQI113" s="1903"/>
      <c r="BQJ113" s="1903"/>
      <c r="BQK113" s="1903"/>
      <c r="BQL113" s="1903"/>
      <c r="BQM113" s="1904"/>
      <c r="BQN113" s="1903"/>
      <c r="BQO113" s="1903"/>
      <c r="BQP113" s="1903"/>
      <c r="BQQ113" s="1903"/>
      <c r="BQR113" s="1903"/>
      <c r="BQS113" s="1904"/>
      <c r="BQT113" s="1903"/>
      <c r="BQU113" s="1903"/>
      <c r="BQV113" s="1903"/>
      <c r="BQW113" s="1903"/>
      <c r="BQX113" s="1903"/>
      <c r="BQY113" s="1904"/>
      <c r="BQZ113" s="1903"/>
      <c r="BRA113" s="1903"/>
      <c r="BRB113" s="1903"/>
      <c r="BRC113" s="1903"/>
      <c r="BRD113" s="1903"/>
      <c r="BRE113" s="1904"/>
      <c r="BRF113" s="1903"/>
      <c r="BRG113" s="1903"/>
      <c r="BRH113" s="1903"/>
      <c r="BRI113" s="1903"/>
      <c r="BRJ113" s="1903"/>
      <c r="BRK113" s="1904"/>
      <c r="BRL113" s="1903"/>
      <c r="BRM113" s="1903"/>
      <c r="BRN113" s="1903"/>
      <c r="BRO113" s="1903"/>
      <c r="BRP113" s="1903"/>
      <c r="BRQ113" s="1904"/>
      <c r="BRR113" s="1903"/>
      <c r="BRS113" s="1903"/>
      <c r="BRT113" s="1903"/>
      <c r="BRU113" s="1903"/>
      <c r="BRV113" s="1903"/>
      <c r="BRW113" s="1904"/>
      <c r="BRX113" s="1903"/>
      <c r="BRY113" s="1903"/>
      <c r="BRZ113" s="1903"/>
      <c r="BSA113" s="1903"/>
      <c r="BSB113" s="1903"/>
      <c r="BSC113" s="1904"/>
      <c r="BSD113" s="1903"/>
      <c r="BSE113" s="1903"/>
      <c r="BSF113" s="1903"/>
      <c r="BSG113" s="1903"/>
      <c r="BSH113" s="1903"/>
      <c r="BSI113" s="1904"/>
      <c r="BSJ113" s="1903"/>
      <c r="BSK113" s="1903"/>
      <c r="BSL113" s="1903"/>
      <c r="BSM113" s="1903"/>
      <c r="BSN113" s="1903"/>
      <c r="BSO113" s="1904"/>
      <c r="BSP113" s="1903"/>
      <c r="BSQ113" s="1903"/>
      <c r="BSR113" s="1903"/>
      <c r="BSS113" s="1903"/>
      <c r="BST113" s="1903"/>
      <c r="BSU113" s="1904"/>
      <c r="BSV113" s="1903"/>
      <c r="BSW113" s="1903"/>
      <c r="BSX113" s="1903"/>
      <c r="BSY113" s="1903"/>
      <c r="BSZ113" s="1903"/>
      <c r="BTA113" s="1904"/>
      <c r="BTB113" s="1903"/>
      <c r="BTC113" s="1903"/>
      <c r="BTD113" s="1903"/>
      <c r="BTE113" s="1903"/>
      <c r="BTF113" s="1903"/>
      <c r="BTG113" s="1904"/>
      <c r="BTH113" s="1903"/>
      <c r="BTI113" s="1903"/>
      <c r="BTJ113" s="1903"/>
      <c r="BTK113" s="1903"/>
      <c r="BTL113" s="1903"/>
      <c r="BTM113" s="1904"/>
      <c r="BTN113" s="1903"/>
      <c r="BTO113" s="1903"/>
      <c r="BTP113" s="1903"/>
      <c r="BTQ113" s="1903"/>
      <c r="BTR113" s="1903"/>
      <c r="BTS113" s="1904"/>
      <c r="BTT113" s="1903"/>
      <c r="BTU113" s="1903"/>
      <c r="BTV113" s="1903"/>
      <c r="BTW113" s="1903"/>
      <c r="BTX113" s="1903"/>
      <c r="BTY113" s="1904"/>
      <c r="BTZ113" s="1903"/>
      <c r="BUA113" s="1903"/>
      <c r="BUB113" s="1903"/>
      <c r="BUC113" s="1903"/>
      <c r="BUD113" s="1903"/>
      <c r="BUE113" s="1904"/>
      <c r="BUF113" s="1903"/>
      <c r="BUG113" s="1903"/>
      <c r="BUH113" s="1903"/>
      <c r="BUI113" s="1903"/>
      <c r="BUJ113" s="1903"/>
      <c r="BUK113" s="1904"/>
      <c r="BUL113" s="1903"/>
      <c r="BUM113" s="1903"/>
      <c r="BUN113" s="1903"/>
      <c r="BUO113" s="1903"/>
      <c r="BUP113" s="1903"/>
      <c r="BUQ113" s="1904"/>
      <c r="BUR113" s="1903"/>
      <c r="BUS113" s="1903"/>
      <c r="BUT113" s="1903"/>
      <c r="BUU113" s="1903"/>
      <c r="BUV113" s="1903"/>
      <c r="BUW113" s="1904"/>
      <c r="BUX113" s="1903"/>
      <c r="BUY113" s="1903"/>
      <c r="BUZ113" s="1903"/>
      <c r="BVA113" s="1903"/>
      <c r="BVB113" s="1903"/>
      <c r="BVC113" s="1904"/>
      <c r="BVD113" s="1903"/>
      <c r="BVE113" s="1903"/>
      <c r="BVF113" s="1903"/>
      <c r="BVG113" s="1903"/>
      <c r="BVH113" s="1903"/>
      <c r="BVI113" s="1904"/>
      <c r="BVJ113" s="1903"/>
      <c r="BVK113" s="1903"/>
      <c r="BVL113" s="1903"/>
      <c r="BVM113" s="1903"/>
      <c r="BVN113" s="1903"/>
      <c r="BVO113" s="1904"/>
      <c r="BVP113" s="1903"/>
      <c r="BVQ113" s="1903"/>
      <c r="BVR113" s="1903"/>
      <c r="BVS113" s="1903"/>
      <c r="BVT113" s="1903"/>
      <c r="BVU113" s="1904"/>
      <c r="BVV113" s="1903"/>
      <c r="BVW113" s="1903"/>
      <c r="BVX113" s="1903"/>
      <c r="BVY113" s="1903"/>
      <c r="BVZ113" s="1903"/>
      <c r="BWA113" s="1904"/>
      <c r="BWB113" s="1903"/>
      <c r="BWC113" s="1903"/>
      <c r="BWD113" s="1903"/>
      <c r="BWE113" s="1903"/>
      <c r="BWF113" s="1903"/>
      <c r="BWG113" s="1904"/>
      <c r="BWH113" s="1903"/>
      <c r="BWI113" s="1903"/>
      <c r="BWJ113" s="1903"/>
      <c r="BWK113" s="1903"/>
      <c r="BWL113" s="1903"/>
      <c r="BWM113" s="1904"/>
      <c r="BWN113" s="1903"/>
      <c r="BWO113" s="1903"/>
      <c r="BWP113" s="1903"/>
      <c r="BWQ113" s="1903"/>
      <c r="BWR113" s="1903"/>
      <c r="BWS113" s="1904"/>
      <c r="BWT113" s="1903"/>
      <c r="BWU113" s="1903"/>
      <c r="BWV113" s="1903"/>
      <c r="BWW113" s="1903"/>
      <c r="BWX113" s="1903"/>
      <c r="BWY113" s="1904"/>
      <c r="BWZ113" s="1903"/>
      <c r="BXA113" s="1903"/>
      <c r="BXB113" s="1903"/>
      <c r="BXC113" s="1903"/>
      <c r="BXD113" s="1903"/>
      <c r="BXE113" s="1904"/>
      <c r="BXF113" s="1903"/>
      <c r="BXG113" s="1903"/>
      <c r="BXH113" s="1903"/>
      <c r="BXI113" s="1903"/>
      <c r="BXJ113" s="1903"/>
      <c r="BXK113" s="1904"/>
      <c r="BXL113" s="1903"/>
      <c r="BXM113" s="1903"/>
      <c r="BXN113" s="1903"/>
      <c r="BXO113" s="1903"/>
      <c r="BXP113" s="1903"/>
      <c r="BXQ113" s="1904"/>
      <c r="BXR113" s="1903"/>
      <c r="BXS113" s="1903"/>
      <c r="BXT113" s="1903"/>
      <c r="BXU113" s="1903"/>
      <c r="BXV113" s="1903"/>
      <c r="BXW113" s="1904"/>
      <c r="BXX113" s="1903"/>
      <c r="BXY113" s="1903"/>
      <c r="BXZ113" s="1903"/>
      <c r="BYA113" s="1903"/>
      <c r="BYB113" s="1903"/>
      <c r="BYC113" s="1904"/>
      <c r="BYD113" s="1903"/>
      <c r="BYE113" s="1903"/>
      <c r="BYF113" s="1903"/>
      <c r="BYG113" s="1903"/>
      <c r="BYH113" s="1903"/>
      <c r="BYI113" s="1904"/>
      <c r="BYJ113" s="1903"/>
      <c r="BYK113" s="1903"/>
      <c r="BYL113" s="1903"/>
      <c r="BYM113" s="1903"/>
      <c r="BYN113" s="1903"/>
      <c r="BYO113" s="1904"/>
      <c r="BYP113" s="1903"/>
      <c r="BYQ113" s="1903"/>
      <c r="BYR113" s="1903"/>
      <c r="BYS113" s="1903"/>
      <c r="BYT113" s="1903"/>
      <c r="BYU113" s="1904"/>
      <c r="BYV113" s="1903"/>
      <c r="BYW113" s="1903"/>
      <c r="BYX113" s="1903"/>
      <c r="BYY113" s="1903"/>
      <c r="BYZ113" s="1903"/>
      <c r="BZA113" s="1904"/>
      <c r="BZB113" s="1903"/>
      <c r="BZC113" s="1903"/>
      <c r="BZD113" s="1903"/>
      <c r="BZE113" s="1903"/>
      <c r="BZF113" s="1903"/>
      <c r="BZG113" s="1904"/>
      <c r="BZH113" s="1903"/>
      <c r="BZI113" s="1903"/>
      <c r="BZJ113" s="1903"/>
      <c r="BZK113" s="1903"/>
      <c r="BZL113" s="1903"/>
      <c r="BZM113" s="1904"/>
      <c r="BZN113" s="1903"/>
      <c r="BZO113" s="1903"/>
      <c r="BZP113" s="1903"/>
      <c r="BZQ113" s="1903"/>
      <c r="BZR113" s="1903"/>
      <c r="BZS113" s="1904"/>
      <c r="BZT113" s="1903"/>
      <c r="BZU113" s="1903"/>
      <c r="BZV113" s="1903"/>
      <c r="BZW113" s="1903"/>
      <c r="BZX113" s="1903"/>
      <c r="BZY113" s="1904"/>
      <c r="BZZ113" s="1903"/>
      <c r="CAA113" s="1903"/>
      <c r="CAB113" s="1903"/>
      <c r="CAC113" s="1903"/>
      <c r="CAD113" s="1903"/>
      <c r="CAE113" s="1904"/>
      <c r="CAF113" s="1903"/>
      <c r="CAG113" s="1903"/>
      <c r="CAH113" s="1903"/>
      <c r="CAI113" s="1903"/>
      <c r="CAJ113" s="1903"/>
      <c r="CAK113" s="1904"/>
      <c r="CAL113" s="1903"/>
      <c r="CAM113" s="1903"/>
      <c r="CAN113" s="1903"/>
      <c r="CAO113" s="1903"/>
      <c r="CAP113" s="1903"/>
      <c r="CAQ113" s="1904"/>
      <c r="CAR113" s="1903"/>
      <c r="CAS113" s="1903"/>
      <c r="CAT113" s="1903"/>
      <c r="CAU113" s="1903"/>
      <c r="CAV113" s="1903"/>
      <c r="CAW113" s="1904"/>
      <c r="CAX113" s="1903"/>
      <c r="CAY113" s="1903"/>
      <c r="CAZ113" s="1903"/>
      <c r="CBA113" s="1903"/>
      <c r="CBB113" s="1903"/>
      <c r="CBC113" s="1904"/>
      <c r="CBD113" s="1903"/>
      <c r="CBE113" s="1903"/>
      <c r="CBF113" s="1903"/>
      <c r="CBG113" s="1903"/>
      <c r="CBH113" s="1903"/>
      <c r="CBI113" s="1904"/>
      <c r="CBJ113" s="1903"/>
      <c r="CBK113" s="1903"/>
      <c r="CBL113" s="1903"/>
      <c r="CBM113" s="1903"/>
      <c r="CBN113" s="1903"/>
      <c r="CBO113" s="1904"/>
      <c r="CBP113" s="1903"/>
      <c r="CBQ113" s="1903"/>
      <c r="CBR113" s="1903"/>
      <c r="CBS113" s="1903"/>
      <c r="CBT113" s="1903"/>
      <c r="CBU113" s="1904"/>
      <c r="CBV113" s="1903"/>
      <c r="CBW113" s="1903"/>
      <c r="CBX113" s="1903"/>
      <c r="CBY113" s="1903"/>
      <c r="CBZ113" s="1903"/>
      <c r="CCA113" s="1904"/>
      <c r="CCB113" s="1903"/>
      <c r="CCC113" s="1903"/>
      <c r="CCD113" s="1903"/>
      <c r="CCE113" s="1903"/>
      <c r="CCF113" s="1903"/>
      <c r="CCG113" s="1904"/>
      <c r="CCH113" s="1903"/>
      <c r="CCI113" s="1903"/>
      <c r="CCJ113" s="1903"/>
      <c r="CCK113" s="1903"/>
      <c r="CCL113" s="1903"/>
      <c r="CCM113" s="1904"/>
      <c r="CCN113" s="1903"/>
      <c r="CCO113" s="1903"/>
      <c r="CCP113" s="1903"/>
      <c r="CCQ113" s="1903"/>
      <c r="CCR113" s="1903"/>
      <c r="CCS113" s="1904"/>
      <c r="CCT113" s="1903"/>
      <c r="CCU113" s="1903"/>
      <c r="CCV113" s="1903"/>
      <c r="CCW113" s="1903"/>
      <c r="CCX113" s="1903"/>
      <c r="CCY113" s="1904"/>
      <c r="CCZ113" s="1903"/>
      <c r="CDA113" s="1903"/>
      <c r="CDB113" s="1903"/>
      <c r="CDC113" s="1903"/>
      <c r="CDD113" s="1903"/>
      <c r="CDE113" s="1904"/>
      <c r="CDF113" s="1903"/>
      <c r="CDG113" s="1903"/>
      <c r="CDH113" s="1903"/>
      <c r="CDI113" s="1903"/>
      <c r="CDJ113" s="1903"/>
      <c r="CDK113" s="1904"/>
      <c r="CDL113" s="1903"/>
      <c r="CDM113" s="1903"/>
      <c r="CDN113" s="1903"/>
      <c r="CDO113" s="1903"/>
      <c r="CDP113" s="1903"/>
      <c r="CDQ113" s="1904"/>
      <c r="CDR113" s="1903"/>
      <c r="CDS113" s="1903"/>
      <c r="CDT113" s="1903"/>
      <c r="CDU113" s="1903"/>
      <c r="CDV113" s="1903"/>
      <c r="CDW113" s="1904"/>
      <c r="CDX113" s="1903"/>
      <c r="CDY113" s="1903"/>
      <c r="CDZ113" s="1903"/>
      <c r="CEA113" s="1903"/>
      <c r="CEB113" s="1903"/>
      <c r="CEC113" s="1904"/>
      <c r="CED113" s="1903"/>
      <c r="CEE113" s="1903"/>
      <c r="CEF113" s="1903"/>
      <c r="CEG113" s="1903"/>
      <c r="CEH113" s="1903"/>
      <c r="CEI113" s="1904"/>
      <c r="CEJ113" s="1903"/>
      <c r="CEK113" s="1903"/>
      <c r="CEL113" s="1903"/>
      <c r="CEM113" s="1903"/>
      <c r="CEN113" s="1903"/>
      <c r="CEO113" s="1904"/>
      <c r="CEP113" s="1903"/>
      <c r="CEQ113" s="1903"/>
      <c r="CER113" s="1903"/>
      <c r="CES113" s="1903"/>
      <c r="CET113" s="1903"/>
      <c r="CEU113" s="1904"/>
      <c r="CEV113" s="1903"/>
      <c r="CEW113" s="1903"/>
      <c r="CEX113" s="1903"/>
      <c r="CEY113" s="1903"/>
      <c r="CEZ113" s="1903"/>
      <c r="CFA113" s="1904"/>
      <c r="CFB113" s="1903"/>
      <c r="CFC113" s="1903"/>
      <c r="CFD113" s="1903"/>
      <c r="CFE113" s="1903"/>
      <c r="CFF113" s="1903"/>
      <c r="CFG113" s="1904"/>
      <c r="CFH113" s="1903"/>
      <c r="CFI113" s="1903"/>
      <c r="CFJ113" s="1903"/>
      <c r="CFK113" s="1903"/>
      <c r="CFL113" s="1903"/>
      <c r="CFM113" s="1904"/>
      <c r="CFN113" s="1903"/>
      <c r="CFO113" s="1903"/>
      <c r="CFP113" s="1903"/>
      <c r="CFQ113" s="1903"/>
      <c r="CFR113" s="1903"/>
      <c r="CFS113" s="1904"/>
      <c r="CFT113" s="1903"/>
      <c r="CFU113" s="1903"/>
      <c r="CFV113" s="1903"/>
      <c r="CFW113" s="1903"/>
      <c r="CFX113" s="1903"/>
      <c r="CFY113" s="1904"/>
      <c r="CFZ113" s="1903"/>
      <c r="CGA113" s="1903"/>
      <c r="CGB113" s="1903"/>
      <c r="CGC113" s="1903"/>
      <c r="CGD113" s="1903"/>
      <c r="CGE113" s="1904"/>
      <c r="CGF113" s="1903"/>
      <c r="CGG113" s="1903"/>
      <c r="CGH113" s="1903"/>
      <c r="CGI113" s="1903"/>
      <c r="CGJ113" s="1903"/>
      <c r="CGK113" s="1904"/>
      <c r="CGL113" s="1903"/>
      <c r="CGM113" s="1903"/>
      <c r="CGN113" s="1903"/>
      <c r="CGO113" s="1903"/>
      <c r="CGP113" s="1903"/>
      <c r="CGQ113" s="1904"/>
      <c r="CGR113" s="1903"/>
      <c r="CGS113" s="1903"/>
      <c r="CGT113" s="1903"/>
      <c r="CGU113" s="1903"/>
      <c r="CGV113" s="1903"/>
      <c r="CGW113" s="1904"/>
      <c r="CGX113" s="1903"/>
      <c r="CGY113" s="1903"/>
      <c r="CGZ113" s="1903"/>
      <c r="CHA113" s="1903"/>
      <c r="CHB113" s="1903"/>
      <c r="CHC113" s="1904"/>
      <c r="CHD113" s="1903"/>
      <c r="CHE113" s="1903"/>
      <c r="CHF113" s="1903"/>
      <c r="CHG113" s="1903"/>
      <c r="CHH113" s="1903"/>
      <c r="CHI113" s="1904"/>
      <c r="CHJ113" s="1903"/>
      <c r="CHK113" s="1903"/>
      <c r="CHL113" s="1903"/>
      <c r="CHM113" s="1903"/>
      <c r="CHN113" s="1903"/>
      <c r="CHO113" s="1904"/>
      <c r="CHP113" s="1903"/>
      <c r="CHQ113" s="1903"/>
      <c r="CHR113" s="1903"/>
      <c r="CHS113" s="1903"/>
      <c r="CHT113" s="1903"/>
      <c r="CHU113" s="1904"/>
      <c r="CHV113" s="1903"/>
      <c r="CHW113" s="1903"/>
      <c r="CHX113" s="1903"/>
      <c r="CHY113" s="1903"/>
      <c r="CHZ113" s="1903"/>
      <c r="CIA113" s="1904"/>
      <c r="CIB113" s="1903"/>
      <c r="CIC113" s="1903"/>
      <c r="CID113" s="1903"/>
      <c r="CIE113" s="1903"/>
      <c r="CIF113" s="1903"/>
      <c r="CIG113" s="1904"/>
      <c r="CIH113" s="1903"/>
      <c r="CII113" s="1903"/>
      <c r="CIJ113" s="1903"/>
      <c r="CIK113" s="1903"/>
      <c r="CIL113" s="1903"/>
      <c r="CIM113" s="1904"/>
      <c r="CIN113" s="1903"/>
      <c r="CIO113" s="1903"/>
      <c r="CIP113" s="1903"/>
      <c r="CIQ113" s="1903"/>
      <c r="CIR113" s="1903"/>
      <c r="CIS113" s="1904"/>
      <c r="CIT113" s="1903"/>
      <c r="CIU113" s="1903"/>
      <c r="CIV113" s="1903"/>
      <c r="CIW113" s="1903"/>
      <c r="CIX113" s="1903"/>
      <c r="CIY113" s="1904"/>
      <c r="CIZ113" s="1903"/>
      <c r="CJA113" s="1903"/>
      <c r="CJB113" s="1903"/>
      <c r="CJC113" s="1903"/>
      <c r="CJD113" s="1903"/>
      <c r="CJE113" s="1904"/>
      <c r="CJF113" s="1903"/>
      <c r="CJG113" s="1903"/>
      <c r="CJH113" s="1903"/>
      <c r="CJI113" s="1903"/>
      <c r="CJJ113" s="1903"/>
      <c r="CJK113" s="1904"/>
      <c r="CJL113" s="1903"/>
      <c r="CJM113" s="1903"/>
      <c r="CJN113" s="1903"/>
      <c r="CJO113" s="1903"/>
      <c r="CJP113" s="1903"/>
      <c r="CJQ113" s="1904"/>
      <c r="CJR113" s="1903"/>
      <c r="CJS113" s="1903"/>
      <c r="CJT113" s="1903"/>
      <c r="CJU113" s="1903"/>
      <c r="CJV113" s="1903"/>
      <c r="CJW113" s="1904"/>
      <c r="CJX113" s="1903"/>
      <c r="CJY113" s="1903"/>
      <c r="CJZ113" s="1903"/>
      <c r="CKA113" s="1903"/>
      <c r="CKB113" s="1903"/>
      <c r="CKC113" s="1904"/>
      <c r="CKD113" s="1903"/>
      <c r="CKE113" s="1903"/>
      <c r="CKF113" s="1903"/>
      <c r="CKG113" s="1903"/>
      <c r="CKH113" s="1903"/>
      <c r="CKI113" s="1904"/>
      <c r="CKJ113" s="1903"/>
      <c r="CKK113" s="1903"/>
      <c r="CKL113" s="1903"/>
      <c r="CKM113" s="1903"/>
      <c r="CKN113" s="1903"/>
      <c r="CKO113" s="1904"/>
      <c r="CKP113" s="1903"/>
      <c r="CKQ113" s="1903"/>
      <c r="CKR113" s="1903"/>
      <c r="CKS113" s="1903"/>
      <c r="CKT113" s="1903"/>
      <c r="CKU113" s="1904"/>
      <c r="CKV113" s="1903"/>
      <c r="CKW113" s="1903"/>
      <c r="CKX113" s="1903"/>
      <c r="CKY113" s="1903"/>
      <c r="CKZ113" s="1903"/>
      <c r="CLA113" s="1904"/>
      <c r="CLB113" s="1903"/>
      <c r="CLC113" s="1903"/>
      <c r="CLD113" s="1903"/>
      <c r="CLE113" s="1903"/>
      <c r="CLF113" s="1903"/>
      <c r="CLG113" s="1904"/>
      <c r="CLH113" s="1903"/>
      <c r="CLI113" s="1903"/>
      <c r="CLJ113" s="1903"/>
      <c r="CLK113" s="1903"/>
      <c r="CLL113" s="1903"/>
      <c r="CLM113" s="1904"/>
      <c r="CLN113" s="1903"/>
      <c r="CLO113" s="1903"/>
      <c r="CLP113" s="1903"/>
      <c r="CLQ113" s="1903"/>
      <c r="CLR113" s="1903"/>
      <c r="CLS113" s="1904"/>
      <c r="CLT113" s="1903"/>
      <c r="CLU113" s="1903"/>
      <c r="CLV113" s="1903"/>
      <c r="CLW113" s="1903"/>
      <c r="CLX113" s="1903"/>
      <c r="CLY113" s="1904"/>
      <c r="CLZ113" s="1903"/>
      <c r="CMA113" s="1903"/>
      <c r="CMB113" s="1903"/>
      <c r="CMC113" s="1903"/>
      <c r="CMD113" s="1903"/>
      <c r="CME113" s="1904"/>
      <c r="CMF113" s="1903"/>
      <c r="CMG113" s="1903"/>
      <c r="CMH113" s="1903"/>
      <c r="CMI113" s="1903"/>
      <c r="CMJ113" s="1903"/>
      <c r="CMK113" s="1904"/>
      <c r="CML113" s="1903"/>
      <c r="CMM113" s="1903"/>
      <c r="CMN113" s="1903"/>
      <c r="CMO113" s="1903"/>
      <c r="CMP113" s="1903"/>
      <c r="CMQ113" s="1904"/>
      <c r="CMR113" s="1903"/>
      <c r="CMS113" s="1903"/>
      <c r="CMT113" s="1903"/>
      <c r="CMU113" s="1903"/>
      <c r="CMV113" s="1903"/>
      <c r="CMW113" s="1904"/>
      <c r="CMX113" s="1903"/>
      <c r="CMY113" s="1903"/>
      <c r="CMZ113" s="1903"/>
      <c r="CNA113" s="1903"/>
      <c r="CNB113" s="1903"/>
      <c r="CNC113" s="1904"/>
      <c r="CND113" s="1903"/>
      <c r="CNE113" s="1903"/>
      <c r="CNF113" s="1903"/>
      <c r="CNG113" s="1903"/>
      <c r="CNH113" s="1903"/>
      <c r="CNI113" s="1904"/>
      <c r="CNJ113" s="1903"/>
      <c r="CNK113" s="1903"/>
      <c r="CNL113" s="1903"/>
      <c r="CNM113" s="1903"/>
      <c r="CNN113" s="1903"/>
      <c r="CNO113" s="1904"/>
      <c r="CNP113" s="1903"/>
      <c r="CNQ113" s="1903"/>
      <c r="CNR113" s="1903"/>
      <c r="CNS113" s="1903"/>
      <c r="CNT113" s="1903"/>
      <c r="CNU113" s="1904"/>
      <c r="CNV113" s="1903"/>
      <c r="CNW113" s="1903"/>
      <c r="CNX113" s="1903"/>
      <c r="CNY113" s="1903"/>
      <c r="CNZ113" s="1903"/>
      <c r="COA113" s="1904"/>
      <c r="COB113" s="1903"/>
      <c r="COC113" s="1903"/>
      <c r="COD113" s="1903"/>
      <c r="COE113" s="1903"/>
      <c r="COF113" s="1903"/>
      <c r="COG113" s="1904"/>
      <c r="COH113" s="1903"/>
      <c r="COI113" s="1903"/>
      <c r="COJ113" s="1903"/>
      <c r="COK113" s="1903"/>
      <c r="COL113" s="1903"/>
      <c r="COM113" s="1904"/>
      <c r="CON113" s="1903"/>
      <c r="COO113" s="1903"/>
      <c r="COP113" s="1903"/>
      <c r="COQ113" s="1903"/>
      <c r="COR113" s="1903"/>
      <c r="COS113" s="1904"/>
      <c r="COT113" s="1903"/>
      <c r="COU113" s="1903"/>
      <c r="COV113" s="1903"/>
      <c r="COW113" s="1903"/>
      <c r="COX113" s="1903"/>
      <c r="COY113" s="1904"/>
      <c r="COZ113" s="1903"/>
      <c r="CPA113" s="1903"/>
      <c r="CPB113" s="1903"/>
      <c r="CPC113" s="1903"/>
      <c r="CPD113" s="1903"/>
      <c r="CPE113" s="1904"/>
      <c r="CPF113" s="1903"/>
      <c r="CPG113" s="1903"/>
      <c r="CPH113" s="1903"/>
      <c r="CPI113" s="1903"/>
      <c r="CPJ113" s="1903"/>
      <c r="CPK113" s="1904"/>
      <c r="CPL113" s="1903"/>
      <c r="CPM113" s="1903"/>
      <c r="CPN113" s="1903"/>
      <c r="CPO113" s="1903"/>
      <c r="CPP113" s="1903"/>
      <c r="CPQ113" s="1904"/>
      <c r="CPR113" s="1903"/>
      <c r="CPS113" s="1903"/>
      <c r="CPT113" s="1903"/>
      <c r="CPU113" s="1903"/>
      <c r="CPV113" s="1903"/>
      <c r="CPW113" s="1904"/>
      <c r="CPX113" s="1903"/>
      <c r="CPY113" s="1903"/>
      <c r="CPZ113" s="1903"/>
      <c r="CQA113" s="1903"/>
      <c r="CQB113" s="1903"/>
      <c r="CQC113" s="1904"/>
      <c r="CQD113" s="1903"/>
      <c r="CQE113" s="1903"/>
      <c r="CQF113" s="1903"/>
      <c r="CQG113" s="1903"/>
      <c r="CQH113" s="1903"/>
      <c r="CQI113" s="1904"/>
      <c r="CQJ113" s="1903"/>
      <c r="CQK113" s="1903"/>
      <c r="CQL113" s="1903"/>
      <c r="CQM113" s="1903"/>
      <c r="CQN113" s="1903"/>
      <c r="CQO113" s="1904"/>
      <c r="CQP113" s="1903"/>
      <c r="CQQ113" s="1903"/>
      <c r="CQR113" s="1903"/>
      <c r="CQS113" s="1903"/>
      <c r="CQT113" s="1903"/>
      <c r="CQU113" s="1904"/>
      <c r="CQV113" s="1903"/>
      <c r="CQW113" s="1903"/>
      <c r="CQX113" s="1903"/>
      <c r="CQY113" s="1903"/>
      <c r="CQZ113" s="1903"/>
      <c r="CRA113" s="1904"/>
      <c r="CRB113" s="1903"/>
      <c r="CRC113" s="1903"/>
      <c r="CRD113" s="1903"/>
      <c r="CRE113" s="1903"/>
      <c r="CRF113" s="1903"/>
      <c r="CRG113" s="1904"/>
      <c r="CRH113" s="1903"/>
      <c r="CRI113" s="1903"/>
      <c r="CRJ113" s="1903"/>
      <c r="CRK113" s="1903"/>
      <c r="CRL113" s="1903"/>
      <c r="CRM113" s="1904"/>
      <c r="CRN113" s="1903"/>
      <c r="CRO113" s="1903"/>
      <c r="CRP113" s="1903"/>
      <c r="CRQ113" s="1903"/>
      <c r="CRR113" s="1903"/>
      <c r="CRS113" s="1904"/>
      <c r="CRT113" s="1903"/>
      <c r="CRU113" s="1903"/>
      <c r="CRV113" s="1903"/>
      <c r="CRW113" s="1903"/>
      <c r="CRX113" s="1903"/>
      <c r="CRY113" s="1904"/>
      <c r="CRZ113" s="1903"/>
      <c r="CSA113" s="1903"/>
      <c r="CSB113" s="1903"/>
      <c r="CSC113" s="1903"/>
      <c r="CSD113" s="1903"/>
      <c r="CSE113" s="1904"/>
      <c r="CSF113" s="1903"/>
      <c r="CSG113" s="1903"/>
      <c r="CSH113" s="1903"/>
      <c r="CSI113" s="1903"/>
      <c r="CSJ113" s="1903"/>
      <c r="CSK113" s="1904"/>
      <c r="CSL113" s="1903"/>
      <c r="CSM113" s="1903"/>
      <c r="CSN113" s="1903"/>
      <c r="CSO113" s="1903"/>
      <c r="CSP113" s="1903"/>
      <c r="CSQ113" s="1904"/>
      <c r="CSR113" s="1903"/>
      <c r="CSS113" s="1903"/>
      <c r="CST113" s="1903"/>
      <c r="CSU113" s="1903"/>
      <c r="CSV113" s="1903"/>
      <c r="CSW113" s="1904"/>
      <c r="CSX113" s="1903"/>
      <c r="CSY113" s="1903"/>
      <c r="CSZ113" s="1903"/>
      <c r="CTA113" s="1903"/>
      <c r="CTB113" s="1903"/>
      <c r="CTC113" s="1904"/>
      <c r="CTD113" s="1903"/>
      <c r="CTE113" s="1903"/>
      <c r="CTF113" s="1903"/>
      <c r="CTG113" s="1903"/>
      <c r="CTH113" s="1903"/>
      <c r="CTI113" s="1904"/>
      <c r="CTJ113" s="1903"/>
      <c r="CTK113" s="1903"/>
      <c r="CTL113" s="1903"/>
      <c r="CTM113" s="1903"/>
      <c r="CTN113" s="1903"/>
      <c r="CTO113" s="1904"/>
      <c r="CTP113" s="1903"/>
      <c r="CTQ113" s="1903"/>
      <c r="CTR113" s="1903"/>
      <c r="CTS113" s="1903"/>
      <c r="CTT113" s="1903"/>
      <c r="CTU113" s="1904"/>
      <c r="CTV113" s="1903"/>
      <c r="CTW113" s="1903"/>
      <c r="CTX113" s="1903"/>
      <c r="CTY113" s="1903"/>
      <c r="CTZ113" s="1903"/>
      <c r="CUA113" s="1904"/>
      <c r="CUB113" s="1903"/>
      <c r="CUC113" s="1903"/>
      <c r="CUD113" s="1903"/>
      <c r="CUE113" s="1903"/>
      <c r="CUF113" s="1903"/>
      <c r="CUG113" s="1904"/>
      <c r="CUH113" s="1903"/>
      <c r="CUI113" s="1903"/>
      <c r="CUJ113" s="1903"/>
      <c r="CUK113" s="1903"/>
      <c r="CUL113" s="1903"/>
      <c r="CUM113" s="1904"/>
      <c r="CUN113" s="1903"/>
      <c r="CUO113" s="1903"/>
      <c r="CUP113" s="1903"/>
      <c r="CUQ113" s="1903"/>
      <c r="CUR113" s="1903"/>
      <c r="CUS113" s="1904"/>
      <c r="CUT113" s="1903"/>
      <c r="CUU113" s="1903"/>
      <c r="CUV113" s="1903"/>
      <c r="CUW113" s="1903"/>
      <c r="CUX113" s="1903"/>
      <c r="CUY113" s="1904"/>
      <c r="CUZ113" s="1903"/>
      <c r="CVA113" s="1903"/>
      <c r="CVB113" s="1903"/>
      <c r="CVC113" s="1903"/>
      <c r="CVD113" s="1903"/>
      <c r="CVE113" s="1904"/>
      <c r="CVF113" s="1903"/>
      <c r="CVG113" s="1903"/>
      <c r="CVH113" s="1903"/>
      <c r="CVI113" s="1903"/>
      <c r="CVJ113" s="1903"/>
      <c r="CVK113" s="1904"/>
      <c r="CVL113" s="1903"/>
      <c r="CVM113" s="1903"/>
      <c r="CVN113" s="1903"/>
      <c r="CVO113" s="1903"/>
      <c r="CVP113" s="1903"/>
      <c r="CVQ113" s="1904"/>
      <c r="CVR113" s="1903"/>
      <c r="CVS113" s="1903"/>
      <c r="CVT113" s="1903"/>
      <c r="CVU113" s="1903"/>
      <c r="CVV113" s="1903"/>
      <c r="CVW113" s="1904"/>
      <c r="CVX113" s="1903"/>
      <c r="CVY113" s="1903"/>
      <c r="CVZ113" s="1903"/>
      <c r="CWA113" s="1903"/>
      <c r="CWB113" s="1903"/>
      <c r="CWC113" s="1904"/>
      <c r="CWD113" s="1903"/>
      <c r="CWE113" s="1903"/>
      <c r="CWF113" s="1903"/>
      <c r="CWG113" s="1903"/>
      <c r="CWH113" s="1903"/>
      <c r="CWI113" s="1904"/>
      <c r="CWJ113" s="1903"/>
      <c r="CWK113" s="1903"/>
      <c r="CWL113" s="1903"/>
      <c r="CWM113" s="1903"/>
      <c r="CWN113" s="1903"/>
      <c r="CWO113" s="1904"/>
      <c r="CWP113" s="1903"/>
      <c r="CWQ113" s="1903"/>
      <c r="CWR113" s="1903"/>
      <c r="CWS113" s="1903"/>
      <c r="CWT113" s="1903"/>
      <c r="CWU113" s="1904"/>
      <c r="CWV113" s="1903"/>
      <c r="CWW113" s="1903"/>
      <c r="CWX113" s="1903"/>
      <c r="CWY113" s="1903"/>
      <c r="CWZ113" s="1903"/>
      <c r="CXA113" s="1904"/>
      <c r="CXB113" s="1903"/>
      <c r="CXC113" s="1903"/>
      <c r="CXD113" s="1903"/>
      <c r="CXE113" s="1903"/>
      <c r="CXF113" s="1903"/>
      <c r="CXG113" s="1904"/>
      <c r="CXH113" s="1903"/>
      <c r="CXI113" s="1903"/>
      <c r="CXJ113" s="1903"/>
      <c r="CXK113" s="1903"/>
      <c r="CXL113" s="1903"/>
      <c r="CXM113" s="1904"/>
      <c r="CXN113" s="1903"/>
      <c r="CXO113" s="1903"/>
      <c r="CXP113" s="1903"/>
      <c r="CXQ113" s="1903"/>
      <c r="CXR113" s="1903"/>
      <c r="CXS113" s="1904"/>
      <c r="CXT113" s="1903"/>
      <c r="CXU113" s="1903"/>
      <c r="CXV113" s="1903"/>
      <c r="CXW113" s="1903"/>
      <c r="CXX113" s="1903"/>
      <c r="CXY113" s="1904"/>
      <c r="CXZ113" s="1903"/>
      <c r="CYA113" s="1903"/>
      <c r="CYB113" s="1903"/>
      <c r="CYC113" s="1903"/>
      <c r="CYD113" s="1903"/>
      <c r="CYE113" s="1904"/>
      <c r="CYF113" s="1903"/>
      <c r="CYG113" s="1903"/>
      <c r="CYH113" s="1903"/>
      <c r="CYI113" s="1903"/>
      <c r="CYJ113" s="1903"/>
      <c r="CYK113" s="1904"/>
      <c r="CYL113" s="1903"/>
      <c r="CYM113" s="1903"/>
      <c r="CYN113" s="1903"/>
      <c r="CYO113" s="1903"/>
      <c r="CYP113" s="1903"/>
      <c r="CYQ113" s="1904"/>
      <c r="CYR113" s="1903"/>
      <c r="CYS113" s="1903"/>
      <c r="CYT113" s="1903"/>
      <c r="CYU113" s="1903"/>
      <c r="CYV113" s="1903"/>
      <c r="CYW113" s="1904"/>
      <c r="CYX113" s="1903"/>
      <c r="CYY113" s="1903"/>
      <c r="CYZ113" s="1903"/>
      <c r="CZA113" s="1903"/>
      <c r="CZB113" s="1903"/>
      <c r="CZC113" s="1904"/>
      <c r="CZD113" s="1903"/>
      <c r="CZE113" s="1903"/>
      <c r="CZF113" s="1903"/>
      <c r="CZG113" s="1903"/>
      <c r="CZH113" s="1903"/>
      <c r="CZI113" s="1904"/>
      <c r="CZJ113" s="1903"/>
      <c r="CZK113" s="1903"/>
      <c r="CZL113" s="1903"/>
      <c r="CZM113" s="1903"/>
      <c r="CZN113" s="1903"/>
      <c r="CZO113" s="1904"/>
      <c r="CZP113" s="1903"/>
      <c r="CZQ113" s="1903"/>
      <c r="CZR113" s="1903"/>
      <c r="CZS113" s="1903"/>
      <c r="CZT113" s="1903"/>
      <c r="CZU113" s="1904"/>
      <c r="CZV113" s="1903"/>
      <c r="CZW113" s="1903"/>
      <c r="CZX113" s="1903"/>
      <c r="CZY113" s="1903"/>
      <c r="CZZ113" s="1903"/>
      <c r="DAA113" s="1904"/>
      <c r="DAB113" s="1903"/>
      <c r="DAC113" s="1903"/>
      <c r="DAD113" s="1903"/>
      <c r="DAE113" s="1903"/>
      <c r="DAF113" s="1903"/>
      <c r="DAG113" s="1904"/>
      <c r="DAH113" s="1903"/>
      <c r="DAI113" s="1903"/>
      <c r="DAJ113" s="1903"/>
      <c r="DAK113" s="1903"/>
      <c r="DAL113" s="1903"/>
      <c r="DAM113" s="1904"/>
      <c r="DAN113" s="1903"/>
      <c r="DAO113" s="1903"/>
      <c r="DAP113" s="1903"/>
      <c r="DAQ113" s="1903"/>
      <c r="DAR113" s="1903"/>
      <c r="DAS113" s="1904"/>
      <c r="DAT113" s="1903"/>
      <c r="DAU113" s="1903"/>
      <c r="DAV113" s="1903"/>
      <c r="DAW113" s="1903"/>
      <c r="DAX113" s="1903"/>
      <c r="DAY113" s="1904"/>
      <c r="DAZ113" s="1903"/>
      <c r="DBA113" s="1903"/>
      <c r="DBB113" s="1903"/>
      <c r="DBC113" s="1903"/>
      <c r="DBD113" s="1903"/>
      <c r="DBE113" s="1904"/>
      <c r="DBF113" s="1903"/>
      <c r="DBG113" s="1903"/>
      <c r="DBH113" s="1903"/>
      <c r="DBI113" s="1903"/>
      <c r="DBJ113" s="1903"/>
      <c r="DBK113" s="1904"/>
      <c r="DBL113" s="1903"/>
      <c r="DBM113" s="1903"/>
      <c r="DBN113" s="1903"/>
      <c r="DBO113" s="1903"/>
      <c r="DBP113" s="1903"/>
      <c r="DBQ113" s="1904"/>
      <c r="DBR113" s="1903"/>
      <c r="DBS113" s="1903"/>
      <c r="DBT113" s="1903"/>
      <c r="DBU113" s="1903"/>
      <c r="DBV113" s="1903"/>
      <c r="DBW113" s="1904"/>
      <c r="DBX113" s="1903"/>
      <c r="DBY113" s="1903"/>
      <c r="DBZ113" s="1903"/>
      <c r="DCA113" s="1903"/>
      <c r="DCB113" s="1903"/>
      <c r="DCC113" s="1904"/>
      <c r="DCD113" s="1903"/>
      <c r="DCE113" s="1903"/>
      <c r="DCF113" s="1903"/>
      <c r="DCG113" s="1903"/>
      <c r="DCH113" s="1903"/>
      <c r="DCI113" s="1904"/>
      <c r="DCJ113" s="1903"/>
      <c r="DCK113" s="1903"/>
      <c r="DCL113" s="1903"/>
      <c r="DCM113" s="1903"/>
      <c r="DCN113" s="1903"/>
      <c r="DCO113" s="1904"/>
      <c r="DCP113" s="1903"/>
      <c r="DCQ113" s="1903"/>
      <c r="DCR113" s="1903"/>
      <c r="DCS113" s="1903"/>
      <c r="DCT113" s="1903"/>
      <c r="DCU113" s="1904"/>
      <c r="DCV113" s="1903"/>
      <c r="DCW113" s="1903"/>
      <c r="DCX113" s="1903"/>
      <c r="DCY113" s="1903"/>
      <c r="DCZ113" s="1903"/>
      <c r="DDA113" s="1904"/>
      <c r="DDB113" s="1903"/>
      <c r="DDC113" s="1903"/>
      <c r="DDD113" s="1903"/>
      <c r="DDE113" s="1903"/>
      <c r="DDF113" s="1903"/>
      <c r="DDG113" s="1904"/>
      <c r="DDH113" s="1903"/>
      <c r="DDI113" s="1903"/>
      <c r="DDJ113" s="1903"/>
      <c r="DDK113" s="1903"/>
      <c r="DDL113" s="1903"/>
      <c r="DDM113" s="1904"/>
      <c r="DDN113" s="1903"/>
      <c r="DDO113" s="1903"/>
      <c r="DDP113" s="1903"/>
      <c r="DDQ113" s="1903"/>
      <c r="DDR113" s="1903"/>
      <c r="DDS113" s="1904"/>
      <c r="DDT113" s="1903"/>
      <c r="DDU113" s="1903"/>
      <c r="DDV113" s="1903"/>
      <c r="DDW113" s="1903"/>
      <c r="DDX113" s="1903"/>
      <c r="DDY113" s="1904"/>
      <c r="DDZ113" s="1903"/>
      <c r="DEA113" s="1903"/>
      <c r="DEB113" s="1903"/>
      <c r="DEC113" s="1903"/>
      <c r="DED113" s="1903"/>
      <c r="DEE113" s="1904"/>
      <c r="DEF113" s="1903"/>
      <c r="DEG113" s="1903"/>
      <c r="DEH113" s="1903"/>
      <c r="DEI113" s="1903"/>
      <c r="DEJ113" s="1903"/>
      <c r="DEK113" s="1904"/>
      <c r="DEL113" s="1903"/>
      <c r="DEM113" s="1903"/>
      <c r="DEN113" s="1903"/>
      <c r="DEO113" s="1903"/>
      <c r="DEP113" s="1903"/>
      <c r="DEQ113" s="1904"/>
      <c r="DER113" s="1903"/>
      <c r="DES113" s="1903"/>
      <c r="DET113" s="1903"/>
      <c r="DEU113" s="1903"/>
      <c r="DEV113" s="1903"/>
      <c r="DEW113" s="1904"/>
      <c r="DEX113" s="1903"/>
      <c r="DEY113" s="1903"/>
      <c r="DEZ113" s="1903"/>
      <c r="DFA113" s="1903"/>
      <c r="DFB113" s="1903"/>
      <c r="DFC113" s="1904"/>
      <c r="DFD113" s="1903"/>
      <c r="DFE113" s="1903"/>
      <c r="DFF113" s="1903"/>
      <c r="DFG113" s="1903"/>
      <c r="DFH113" s="1903"/>
      <c r="DFI113" s="1904"/>
      <c r="DFJ113" s="1903"/>
      <c r="DFK113" s="1903"/>
      <c r="DFL113" s="1903"/>
      <c r="DFM113" s="1903"/>
      <c r="DFN113" s="1903"/>
      <c r="DFO113" s="1904"/>
      <c r="DFP113" s="1903"/>
      <c r="DFQ113" s="1903"/>
      <c r="DFR113" s="1903"/>
      <c r="DFS113" s="1903"/>
      <c r="DFT113" s="1903"/>
      <c r="DFU113" s="1904"/>
      <c r="DFV113" s="1903"/>
      <c r="DFW113" s="1903"/>
      <c r="DFX113" s="1903"/>
      <c r="DFY113" s="1903"/>
      <c r="DFZ113" s="1903"/>
      <c r="DGA113" s="1904"/>
      <c r="DGB113" s="1903"/>
      <c r="DGC113" s="1903"/>
      <c r="DGD113" s="1903"/>
      <c r="DGE113" s="1903"/>
      <c r="DGF113" s="1903"/>
      <c r="DGG113" s="1904"/>
      <c r="DGH113" s="1903"/>
      <c r="DGI113" s="1903"/>
      <c r="DGJ113" s="1903"/>
      <c r="DGK113" s="1903"/>
      <c r="DGL113" s="1903"/>
      <c r="DGM113" s="1904"/>
      <c r="DGN113" s="1903"/>
      <c r="DGO113" s="1903"/>
      <c r="DGP113" s="1903"/>
      <c r="DGQ113" s="1903"/>
      <c r="DGR113" s="1903"/>
      <c r="DGS113" s="1904"/>
      <c r="DGT113" s="1903"/>
      <c r="DGU113" s="1903"/>
      <c r="DGV113" s="1903"/>
      <c r="DGW113" s="1903"/>
      <c r="DGX113" s="1903"/>
      <c r="DGY113" s="1904"/>
      <c r="DGZ113" s="1903"/>
      <c r="DHA113" s="1903"/>
      <c r="DHB113" s="1903"/>
      <c r="DHC113" s="1903"/>
      <c r="DHD113" s="1903"/>
      <c r="DHE113" s="1904"/>
      <c r="DHF113" s="1903"/>
      <c r="DHG113" s="1903"/>
      <c r="DHH113" s="1903"/>
      <c r="DHI113" s="1903"/>
      <c r="DHJ113" s="1903"/>
      <c r="DHK113" s="1904"/>
      <c r="DHL113" s="1903"/>
      <c r="DHM113" s="1903"/>
      <c r="DHN113" s="1903"/>
      <c r="DHO113" s="1903"/>
      <c r="DHP113" s="1903"/>
      <c r="DHQ113" s="1904"/>
      <c r="DHR113" s="1903"/>
      <c r="DHS113" s="1903"/>
      <c r="DHT113" s="1903"/>
      <c r="DHU113" s="1903"/>
      <c r="DHV113" s="1903"/>
      <c r="DHW113" s="1904"/>
      <c r="DHX113" s="1903"/>
      <c r="DHY113" s="1903"/>
      <c r="DHZ113" s="1903"/>
      <c r="DIA113" s="1903"/>
      <c r="DIB113" s="1903"/>
      <c r="DIC113" s="1904"/>
      <c r="DID113" s="1903"/>
      <c r="DIE113" s="1903"/>
      <c r="DIF113" s="1903"/>
      <c r="DIG113" s="1903"/>
      <c r="DIH113" s="1903"/>
      <c r="DII113" s="1904"/>
      <c r="DIJ113" s="1903"/>
      <c r="DIK113" s="1903"/>
      <c r="DIL113" s="1903"/>
      <c r="DIM113" s="1903"/>
      <c r="DIN113" s="1903"/>
      <c r="DIO113" s="1904"/>
      <c r="DIP113" s="1903"/>
      <c r="DIQ113" s="1903"/>
      <c r="DIR113" s="1903"/>
      <c r="DIS113" s="1903"/>
      <c r="DIT113" s="1903"/>
      <c r="DIU113" s="1904"/>
      <c r="DIV113" s="1903"/>
      <c r="DIW113" s="1903"/>
      <c r="DIX113" s="1903"/>
      <c r="DIY113" s="1903"/>
      <c r="DIZ113" s="1903"/>
      <c r="DJA113" s="1904"/>
      <c r="DJB113" s="1903"/>
      <c r="DJC113" s="1903"/>
      <c r="DJD113" s="1903"/>
      <c r="DJE113" s="1903"/>
      <c r="DJF113" s="1903"/>
      <c r="DJG113" s="1904"/>
      <c r="DJH113" s="1903"/>
      <c r="DJI113" s="1903"/>
      <c r="DJJ113" s="1903"/>
      <c r="DJK113" s="1903"/>
      <c r="DJL113" s="1903"/>
      <c r="DJM113" s="1904"/>
      <c r="DJN113" s="1903"/>
      <c r="DJO113" s="1903"/>
      <c r="DJP113" s="1903"/>
      <c r="DJQ113" s="1903"/>
      <c r="DJR113" s="1903"/>
      <c r="DJS113" s="1904"/>
      <c r="DJT113" s="1903"/>
      <c r="DJU113" s="1903"/>
      <c r="DJV113" s="1903"/>
      <c r="DJW113" s="1903"/>
      <c r="DJX113" s="1903"/>
      <c r="DJY113" s="1904"/>
      <c r="DJZ113" s="1903"/>
      <c r="DKA113" s="1903"/>
      <c r="DKB113" s="1903"/>
      <c r="DKC113" s="1903"/>
      <c r="DKD113" s="1903"/>
      <c r="DKE113" s="1904"/>
      <c r="DKF113" s="1903"/>
      <c r="DKG113" s="1903"/>
      <c r="DKH113" s="1903"/>
      <c r="DKI113" s="1903"/>
      <c r="DKJ113" s="1903"/>
      <c r="DKK113" s="1904"/>
      <c r="DKL113" s="1903"/>
      <c r="DKM113" s="1903"/>
      <c r="DKN113" s="1903"/>
      <c r="DKO113" s="1903"/>
      <c r="DKP113" s="1903"/>
      <c r="DKQ113" s="1904"/>
      <c r="DKR113" s="1903"/>
      <c r="DKS113" s="1903"/>
      <c r="DKT113" s="1903"/>
      <c r="DKU113" s="1903"/>
      <c r="DKV113" s="1903"/>
      <c r="DKW113" s="1904"/>
      <c r="DKX113" s="1903"/>
      <c r="DKY113" s="1903"/>
      <c r="DKZ113" s="1903"/>
      <c r="DLA113" s="1903"/>
      <c r="DLB113" s="1903"/>
      <c r="DLC113" s="1904"/>
      <c r="DLD113" s="1903"/>
      <c r="DLE113" s="1903"/>
      <c r="DLF113" s="1903"/>
      <c r="DLG113" s="1903"/>
      <c r="DLH113" s="1903"/>
      <c r="DLI113" s="1904"/>
      <c r="DLJ113" s="1903"/>
      <c r="DLK113" s="1903"/>
      <c r="DLL113" s="1903"/>
      <c r="DLM113" s="1903"/>
      <c r="DLN113" s="1903"/>
      <c r="DLO113" s="1904"/>
      <c r="DLP113" s="1903"/>
      <c r="DLQ113" s="1903"/>
      <c r="DLR113" s="1903"/>
      <c r="DLS113" s="1903"/>
      <c r="DLT113" s="1903"/>
      <c r="DLU113" s="1904"/>
      <c r="DLV113" s="1903"/>
      <c r="DLW113" s="1903"/>
      <c r="DLX113" s="1903"/>
      <c r="DLY113" s="1903"/>
      <c r="DLZ113" s="1903"/>
      <c r="DMA113" s="1904"/>
      <c r="DMB113" s="1903"/>
      <c r="DMC113" s="1903"/>
      <c r="DMD113" s="1903"/>
      <c r="DME113" s="1903"/>
      <c r="DMF113" s="1903"/>
      <c r="DMG113" s="1904"/>
      <c r="DMH113" s="1903"/>
      <c r="DMI113" s="1903"/>
      <c r="DMJ113" s="1903"/>
      <c r="DMK113" s="1903"/>
      <c r="DML113" s="1903"/>
      <c r="DMM113" s="1904"/>
      <c r="DMN113" s="1903"/>
      <c r="DMO113" s="1903"/>
      <c r="DMP113" s="1903"/>
      <c r="DMQ113" s="1903"/>
      <c r="DMR113" s="1903"/>
      <c r="DMS113" s="1904"/>
      <c r="DMT113" s="1903"/>
      <c r="DMU113" s="1903"/>
      <c r="DMV113" s="1903"/>
      <c r="DMW113" s="1903"/>
      <c r="DMX113" s="1903"/>
      <c r="DMY113" s="1904"/>
      <c r="DMZ113" s="1903"/>
      <c r="DNA113" s="1903"/>
      <c r="DNB113" s="1903"/>
      <c r="DNC113" s="1903"/>
      <c r="DND113" s="1903"/>
      <c r="DNE113" s="1904"/>
      <c r="DNF113" s="1903"/>
      <c r="DNG113" s="1903"/>
      <c r="DNH113" s="1903"/>
      <c r="DNI113" s="1903"/>
      <c r="DNJ113" s="1903"/>
      <c r="DNK113" s="1904"/>
      <c r="DNL113" s="1903"/>
      <c r="DNM113" s="1903"/>
      <c r="DNN113" s="1903"/>
      <c r="DNO113" s="1903"/>
      <c r="DNP113" s="1903"/>
      <c r="DNQ113" s="1904"/>
      <c r="DNR113" s="1903"/>
      <c r="DNS113" s="1903"/>
      <c r="DNT113" s="1903"/>
      <c r="DNU113" s="1903"/>
      <c r="DNV113" s="1903"/>
      <c r="DNW113" s="1904"/>
      <c r="DNX113" s="1903"/>
      <c r="DNY113" s="1903"/>
      <c r="DNZ113" s="1903"/>
      <c r="DOA113" s="1903"/>
      <c r="DOB113" s="1903"/>
      <c r="DOC113" s="1904"/>
      <c r="DOD113" s="1903"/>
      <c r="DOE113" s="1903"/>
      <c r="DOF113" s="1903"/>
      <c r="DOG113" s="1903"/>
      <c r="DOH113" s="1903"/>
      <c r="DOI113" s="1904"/>
      <c r="DOJ113" s="1903"/>
      <c r="DOK113" s="1903"/>
      <c r="DOL113" s="1903"/>
      <c r="DOM113" s="1903"/>
      <c r="DON113" s="1903"/>
      <c r="DOO113" s="1904"/>
      <c r="DOP113" s="1903"/>
      <c r="DOQ113" s="1903"/>
      <c r="DOR113" s="1903"/>
      <c r="DOS113" s="1903"/>
      <c r="DOT113" s="1903"/>
      <c r="DOU113" s="1904"/>
      <c r="DOV113" s="1903"/>
      <c r="DOW113" s="1903"/>
      <c r="DOX113" s="1903"/>
      <c r="DOY113" s="1903"/>
      <c r="DOZ113" s="1903"/>
      <c r="DPA113" s="1904"/>
      <c r="DPB113" s="1903"/>
      <c r="DPC113" s="1903"/>
      <c r="DPD113" s="1903"/>
      <c r="DPE113" s="1903"/>
      <c r="DPF113" s="1903"/>
      <c r="DPG113" s="1904"/>
      <c r="DPH113" s="1903"/>
      <c r="DPI113" s="1903"/>
      <c r="DPJ113" s="1903"/>
      <c r="DPK113" s="1903"/>
      <c r="DPL113" s="1903"/>
      <c r="DPM113" s="1904"/>
      <c r="DPN113" s="1903"/>
      <c r="DPO113" s="1903"/>
      <c r="DPP113" s="1903"/>
      <c r="DPQ113" s="1903"/>
      <c r="DPR113" s="1903"/>
      <c r="DPS113" s="1904"/>
      <c r="DPT113" s="1903"/>
      <c r="DPU113" s="1903"/>
      <c r="DPV113" s="1903"/>
      <c r="DPW113" s="1903"/>
      <c r="DPX113" s="1903"/>
      <c r="DPY113" s="1904"/>
      <c r="DPZ113" s="1903"/>
      <c r="DQA113" s="1903"/>
      <c r="DQB113" s="1903"/>
      <c r="DQC113" s="1903"/>
      <c r="DQD113" s="1903"/>
      <c r="DQE113" s="1904"/>
      <c r="DQF113" s="1903"/>
      <c r="DQG113" s="1903"/>
      <c r="DQH113" s="1903"/>
      <c r="DQI113" s="1903"/>
      <c r="DQJ113" s="1903"/>
      <c r="DQK113" s="1904"/>
      <c r="DQL113" s="1903"/>
      <c r="DQM113" s="1903"/>
      <c r="DQN113" s="1903"/>
      <c r="DQO113" s="1903"/>
      <c r="DQP113" s="1903"/>
      <c r="DQQ113" s="1904"/>
      <c r="DQR113" s="1903"/>
      <c r="DQS113" s="1903"/>
      <c r="DQT113" s="1903"/>
      <c r="DQU113" s="1903"/>
      <c r="DQV113" s="1903"/>
      <c r="DQW113" s="1904"/>
      <c r="DQX113" s="1903"/>
      <c r="DQY113" s="1903"/>
      <c r="DQZ113" s="1903"/>
      <c r="DRA113" s="1903"/>
      <c r="DRB113" s="1903"/>
      <c r="DRC113" s="1904"/>
      <c r="DRD113" s="1903"/>
      <c r="DRE113" s="1903"/>
      <c r="DRF113" s="1903"/>
      <c r="DRG113" s="1903"/>
      <c r="DRH113" s="1903"/>
      <c r="DRI113" s="1904"/>
      <c r="DRJ113" s="1903"/>
      <c r="DRK113" s="1903"/>
      <c r="DRL113" s="1903"/>
      <c r="DRM113" s="1903"/>
      <c r="DRN113" s="1903"/>
      <c r="DRO113" s="1904"/>
      <c r="DRP113" s="1903"/>
      <c r="DRQ113" s="1903"/>
      <c r="DRR113" s="1903"/>
      <c r="DRS113" s="1903"/>
      <c r="DRT113" s="1903"/>
      <c r="DRU113" s="1904"/>
      <c r="DRV113" s="1903"/>
      <c r="DRW113" s="1903"/>
      <c r="DRX113" s="1903"/>
      <c r="DRY113" s="1903"/>
      <c r="DRZ113" s="1903"/>
      <c r="DSA113" s="1904"/>
      <c r="DSB113" s="1903"/>
      <c r="DSC113" s="1903"/>
      <c r="DSD113" s="1903"/>
      <c r="DSE113" s="1903"/>
      <c r="DSF113" s="1903"/>
      <c r="DSG113" s="1904"/>
      <c r="DSH113" s="1903"/>
      <c r="DSI113" s="1903"/>
      <c r="DSJ113" s="1903"/>
      <c r="DSK113" s="1903"/>
      <c r="DSL113" s="1903"/>
      <c r="DSM113" s="1904"/>
      <c r="DSN113" s="1903"/>
      <c r="DSO113" s="1903"/>
      <c r="DSP113" s="1903"/>
      <c r="DSQ113" s="1903"/>
      <c r="DSR113" s="1903"/>
      <c r="DSS113" s="1904"/>
      <c r="DST113" s="1903"/>
      <c r="DSU113" s="1903"/>
      <c r="DSV113" s="1903"/>
      <c r="DSW113" s="1903"/>
      <c r="DSX113" s="1903"/>
      <c r="DSY113" s="1904"/>
      <c r="DSZ113" s="1903"/>
      <c r="DTA113" s="1903"/>
      <c r="DTB113" s="1903"/>
      <c r="DTC113" s="1903"/>
      <c r="DTD113" s="1903"/>
      <c r="DTE113" s="1904"/>
      <c r="DTF113" s="1903"/>
      <c r="DTG113" s="1903"/>
      <c r="DTH113" s="1903"/>
      <c r="DTI113" s="1903"/>
      <c r="DTJ113" s="1903"/>
      <c r="DTK113" s="1904"/>
      <c r="DTL113" s="1903"/>
      <c r="DTM113" s="1903"/>
      <c r="DTN113" s="1903"/>
      <c r="DTO113" s="1903"/>
      <c r="DTP113" s="1903"/>
      <c r="DTQ113" s="1904"/>
      <c r="DTR113" s="1903"/>
      <c r="DTS113" s="1903"/>
      <c r="DTT113" s="1903"/>
      <c r="DTU113" s="1903"/>
      <c r="DTV113" s="1903"/>
      <c r="DTW113" s="1904"/>
      <c r="DTX113" s="1903"/>
      <c r="DTY113" s="1903"/>
      <c r="DTZ113" s="1903"/>
      <c r="DUA113" s="1903"/>
      <c r="DUB113" s="1903"/>
      <c r="DUC113" s="1904"/>
      <c r="DUD113" s="1903"/>
      <c r="DUE113" s="1903"/>
      <c r="DUF113" s="1903"/>
      <c r="DUG113" s="1903"/>
      <c r="DUH113" s="1903"/>
      <c r="DUI113" s="1904"/>
      <c r="DUJ113" s="1903"/>
      <c r="DUK113" s="1903"/>
      <c r="DUL113" s="1903"/>
      <c r="DUM113" s="1903"/>
      <c r="DUN113" s="1903"/>
      <c r="DUO113" s="1904"/>
      <c r="DUP113" s="1903"/>
      <c r="DUQ113" s="1903"/>
      <c r="DUR113" s="1903"/>
      <c r="DUS113" s="1903"/>
      <c r="DUT113" s="1903"/>
      <c r="DUU113" s="1904"/>
      <c r="DUV113" s="1903"/>
      <c r="DUW113" s="1903"/>
      <c r="DUX113" s="1903"/>
      <c r="DUY113" s="1903"/>
      <c r="DUZ113" s="1903"/>
      <c r="DVA113" s="1904"/>
      <c r="DVB113" s="1903"/>
      <c r="DVC113" s="1903"/>
      <c r="DVD113" s="1903"/>
      <c r="DVE113" s="1903"/>
      <c r="DVF113" s="1903"/>
      <c r="DVG113" s="1904"/>
      <c r="DVH113" s="1903"/>
      <c r="DVI113" s="1903"/>
      <c r="DVJ113" s="1903"/>
      <c r="DVK113" s="1903"/>
      <c r="DVL113" s="1903"/>
      <c r="DVM113" s="1904"/>
      <c r="DVN113" s="1903"/>
      <c r="DVO113" s="1903"/>
      <c r="DVP113" s="1903"/>
      <c r="DVQ113" s="1903"/>
      <c r="DVR113" s="1903"/>
      <c r="DVS113" s="1904"/>
      <c r="DVT113" s="1903"/>
      <c r="DVU113" s="1903"/>
      <c r="DVV113" s="1903"/>
      <c r="DVW113" s="1903"/>
      <c r="DVX113" s="1903"/>
      <c r="DVY113" s="1904"/>
      <c r="DVZ113" s="1903"/>
      <c r="DWA113" s="1903"/>
      <c r="DWB113" s="1903"/>
      <c r="DWC113" s="1903"/>
      <c r="DWD113" s="1903"/>
      <c r="DWE113" s="1904"/>
      <c r="DWF113" s="1903"/>
      <c r="DWG113" s="1903"/>
      <c r="DWH113" s="1903"/>
      <c r="DWI113" s="1903"/>
      <c r="DWJ113" s="1903"/>
      <c r="DWK113" s="1904"/>
      <c r="DWL113" s="1903"/>
      <c r="DWM113" s="1903"/>
      <c r="DWN113" s="1903"/>
      <c r="DWO113" s="1903"/>
      <c r="DWP113" s="1903"/>
      <c r="DWQ113" s="1904"/>
      <c r="DWR113" s="1903"/>
      <c r="DWS113" s="1903"/>
      <c r="DWT113" s="1903"/>
      <c r="DWU113" s="1903"/>
      <c r="DWV113" s="1903"/>
      <c r="DWW113" s="1904"/>
      <c r="DWX113" s="1903"/>
      <c r="DWY113" s="1903"/>
      <c r="DWZ113" s="1903"/>
      <c r="DXA113" s="1903"/>
      <c r="DXB113" s="1903"/>
      <c r="DXC113" s="1904"/>
      <c r="DXD113" s="1903"/>
      <c r="DXE113" s="1903"/>
      <c r="DXF113" s="1903"/>
      <c r="DXG113" s="1903"/>
      <c r="DXH113" s="1903"/>
      <c r="DXI113" s="1904"/>
      <c r="DXJ113" s="1903"/>
      <c r="DXK113" s="1903"/>
      <c r="DXL113" s="1903"/>
      <c r="DXM113" s="1903"/>
      <c r="DXN113" s="1903"/>
      <c r="DXO113" s="1904"/>
      <c r="DXP113" s="1903"/>
      <c r="DXQ113" s="1903"/>
      <c r="DXR113" s="1903"/>
      <c r="DXS113" s="1903"/>
      <c r="DXT113" s="1903"/>
      <c r="DXU113" s="1904"/>
      <c r="DXV113" s="1903"/>
      <c r="DXW113" s="1903"/>
      <c r="DXX113" s="1903"/>
      <c r="DXY113" s="1903"/>
      <c r="DXZ113" s="1903"/>
      <c r="DYA113" s="1904"/>
      <c r="DYB113" s="1903"/>
      <c r="DYC113" s="1903"/>
      <c r="DYD113" s="1903"/>
      <c r="DYE113" s="1903"/>
      <c r="DYF113" s="1903"/>
      <c r="DYG113" s="1904"/>
      <c r="DYH113" s="1903"/>
      <c r="DYI113" s="1903"/>
      <c r="DYJ113" s="1903"/>
      <c r="DYK113" s="1903"/>
      <c r="DYL113" s="1903"/>
      <c r="DYM113" s="1904"/>
      <c r="DYN113" s="1903"/>
      <c r="DYO113" s="1903"/>
      <c r="DYP113" s="1903"/>
      <c r="DYQ113" s="1903"/>
      <c r="DYR113" s="1903"/>
      <c r="DYS113" s="1904"/>
      <c r="DYT113" s="1903"/>
      <c r="DYU113" s="1903"/>
      <c r="DYV113" s="1903"/>
      <c r="DYW113" s="1903"/>
      <c r="DYX113" s="1903"/>
      <c r="DYY113" s="1904"/>
      <c r="DYZ113" s="1903"/>
      <c r="DZA113" s="1903"/>
      <c r="DZB113" s="1903"/>
      <c r="DZC113" s="1903"/>
      <c r="DZD113" s="1903"/>
      <c r="DZE113" s="1904"/>
      <c r="DZF113" s="1903"/>
      <c r="DZG113" s="1903"/>
      <c r="DZH113" s="1903"/>
      <c r="DZI113" s="1903"/>
      <c r="DZJ113" s="1903"/>
      <c r="DZK113" s="1904"/>
      <c r="DZL113" s="1903"/>
      <c r="DZM113" s="1903"/>
      <c r="DZN113" s="1903"/>
      <c r="DZO113" s="1903"/>
      <c r="DZP113" s="1903"/>
      <c r="DZQ113" s="1904"/>
      <c r="DZR113" s="1903"/>
      <c r="DZS113" s="1903"/>
      <c r="DZT113" s="1903"/>
      <c r="DZU113" s="1903"/>
      <c r="DZV113" s="1903"/>
      <c r="DZW113" s="1904"/>
      <c r="DZX113" s="1903"/>
      <c r="DZY113" s="1903"/>
      <c r="DZZ113" s="1903"/>
      <c r="EAA113" s="1903"/>
      <c r="EAB113" s="1903"/>
      <c r="EAC113" s="1904"/>
      <c r="EAD113" s="1903"/>
      <c r="EAE113" s="1903"/>
      <c r="EAF113" s="1903"/>
      <c r="EAG113" s="1903"/>
      <c r="EAH113" s="1903"/>
      <c r="EAI113" s="1904"/>
      <c r="EAJ113" s="1903"/>
      <c r="EAK113" s="1903"/>
      <c r="EAL113" s="1903"/>
      <c r="EAM113" s="1903"/>
      <c r="EAN113" s="1903"/>
      <c r="EAO113" s="1904"/>
      <c r="EAP113" s="1903"/>
      <c r="EAQ113" s="1903"/>
      <c r="EAR113" s="1903"/>
      <c r="EAS113" s="1903"/>
      <c r="EAT113" s="1903"/>
      <c r="EAU113" s="1904"/>
      <c r="EAV113" s="1903"/>
      <c r="EAW113" s="1903"/>
      <c r="EAX113" s="1903"/>
      <c r="EAY113" s="1903"/>
      <c r="EAZ113" s="1903"/>
      <c r="EBA113" s="1904"/>
      <c r="EBB113" s="1903"/>
      <c r="EBC113" s="1903"/>
      <c r="EBD113" s="1903"/>
      <c r="EBE113" s="1903"/>
      <c r="EBF113" s="1903"/>
      <c r="EBG113" s="1904"/>
      <c r="EBH113" s="1903"/>
      <c r="EBI113" s="1903"/>
      <c r="EBJ113" s="1903"/>
      <c r="EBK113" s="1903"/>
      <c r="EBL113" s="1903"/>
      <c r="EBM113" s="1904"/>
      <c r="EBN113" s="1903"/>
      <c r="EBO113" s="1903"/>
      <c r="EBP113" s="1903"/>
      <c r="EBQ113" s="1903"/>
      <c r="EBR113" s="1903"/>
      <c r="EBS113" s="1904"/>
      <c r="EBT113" s="1903"/>
      <c r="EBU113" s="1903"/>
      <c r="EBV113" s="1903"/>
      <c r="EBW113" s="1903"/>
      <c r="EBX113" s="1903"/>
      <c r="EBY113" s="1904"/>
      <c r="EBZ113" s="1903"/>
      <c r="ECA113" s="1903"/>
      <c r="ECB113" s="1903"/>
      <c r="ECC113" s="1903"/>
      <c r="ECD113" s="1903"/>
      <c r="ECE113" s="1904"/>
      <c r="ECF113" s="1903"/>
      <c r="ECG113" s="1903"/>
      <c r="ECH113" s="1903"/>
      <c r="ECI113" s="1903"/>
      <c r="ECJ113" s="1903"/>
      <c r="ECK113" s="1904"/>
      <c r="ECL113" s="1903"/>
      <c r="ECM113" s="1903"/>
      <c r="ECN113" s="1903"/>
      <c r="ECO113" s="1903"/>
      <c r="ECP113" s="1903"/>
      <c r="ECQ113" s="1904"/>
      <c r="ECR113" s="1903"/>
      <c r="ECS113" s="1903"/>
      <c r="ECT113" s="1903"/>
      <c r="ECU113" s="1903"/>
      <c r="ECV113" s="1903"/>
      <c r="ECW113" s="1904"/>
      <c r="ECX113" s="1903"/>
      <c r="ECY113" s="1903"/>
      <c r="ECZ113" s="1903"/>
      <c r="EDA113" s="1903"/>
      <c r="EDB113" s="1903"/>
      <c r="EDC113" s="1904"/>
      <c r="EDD113" s="1903"/>
      <c r="EDE113" s="1903"/>
      <c r="EDF113" s="1903"/>
      <c r="EDG113" s="1903"/>
      <c r="EDH113" s="1903"/>
      <c r="EDI113" s="1904"/>
      <c r="EDJ113" s="1903"/>
      <c r="EDK113" s="1903"/>
      <c r="EDL113" s="1903"/>
      <c r="EDM113" s="1903"/>
      <c r="EDN113" s="1903"/>
      <c r="EDO113" s="1904"/>
      <c r="EDP113" s="1903"/>
      <c r="EDQ113" s="1903"/>
      <c r="EDR113" s="1903"/>
      <c r="EDS113" s="1903"/>
      <c r="EDT113" s="1903"/>
      <c r="EDU113" s="1904"/>
      <c r="EDV113" s="1903"/>
      <c r="EDW113" s="1903"/>
      <c r="EDX113" s="1903"/>
      <c r="EDY113" s="1903"/>
      <c r="EDZ113" s="1903"/>
      <c r="EEA113" s="1904"/>
      <c r="EEB113" s="1903"/>
      <c r="EEC113" s="1903"/>
      <c r="EED113" s="1903"/>
      <c r="EEE113" s="1903"/>
      <c r="EEF113" s="1903"/>
      <c r="EEG113" s="1904"/>
      <c r="EEH113" s="1903"/>
      <c r="EEI113" s="1903"/>
      <c r="EEJ113" s="1903"/>
      <c r="EEK113" s="1903"/>
      <c r="EEL113" s="1903"/>
      <c r="EEM113" s="1904"/>
      <c r="EEN113" s="1903"/>
      <c r="EEO113" s="1903"/>
      <c r="EEP113" s="1903"/>
      <c r="EEQ113" s="1903"/>
      <c r="EER113" s="1903"/>
      <c r="EES113" s="1904"/>
      <c r="EET113" s="1903"/>
      <c r="EEU113" s="1903"/>
      <c r="EEV113" s="1903"/>
      <c r="EEW113" s="1903"/>
      <c r="EEX113" s="1903"/>
      <c r="EEY113" s="1904"/>
      <c r="EEZ113" s="1903"/>
      <c r="EFA113" s="1903"/>
      <c r="EFB113" s="1903"/>
      <c r="EFC113" s="1903"/>
      <c r="EFD113" s="1903"/>
      <c r="EFE113" s="1904"/>
      <c r="EFF113" s="1903"/>
      <c r="EFG113" s="1903"/>
      <c r="EFH113" s="1903"/>
      <c r="EFI113" s="1903"/>
      <c r="EFJ113" s="1903"/>
      <c r="EFK113" s="1904"/>
      <c r="EFL113" s="1903"/>
      <c r="EFM113" s="1903"/>
      <c r="EFN113" s="1903"/>
      <c r="EFO113" s="1903"/>
      <c r="EFP113" s="1903"/>
      <c r="EFQ113" s="1904"/>
      <c r="EFR113" s="1903"/>
      <c r="EFS113" s="1903"/>
      <c r="EFT113" s="1903"/>
      <c r="EFU113" s="1903"/>
      <c r="EFV113" s="1903"/>
      <c r="EFW113" s="1904"/>
      <c r="EFX113" s="1903"/>
      <c r="EFY113" s="1903"/>
      <c r="EFZ113" s="1903"/>
      <c r="EGA113" s="1903"/>
      <c r="EGB113" s="1903"/>
      <c r="EGC113" s="1904"/>
      <c r="EGD113" s="1903"/>
      <c r="EGE113" s="1903"/>
      <c r="EGF113" s="1903"/>
      <c r="EGG113" s="1903"/>
      <c r="EGH113" s="1903"/>
      <c r="EGI113" s="1904"/>
      <c r="EGJ113" s="1903"/>
      <c r="EGK113" s="1903"/>
      <c r="EGL113" s="1903"/>
      <c r="EGM113" s="1903"/>
      <c r="EGN113" s="1903"/>
      <c r="EGO113" s="1904"/>
      <c r="EGP113" s="1903"/>
      <c r="EGQ113" s="1903"/>
      <c r="EGR113" s="1903"/>
      <c r="EGS113" s="1903"/>
      <c r="EGT113" s="1903"/>
      <c r="EGU113" s="1904"/>
      <c r="EGV113" s="1903"/>
      <c r="EGW113" s="1903"/>
      <c r="EGX113" s="1903"/>
      <c r="EGY113" s="1903"/>
      <c r="EGZ113" s="1903"/>
      <c r="EHA113" s="1904"/>
      <c r="EHB113" s="1903"/>
      <c r="EHC113" s="1903"/>
      <c r="EHD113" s="1903"/>
      <c r="EHE113" s="1903"/>
      <c r="EHF113" s="1903"/>
      <c r="EHG113" s="1904"/>
      <c r="EHH113" s="1903"/>
      <c r="EHI113" s="1903"/>
      <c r="EHJ113" s="1903"/>
      <c r="EHK113" s="1903"/>
      <c r="EHL113" s="1903"/>
      <c r="EHM113" s="1904"/>
      <c r="EHN113" s="1903"/>
      <c r="EHO113" s="1903"/>
      <c r="EHP113" s="1903"/>
      <c r="EHQ113" s="1903"/>
      <c r="EHR113" s="1903"/>
      <c r="EHS113" s="1904"/>
      <c r="EHT113" s="1903"/>
      <c r="EHU113" s="1903"/>
      <c r="EHV113" s="1903"/>
      <c r="EHW113" s="1903"/>
      <c r="EHX113" s="1903"/>
      <c r="EHY113" s="1904"/>
      <c r="EHZ113" s="1903"/>
      <c r="EIA113" s="1903"/>
      <c r="EIB113" s="1903"/>
      <c r="EIC113" s="1903"/>
      <c r="EID113" s="1903"/>
      <c r="EIE113" s="1904"/>
      <c r="EIF113" s="1903"/>
      <c r="EIG113" s="1903"/>
      <c r="EIH113" s="1903"/>
      <c r="EII113" s="1903"/>
      <c r="EIJ113" s="1903"/>
      <c r="EIK113" s="1904"/>
      <c r="EIL113" s="1903"/>
      <c r="EIM113" s="1903"/>
      <c r="EIN113" s="1903"/>
      <c r="EIO113" s="1903"/>
      <c r="EIP113" s="1903"/>
      <c r="EIQ113" s="1904"/>
      <c r="EIR113" s="1903"/>
      <c r="EIS113" s="1903"/>
      <c r="EIT113" s="1903"/>
      <c r="EIU113" s="1903"/>
      <c r="EIV113" s="1903"/>
      <c r="EIW113" s="1904"/>
      <c r="EIX113" s="1903"/>
      <c r="EIY113" s="1903"/>
      <c r="EIZ113" s="1903"/>
      <c r="EJA113" s="1903"/>
      <c r="EJB113" s="1903"/>
      <c r="EJC113" s="1904"/>
      <c r="EJD113" s="1903"/>
      <c r="EJE113" s="1903"/>
      <c r="EJF113" s="1903"/>
      <c r="EJG113" s="1903"/>
      <c r="EJH113" s="1903"/>
      <c r="EJI113" s="1904"/>
      <c r="EJJ113" s="1903"/>
      <c r="EJK113" s="1903"/>
      <c r="EJL113" s="1903"/>
      <c r="EJM113" s="1903"/>
      <c r="EJN113" s="1903"/>
      <c r="EJO113" s="1904"/>
      <c r="EJP113" s="1903"/>
      <c r="EJQ113" s="1903"/>
      <c r="EJR113" s="1903"/>
      <c r="EJS113" s="1903"/>
      <c r="EJT113" s="1903"/>
      <c r="EJU113" s="1904"/>
      <c r="EJV113" s="1903"/>
      <c r="EJW113" s="1903"/>
      <c r="EJX113" s="1903"/>
      <c r="EJY113" s="1903"/>
      <c r="EJZ113" s="1903"/>
      <c r="EKA113" s="1904"/>
      <c r="EKB113" s="1903"/>
      <c r="EKC113" s="1903"/>
      <c r="EKD113" s="1903"/>
      <c r="EKE113" s="1903"/>
      <c r="EKF113" s="1903"/>
      <c r="EKG113" s="1904"/>
      <c r="EKH113" s="1903"/>
      <c r="EKI113" s="1903"/>
      <c r="EKJ113" s="1903"/>
      <c r="EKK113" s="1903"/>
      <c r="EKL113" s="1903"/>
      <c r="EKM113" s="1904"/>
      <c r="EKN113" s="1903"/>
      <c r="EKO113" s="1903"/>
      <c r="EKP113" s="1903"/>
      <c r="EKQ113" s="1903"/>
      <c r="EKR113" s="1903"/>
      <c r="EKS113" s="1904"/>
      <c r="EKT113" s="1903"/>
      <c r="EKU113" s="1903"/>
      <c r="EKV113" s="1903"/>
      <c r="EKW113" s="1903"/>
      <c r="EKX113" s="1903"/>
      <c r="EKY113" s="1904"/>
      <c r="EKZ113" s="1903"/>
      <c r="ELA113" s="1903"/>
      <c r="ELB113" s="1903"/>
      <c r="ELC113" s="1903"/>
      <c r="ELD113" s="1903"/>
      <c r="ELE113" s="1904"/>
      <c r="ELF113" s="1903"/>
      <c r="ELG113" s="1903"/>
      <c r="ELH113" s="1903"/>
      <c r="ELI113" s="1903"/>
      <c r="ELJ113" s="1903"/>
      <c r="ELK113" s="1904"/>
      <c r="ELL113" s="1903"/>
      <c r="ELM113" s="1903"/>
      <c r="ELN113" s="1903"/>
      <c r="ELO113" s="1903"/>
      <c r="ELP113" s="1903"/>
      <c r="ELQ113" s="1904"/>
      <c r="ELR113" s="1903"/>
      <c r="ELS113" s="1903"/>
      <c r="ELT113" s="1903"/>
      <c r="ELU113" s="1903"/>
      <c r="ELV113" s="1903"/>
      <c r="ELW113" s="1904"/>
      <c r="ELX113" s="1903"/>
      <c r="ELY113" s="1903"/>
      <c r="ELZ113" s="1903"/>
      <c r="EMA113" s="1903"/>
      <c r="EMB113" s="1903"/>
      <c r="EMC113" s="1904"/>
      <c r="EMD113" s="1903"/>
      <c r="EME113" s="1903"/>
      <c r="EMF113" s="1903"/>
      <c r="EMG113" s="1903"/>
      <c r="EMH113" s="1903"/>
      <c r="EMI113" s="1904"/>
      <c r="EMJ113" s="1903"/>
      <c r="EMK113" s="1903"/>
      <c r="EML113" s="1903"/>
      <c r="EMM113" s="1903"/>
      <c r="EMN113" s="1903"/>
      <c r="EMO113" s="1904"/>
      <c r="EMP113" s="1903"/>
      <c r="EMQ113" s="1903"/>
      <c r="EMR113" s="1903"/>
      <c r="EMS113" s="1903"/>
      <c r="EMT113" s="1903"/>
      <c r="EMU113" s="1904"/>
      <c r="EMV113" s="1903"/>
      <c r="EMW113" s="1903"/>
      <c r="EMX113" s="1903"/>
      <c r="EMY113" s="1903"/>
      <c r="EMZ113" s="1903"/>
      <c r="ENA113" s="1904"/>
      <c r="ENB113" s="1903"/>
      <c r="ENC113" s="1903"/>
      <c r="END113" s="1903"/>
      <c r="ENE113" s="1903"/>
      <c r="ENF113" s="1903"/>
      <c r="ENG113" s="1904"/>
      <c r="ENH113" s="1903"/>
      <c r="ENI113" s="1903"/>
      <c r="ENJ113" s="1903"/>
      <c r="ENK113" s="1903"/>
      <c r="ENL113" s="1903"/>
      <c r="ENM113" s="1904"/>
      <c r="ENN113" s="1903"/>
      <c r="ENO113" s="1903"/>
      <c r="ENP113" s="1903"/>
      <c r="ENQ113" s="1903"/>
      <c r="ENR113" s="1903"/>
      <c r="ENS113" s="1904"/>
      <c r="ENT113" s="1903"/>
      <c r="ENU113" s="1903"/>
      <c r="ENV113" s="1903"/>
      <c r="ENW113" s="1903"/>
      <c r="ENX113" s="1903"/>
      <c r="ENY113" s="1904"/>
      <c r="ENZ113" s="1903"/>
      <c r="EOA113" s="1903"/>
      <c r="EOB113" s="1903"/>
      <c r="EOC113" s="1903"/>
      <c r="EOD113" s="1903"/>
      <c r="EOE113" s="1904"/>
      <c r="EOF113" s="1903"/>
      <c r="EOG113" s="1903"/>
      <c r="EOH113" s="1903"/>
      <c r="EOI113" s="1903"/>
      <c r="EOJ113" s="1903"/>
      <c r="EOK113" s="1904"/>
      <c r="EOL113" s="1903"/>
      <c r="EOM113" s="1903"/>
      <c r="EON113" s="1903"/>
      <c r="EOO113" s="1903"/>
      <c r="EOP113" s="1903"/>
      <c r="EOQ113" s="1904"/>
      <c r="EOR113" s="1903"/>
      <c r="EOS113" s="1903"/>
      <c r="EOT113" s="1903"/>
      <c r="EOU113" s="1903"/>
      <c r="EOV113" s="1903"/>
      <c r="EOW113" s="1904"/>
      <c r="EOX113" s="1903"/>
      <c r="EOY113" s="1903"/>
      <c r="EOZ113" s="1903"/>
      <c r="EPA113" s="1903"/>
      <c r="EPB113" s="1903"/>
      <c r="EPC113" s="1904"/>
      <c r="EPD113" s="1903"/>
      <c r="EPE113" s="1903"/>
      <c r="EPF113" s="1903"/>
      <c r="EPG113" s="1903"/>
      <c r="EPH113" s="1903"/>
      <c r="EPI113" s="1904"/>
      <c r="EPJ113" s="1903"/>
      <c r="EPK113" s="1903"/>
      <c r="EPL113" s="1903"/>
      <c r="EPM113" s="1903"/>
      <c r="EPN113" s="1903"/>
      <c r="EPO113" s="1904"/>
      <c r="EPP113" s="1903"/>
      <c r="EPQ113" s="1903"/>
      <c r="EPR113" s="1903"/>
      <c r="EPS113" s="1903"/>
      <c r="EPT113" s="1903"/>
      <c r="EPU113" s="1904"/>
      <c r="EPV113" s="1903"/>
      <c r="EPW113" s="1903"/>
      <c r="EPX113" s="1903"/>
      <c r="EPY113" s="1903"/>
      <c r="EPZ113" s="1903"/>
      <c r="EQA113" s="1904"/>
      <c r="EQB113" s="1903"/>
      <c r="EQC113" s="1903"/>
      <c r="EQD113" s="1903"/>
      <c r="EQE113" s="1903"/>
      <c r="EQF113" s="1903"/>
      <c r="EQG113" s="1904"/>
      <c r="EQH113" s="1903"/>
      <c r="EQI113" s="1903"/>
      <c r="EQJ113" s="1903"/>
      <c r="EQK113" s="1903"/>
      <c r="EQL113" s="1903"/>
      <c r="EQM113" s="1904"/>
      <c r="EQN113" s="1903"/>
      <c r="EQO113" s="1903"/>
      <c r="EQP113" s="1903"/>
      <c r="EQQ113" s="1903"/>
      <c r="EQR113" s="1903"/>
      <c r="EQS113" s="1904"/>
      <c r="EQT113" s="1903"/>
      <c r="EQU113" s="1903"/>
      <c r="EQV113" s="1903"/>
      <c r="EQW113" s="1903"/>
      <c r="EQX113" s="1903"/>
      <c r="EQY113" s="1904"/>
      <c r="EQZ113" s="1903"/>
      <c r="ERA113" s="1903"/>
      <c r="ERB113" s="1903"/>
      <c r="ERC113" s="1903"/>
      <c r="ERD113" s="1903"/>
      <c r="ERE113" s="1904"/>
      <c r="ERF113" s="1903"/>
      <c r="ERG113" s="1903"/>
      <c r="ERH113" s="1903"/>
      <c r="ERI113" s="1903"/>
      <c r="ERJ113" s="1903"/>
      <c r="ERK113" s="1904"/>
      <c r="ERL113" s="1903"/>
      <c r="ERM113" s="1903"/>
      <c r="ERN113" s="1903"/>
      <c r="ERO113" s="1903"/>
      <c r="ERP113" s="1903"/>
      <c r="ERQ113" s="1904"/>
      <c r="ERR113" s="1903"/>
      <c r="ERS113" s="1903"/>
      <c r="ERT113" s="1903"/>
      <c r="ERU113" s="1903"/>
      <c r="ERV113" s="1903"/>
      <c r="ERW113" s="1904"/>
      <c r="ERX113" s="1903"/>
      <c r="ERY113" s="1903"/>
      <c r="ERZ113" s="1903"/>
      <c r="ESA113" s="1903"/>
      <c r="ESB113" s="1903"/>
      <c r="ESC113" s="1904"/>
      <c r="ESD113" s="1903"/>
      <c r="ESE113" s="1903"/>
      <c r="ESF113" s="1903"/>
      <c r="ESG113" s="1903"/>
      <c r="ESH113" s="1903"/>
      <c r="ESI113" s="1904"/>
      <c r="ESJ113" s="1903"/>
      <c r="ESK113" s="1903"/>
      <c r="ESL113" s="1903"/>
      <c r="ESM113" s="1903"/>
      <c r="ESN113" s="1903"/>
      <c r="ESO113" s="1904"/>
      <c r="ESP113" s="1903"/>
      <c r="ESQ113" s="1903"/>
      <c r="ESR113" s="1903"/>
      <c r="ESS113" s="1903"/>
      <c r="EST113" s="1903"/>
      <c r="ESU113" s="1904"/>
      <c r="ESV113" s="1903"/>
      <c r="ESW113" s="1903"/>
      <c r="ESX113" s="1903"/>
      <c r="ESY113" s="1903"/>
      <c r="ESZ113" s="1903"/>
      <c r="ETA113" s="1904"/>
      <c r="ETB113" s="1903"/>
      <c r="ETC113" s="1903"/>
      <c r="ETD113" s="1903"/>
      <c r="ETE113" s="1903"/>
      <c r="ETF113" s="1903"/>
      <c r="ETG113" s="1904"/>
      <c r="ETH113" s="1903"/>
      <c r="ETI113" s="1903"/>
      <c r="ETJ113" s="1903"/>
      <c r="ETK113" s="1903"/>
      <c r="ETL113" s="1903"/>
      <c r="ETM113" s="1904"/>
      <c r="ETN113" s="1903"/>
      <c r="ETO113" s="1903"/>
      <c r="ETP113" s="1903"/>
      <c r="ETQ113" s="1903"/>
      <c r="ETR113" s="1903"/>
      <c r="ETS113" s="1904"/>
      <c r="ETT113" s="1903"/>
      <c r="ETU113" s="1903"/>
      <c r="ETV113" s="1903"/>
      <c r="ETW113" s="1903"/>
      <c r="ETX113" s="1903"/>
      <c r="ETY113" s="1904"/>
      <c r="ETZ113" s="1903"/>
      <c r="EUA113" s="1903"/>
      <c r="EUB113" s="1903"/>
      <c r="EUC113" s="1903"/>
      <c r="EUD113" s="1903"/>
      <c r="EUE113" s="1904"/>
      <c r="EUF113" s="1903"/>
      <c r="EUG113" s="1903"/>
      <c r="EUH113" s="1903"/>
      <c r="EUI113" s="1903"/>
      <c r="EUJ113" s="1903"/>
      <c r="EUK113" s="1904"/>
      <c r="EUL113" s="1903"/>
      <c r="EUM113" s="1903"/>
      <c r="EUN113" s="1903"/>
      <c r="EUO113" s="1903"/>
      <c r="EUP113" s="1903"/>
      <c r="EUQ113" s="1904"/>
      <c r="EUR113" s="1903"/>
      <c r="EUS113" s="1903"/>
      <c r="EUT113" s="1903"/>
      <c r="EUU113" s="1903"/>
      <c r="EUV113" s="1903"/>
      <c r="EUW113" s="1904"/>
      <c r="EUX113" s="1903"/>
      <c r="EUY113" s="1903"/>
      <c r="EUZ113" s="1903"/>
      <c r="EVA113" s="1903"/>
      <c r="EVB113" s="1903"/>
      <c r="EVC113" s="1904"/>
      <c r="EVD113" s="1903"/>
      <c r="EVE113" s="1903"/>
      <c r="EVF113" s="1903"/>
      <c r="EVG113" s="1903"/>
      <c r="EVH113" s="1903"/>
      <c r="EVI113" s="1904"/>
      <c r="EVJ113" s="1903"/>
      <c r="EVK113" s="1903"/>
      <c r="EVL113" s="1903"/>
      <c r="EVM113" s="1903"/>
      <c r="EVN113" s="1903"/>
      <c r="EVO113" s="1904"/>
      <c r="EVP113" s="1903"/>
      <c r="EVQ113" s="1903"/>
      <c r="EVR113" s="1903"/>
      <c r="EVS113" s="1903"/>
      <c r="EVT113" s="1903"/>
      <c r="EVU113" s="1904"/>
      <c r="EVV113" s="1903"/>
      <c r="EVW113" s="1903"/>
      <c r="EVX113" s="1903"/>
      <c r="EVY113" s="1903"/>
      <c r="EVZ113" s="1903"/>
      <c r="EWA113" s="1904"/>
      <c r="EWB113" s="1903"/>
      <c r="EWC113" s="1903"/>
      <c r="EWD113" s="1903"/>
      <c r="EWE113" s="1903"/>
      <c r="EWF113" s="1903"/>
      <c r="EWG113" s="1904"/>
      <c r="EWH113" s="1903"/>
      <c r="EWI113" s="1903"/>
      <c r="EWJ113" s="1903"/>
      <c r="EWK113" s="1903"/>
      <c r="EWL113" s="1903"/>
      <c r="EWM113" s="1904"/>
      <c r="EWN113" s="1903"/>
      <c r="EWO113" s="1903"/>
      <c r="EWP113" s="1903"/>
      <c r="EWQ113" s="1903"/>
      <c r="EWR113" s="1903"/>
      <c r="EWS113" s="1904"/>
      <c r="EWT113" s="1903"/>
      <c r="EWU113" s="1903"/>
      <c r="EWV113" s="1903"/>
      <c r="EWW113" s="1903"/>
      <c r="EWX113" s="1903"/>
      <c r="EWY113" s="1904"/>
      <c r="EWZ113" s="1903"/>
      <c r="EXA113" s="1903"/>
      <c r="EXB113" s="1903"/>
      <c r="EXC113" s="1903"/>
      <c r="EXD113" s="1903"/>
      <c r="EXE113" s="1904"/>
      <c r="EXF113" s="1903"/>
      <c r="EXG113" s="1903"/>
      <c r="EXH113" s="1903"/>
      <c r="EXI113" s="1903"/>
      <c r="EXJ113" s="1903"/>
      <c r="EXK113" s="1904"/>
      <c r="EXL113" s="1903"/>
      <c r="EXM113" s="1903"/>
      <c r="EXN113" s="1903"/>
      <c r="EXO113" s="1903"/>
      <c r="EXP113" s="1903"/>
      <c r="EXQ113" s="1904"/>
      <c r="EXR113" s="1903"/>
      <c r="EXS113" s="1903"/>
      <c r="EXT113" s="1903"/>
      <c r="EXU113" s="1903"/>
      <c r="EXV113" s="1903"/>
      <c r="EXW113" s="1904"/>
      <c r="EXX113" s="1903"/>
      <c r="EXY113" s="1903"/>
      <c r="EXZ113" s="1903"/>
      <c r="EYA113" s="1903"/>
      <c r="EYB113" s="1903"/>
      <c r="EYC113" s="1904"/>
      <c r="EYD113" s="1903"/>
      <c r="EYE113" s="1903"/>
      <c r="EYF113" s="1903"/>
      <c r="EYG113" s="1903"/>
      <c r="EYH113" s="1903"/>
      <c r="EYI113" s="1904"/>
      <c r="EYJ113" s="1903"/>
      <c r="EYK113" s="1903"/>
      <c r="EYL113" s="1903"/>
      <c r="EYM113" s="1903"/>
      <c r="EYN113" s="1903"/>
      <c r="EYO113" s="1904"/>
      <c r="EYP113" s="1903"/>
      <c r="EYQ113" s="1903"/>
      <c r="EYR113" s="1903"/>
      <c r="EYS113" s="1903"/>
      <c r="EYT113" s="1903"/>
      <c r="EYU113" s="1904"/>
      <c r="EYV113" s="1903"/>
      <c r="EYW113" s="1903"/>
      <c r="EYX113" s="1903"/>
      <c r="EYY113" s="1903"/>
      <c r="EYZ113" s="1903"/>
      <c r="EZA113" s="1904"/>
      <c r="EZB113" s="1903"/>
      <c r="EZC113" s="1903"/>
      <c r="EZD113" s="1903"/>
      <c r="EZE113" s="1903"/>
      <c r="EZF113" s="1903"/>
      <c r="EZG113" s="1904"/>
      <c r="EZH113" s="1903"/>
      <c r="EZI113" s="1903"/>
      <c r="EZJ113" s="1903"/>
      <c r="EZK113" s="1903"/>
      <c r="EZL113" s="1903"/>
      <c r="EZM113" s="1904"/>
      <c r="EZN113" s="1903"/>
      <c r="EZO113" s="1903"/>
      <c r="EZP113" s="1903"/>
      <c r="EZQ113" s="1903"/>
      <c r="EZR113" s="1903"/>
      <c r="EZS113" s="1904"/>
      <c r="EZT113" s="1903"/>
      <c r="EZU113" s="1903"/>
      <c r="EZV113" s="1903"/>
      <c r="EZW113" s="1903"/>
      <c r="EZX113" s="1903"/>
      <c r="EZY113" s="1904"/>
      <c r="EZZ113" s="1903"/>
      <c r="FAA113" s="1903"/>
      <c r="FAB113" s="1903"/>
      <c r="FAC113" s="1903"/>
      <c r="FAD113" s="1903"/>
      <c r="FAE113" s="1904"/>
      <c r="FAF113" s="1903"/>
      <c r="FAG113" s="1903"/>
      <c r="FAH113" s="1903"/>
      <c r="FAI113" s="1903"/>
      <c r="FAJ113" s="1903"/>
      <c r="FAK113" s="1904"/>
      <c r="FAL113" s="1903"/>
      <c r="FAM113" s="1903"/>
      <c r="FAN113" s="1903"/>
      <c r="FAO113" s="1903"/>
      <c r="FAP113" s="1903"/>
      <c r="FAQ113" s="1904"/>
      <c r="FAR113" s="1903"/>
      <c r="FAS113" s="1903"/>
      <c r="FAT113" s="1903"/>
      <c r="FAU113" s="1903"/>
      <c r="FAV113" s="1903"/>
      <c r="FAW113" s="1904"/>
      <c r="FAX113" s="1903"/>
      <c r="FAY113" s="1903"/>
      <c r="FAZ113" s="1903"/>
      <c r="FBA113" s="1903"/>
      <c r="FBB113" s="1903"/>
      <c r="FBC113" s="1904"/>
      <c r="FBD113" s="1903"/>
      <c r="FBE113" s="1903"/>
      <c r="FBF113" s="1903"/>
      <c r="FBG113" s="1903"/>
      <c r="FBH113" s="1903"/>
      <c r="FBI113" s="1904"/>
      <c r="FBJ113" s="1903"/>
      <c r="FBK113" s="1903"/>
      <c r="FBL113" s="1903"/>
      <c r="FBM113" s="1903"/>
      <c r="FBN113" s="1903"/>
      <c r="FBO113" s="1904"/>
      <c r="FBP113" s="1903"/>
      <c r="FBQ113" s="1903"/>
      <c r="FBR113" s="1903"/>
      <c r="FBS113" s="1903"/>
      <c r="FBT113" s="1903"/>
      <c r="FBU113" s="1904"/>
      <c r="FBV113" s="1903"/>
      <c r="FBW113" s="1903"/>
      <c r="FBX113" s="1903"/>
      <c r="FBY113" s="1903"/>
      <c r="FBZ113" s="1903"/>
      <c r="FCA113" s="1904"/>
      <c r="FCB113" s="1903"/>
      <c r="FCC113" s="1903"/>
      <c r="FCD113" s="1903"/>
      <c r="FCE113" s="1903"/>
      <c r="FCF113" s="1903"/>
      <c r="FCG113" s="1904"/>
      <c r="FCH113" s="1903"/>
      <c r="FCI113" s="1903"/>
      <c r="FCJ113" s="1903"/>
      <c r="FCK113" s="1903"/>
      <c r="FCL113" s="1903"/>
      <c r="FCM113" s="1904"/>
      <c r="FCN113" s="1903"/>
      <c r="FCO113" s="1903"/>
      <c r="FCP113" s="1903"/>
      <c r="FCQ113" s="1903"/>
      <c r="FCR113" s="1903"/>
      <c r="FCS113" s="1904"/>
      <c r="FCT113" s="1903"/>
      <c r="FCU113" s="1903"/>
      <c r="FCV113" s="1903"/>
      <c r="FCW113" s="1903"/>
      <c r="FCX113" s="1903"/>
      <c r="FCY113" s="1904"/>
      <c r="FCZ113" s="1903"/>
      <c r="FDA113" s="1903"/>
      <c r="FDB113" s="1903"/>
      <c r="FDC113" s="1903"/>
      <c r="FDD113" s="1903"/>
      <c r="FDE113" s="1904"/>
      <c r="FDF113" s="1903"/>
      <c r="FDG113" s="1903"/>
      <c r="FDH113" s="1903"/>
      <c r="FDI113" s="1903"/>
      <c r="FDJ113" s="1903"/>
      <c r="FDK113" s="1904"/>
      <c r="FDL113" s="1903"/>
      <c r="FDM113" s="1903"/>
      <c r="FDN113" s="1903"/>
      <c r="FDO113" s="1903"/>
      <c r="FDP113" s="1903"/>
      <c r="FDQ113" s="1904"/>
      <c r="FDR113" s="1903"/>
      <c r="FDS113" s="1903"/>
      <c r="FDT113" s="1903"/>
      <c r="FDU113" s="1903"/>
      <c r="FDV113" s="1903"/>
      <c r="FDW113" s="1904"/>
      <c r="FDX113" s="1903"/>
      <c r="FDY113" s="1903"/>
      <c r="FDZ113" s="1903"/>
      <c r="FEA113" s="1903"/>
      <c r="FEB113" s="1903"/>
      <c r="FEC113" s="1904"/>
      <c r="FED113" s="1903"/>
      <c r="FEE113" s="1903"/>
      <c r="FEF113" s="1903"/>
      <c r="FEG113" s="1903"/>
      <c r="FEH113" s="1903"/>
      <c r="FEI113" s="1904"/>
      <c r="FEJ113" s="1903"/>
      <c r="FEK113" s="1903"/>
      <c r="FEL113" s="1903"/>
      <c r="FEM113" s="1903"/>
      <c r="FEN113" s="1903"/>
      <c r="FEO113" s="1904"/>
      <c r="FEP113" s="1903"/>
      <c r="FEQ113" s="1903"/>
      <c r="FER113" s="1903"/>
      <c r="FES113" s="1903"/>
      <c r="FET113" s="1903"/>
      <c r="FEU113" s="1904"/>
      <c r="FEV113" s="1903"/>
      <c r="FEW113" s="1903"/>
      <c r="FEX113" s="1903"/>
      <c r="FEY113" s="1903"/>
      <c r="FEZ113" s="1903"/>
      <c r="FFA113" s="1904"/>
      <c r="FFB113" s="1903"/>
      <c r="FFC113" s="1903"/>
      <c r="FFD113" s="1903"/>
      <c r="FFE113" s="1903"/>
      <c r="FFF113" s="1903"/>
      <c r="FFG113" s="1904"/>
      <c r="FFH113" s="1903"/>
      <c r="FFI113" s="1903"/>
      <c r="FFJ113" s="1903"/>
      <c r="FFK113" s="1903"/>
      <c r="FFL113" s="1903"/>
      <c r="FFM113" s="1904"/>
      <c r="FFN113" s="1903"/>
      <c r="FFO113" s="1903"/>
      <c r="FFP113" s="1903"/>
      <c r="FFQ113" s="1903"/>
      <c r="FFR113" s="1903"/>
      <c r="FFS113" s="1904"/>
      <c r="FFT113" s="1903"/>
      <c r="FFU113" s="1903"/>
      <c r="FFV113" s="1903"/>
      <c r="FFW113" s="1903"/>
      <c r="FFX113" s="1903"/>
      <c r="FFY113" s="1904"/>
      <c r="FFZ113" s="1903"/>
      <c r="FGA113" s="1903"/>
      <c r="FGB113" s="1903"/>
      <c r="FGC113" s="1903"/>
      <c r="FGD113" s="1903"/>
      <c r="FGE113" s="1904"/>
      <c r="FGF113" s="1903"/>
      <c r="FGG113" s="1903"/>
      <c r="FGH113" s="1903"/>
      <c r="FGI113" s="1903"/>
      <c r="FGJ113" s="1903"/>
      <c r="FGK113" s="1904"/>
      <c r="FGL113" s="1903"/>
      <c r="FGM113" s="1903"/>
      <c r="FGN113" s="1903"/>
      <c r="FGO113" s="1903"/>
      <c r="FGP113" s="1903"/>
      <c r="FGQ113" s="1904"/>
      <c r="FGR113" s="1903"/>
      <c r="FGS113" s="1903"/>
      <c r="FGT113" s="1903"/>
      <c r="FGU113" s="1903"/>
      <c r="FGV113" s="1903"/>
      <c r="FGW113" s="1904"/>
      <c r="FGX113" s="1903"/>
      <c r="FGY113" s="1903"/>
      <c r="FGZ113" s="1903"/>
      <c r="FHA113" s="1903"/>
      <c r="FHB113" s="1903"/>
      <c r="FHC113" s="1904"/>
      <c r="FHD113" s="1903"/>
      <c r="FHE113" s="1903"/>
      <c r="FHF113" s="1903"/>
      <c r="FHG113" s="1903"/>
      <c r="FHH113" s="1903"/>
      <c r="FHI113" s="1904"/>
      <c r="FHJ113" s="1903"/>
      <c r="FHK113" s="1903"/>
      <c r="FHL113" s="1903"/>
      <c r="FHM113" s="1903"/>
      <c r="FHN113" s="1903"/>
      <c r="FHO113" s="1904"/>
      <c r="FHP113" s="1903"/>
      <c r="FHQ113" s="1903"/>
      <c r="FHR113" s="1903"/>
      <c r="FHS113" s="1903"/>
      <c r="FHT113" s="1903"/>
      <c r="FHU113" s="1904"/>
      <c r="FHV113" s="1903"/>
      <c r="FHW113" s="1903"/>
      <c r="FHX113" s="1903"/>
      <c r="FHY113" s="1903"/>
      <c r="FHZ113" s="1903"/>
      <c r="FIA113" s="1904"/>
      <c r="FIB113" s="1903"/>
      <c r="FIC113" s="1903"/>
      <c r="FID113" s="1903"/>
      <c r="FIE113" s="1903"/>
      <c r="FIF113" s="1903"/>
      <c r="FIG113" s="1904"/>
      <c r="FIH113" s="1903"/>
      <c r="FII113" s="1903"/>
      <c r="FIJ113" s="1903"/>
      <c r="FIK113" s="1903"/>
      <c r="FIL113" s="1903"/>
      <c r="FIM113" s="1904"/>
      <c r="FIN113" s="1903"/>
      <c r="FIO113" s="1903"/>
      <c r="FIP113" s="1903"/>
      <c r="FIQ113" s="1903"/>
      <c r="FIR113" s="1903"/>
      <c r="FIS113" s="1904"/>
      <c r="FIT113" s="1903"/>
      <c r="FIU113" s="1903"/>
      <c r="FIV113" s="1903"/>
      <c r="FIW113" s="1903"/>
      <c r="FIX113" s="1903"/>
      <c r="FIY113" s="1904"/>
      <c r="FIZ113" s="1903"/>
      <c r="FJA113" s="1903"/>
      <c r="FJB113" s="1903"/>
      <c r="FJC113" s="1903"/>
      <c r="FJD113" s="1903"/>
      <c r="FJE113" s="1904"/>
      <c r="FJF113" s="1903"/>
      <c r="FJG113" s="1903"/>
      <c r="FJH113" s="1903"/>
      <c r="FJI113" s="1903"/>
      <c r="FJJ113" s="1903"/>
      <c r="FJK113" s="1904"/>
      <c r="FJL113" s="1903"/>
      <c r="FJM113" s="1903"/>
      <c r="FJN113" s="1903"/>
      <c r="FJO113" s="1903"/>
      <c r="FJP113" s="1903"/>
      <c r="FJQ113" s="1904"/>
      <c r="FJR113" s="1903"/>
      <c r="FJS113" s="1903"/>
      <c r="FJT113" s="1903"/>
      <c r="FJU113" s="1903"/>
      <c r="FJV113" s="1903"/>
      <c r="FJW113" s="1904"/>
      <c r="FJX113" s="1903"/>
      <c r="FJY113" s="1903"/>
      <c r="FJZ113" s="1903"/>
      <c r="FKA113" s="1903"/>
      <c r="FKB113" s="1903"/>
      <c r="FKC113" s="1904"/>
      <c r="FKD113" s="1903"/>
      <c r="FKE113" s="1903"/>
      <c r="FKF113" s="1903"/>
      <c r="FKG113" s="1903"/>
      <c r="FKH113" s="1903"/>
      <c r="FKI113" s="1904"/>
      <c r="FKJ113" s="1903"/>
      <c r="FKK113" s="1903"/>
      <c r="FKL113" s="1903"/>
      <c r="FKM113" s="1903"/>
      <c r="FKN113" s="1903"/>
      <c r="FKO113" s="1904"/>
      <c r="FKP113" s="1903"/>
      <c r="FKQ113" s="1903"/>
      <c r="FKR113" s="1903"/>
      <c r="FKS113" s="1903"/>
      <c r="FKT113" s="1903"/>
      <c r="FKU113" s="1904"/>
      <c r="FKV113" s="1903"/>
      <c r="FKW113" s="1903"/>
      <c r="FKX113" s="1903"/>
      <c r="FKY113" s="1903"/>
      <c r="FKZ113" s="1903"/>
      <c r="FLA113" s="1904"/>
      <c r="FLB113" s="1903"/>
      <c r="FLC113" s="1903"/>
      <c r="FLD113" s="1903"/>
      <c r="FLE113" s="1903"/>
      <c r="FLF113" s="1903"/>
      <c r="FLG113" s="1904"/>
      <c r="FLH113" s="1903"/>
      <c r="FLI113" s="1903"/>
      <c r="FLJ113" s="1903"/>
      <c r="FLK113" s="1903"/>
      <c r="FLL113" s="1903"/>
      <c r="FLM113" s="1904"/>
      <c r="FLN113" s="1903"/>
      <c r="FLO113" s="1903"/>
      <c r="FLP113" s="1903"/>
      <c r="FLQ113" s="1903"/>
      <c r="FLR113" s="1903"/>
      <c r="FLS113" s="1904"/>
      <c r="FLT113" s="1903"/>
      <c r="FLU113" s="1903"/>
      <c r="FLV113" s="1903"/>
      <c r="FLW113" s="1903"/>
      <c r="FLX113" s="1903"/>
      <c r="FLY113" s="1904"/>
      <c r="FLZ113" s="1903"/>
      <c r="FMA113" s="1903"/>
      <c r="FMB113" s="1903"/>
      <c r="FMC113" s="1903"/>
      <c r="FMD113" s="1903"/>
      <c r="FME113" s="1904"/>
      <c r="FMF113" s="1903"/>
      <c r="FMG113" s="1903"/>
      <c r="FMH113" s="1903"/>
      <c r="FMI113" s="1903"/>
      <c r="FMJ113" s="1903"/>
      <c r="FMK113" s="1904"/>
      <c r="FML113" s="1903"/>
      <c r="FMM113" s="1903"/>
      <c r="FMN113" s="1903"/>
      <c r="FMO113" s="1903"/>
      <c r="FMP113" s="1903"/>
      <c r="FMQ113" s="1904"/>
      <c r="FMR113" s="1903"/>
      <c r="FMS113" s="1903"/>
      <c r="FMT113" s="1903"/>
      <c r="FMU113" s="1903"/>
      <c r="FMV113" s="1903"/>
      <c r="FMW113" s="1904"/>
      <c r="FMX113" s="1903"/>
      <c r="FMY113" s="1903"/>
      <c r="FMZ113" s="1903"/>
      <c r="FNA113" s="1903"/>
      <c r="FNB113" s="1903"/>
      <c r="FNC113" s="1904"/>
      <c r="FND113" s="1903"/>
      <c r="FNE113" s="1903"/>
      <c r="FNF113" s="1903"/>
      <c r="FNG113" s="1903"/>
      <c r="FNH113" s="1903"/>
      <c r="FNI113" s="1904"/>
      <c r="FNJ113" s="1903"/>
      <c r="FNK113" s="1903"/>
      <c r="FNL113" s="1903"/>
      <c r="FNM113" s="1903"/>
      <c r="FNN113" s="1903"/>
      <c r="FNO113" s="1904"/>
      <c r="FNP113" s="1903"/>
      <c r="FNQ113" s="1903"/>
      <c r="FNR113" s="1903"/>
      <c r="FNS113" s="1903"/>
      <c r="FNT113" s="1903"/>
      <c r="FNU113" s="1904"/>
      <c r="FNV113" s="1903"/>
      <c r="FNW113" s="1903"/>
      <c r="FNX113" s="1903"/>
      <c r="FNY113" s="1903"/>
      <c r="FNZ113" s="1903"/>
      <c r="FOA113" s="1904"/>
      <c r="FOB113" s="1903"/>
      <c r="FOC113" s="1903"/>
      <c r="FOD113" s="1903"/>
      <c r="FOE113" s="1903"/>
      <c r="FOF113" s="1903"/>
      <c r="FOG113" s="1904"/>
      <c r="FOH113" s="1903"/>
      <c r="FOI113" s="1903"/>
      <c r="FOJ113" s="1903"/>
      <c r="FOK113" s="1903"/>
      <c r="FOL113" s="1903"/>
      <c r="FOM113" s="1904"/>
      <c r="FON113" s="1903"/>
      <c r="FOO113" s="1903"/>
      <c r="FOP113" s="1903"/>
      <c r="FOQ113" s="1903"/>
      <c r="FOR113" s="1903"/>
      <c r="FOS113" s="1904"/>
      <c r="FOT113" s="1903"/>
      <c r="FOU113" s="1903"/>
      <c r="FOV113" s="1903"/>
      <c r="FOW113" s="1903"/>
      <c r="FOX113" s="1903"/>
      <c r="FOY113" s="1904"/>
      <c r="FOZ113" s="1903"/>
      <c r="FPA113" s="1903"/>
      <c r="FPB113" s="1903"/>
      <c r="FPC113" s="1903"/>
      <c r="FPD113" s="1903"/>
      <c r="FPE113" s="1904"/>
      <c r="FPF113" s="1903"/>
      <c r="FPG113" s="1903"/>
      <c r="FPH113" s="1903"/>
      <c r="FPI113" s="1903"/>
      <c r="FPJ113" s="1903"/>
      <c r="FPK113" s="1904"/>
      <c r="FPL113" s="1903"/>
      <c r="FPM113" s="1903"/>
      <c r="FPN113" s="1903"/>
      <c r="FPO113" s="1903"/>
      <c r="FPP113" s="1903"/>
      <c r="FPQ113" s="1904"/>
      <c r="FPR113" s="1903"/>
      <c r="FPS113" s="1903"/>
      <c r="FPT113" s="1903"/>
      <c r="FPU113" s="1903"/>
      <c r="FPV113" s="1903"/>
      <c r="FPW113" s="1904"/>
      <c r="FPX113" s="1903"/>
      <c r="FPY113" s="1903"/>
      <c r="FPZ113" s="1903"/>
      <c r="FQA113" s="1903"/>
      <c r="FQB113" s="1903"/>
      <c r="FQC113" s="1904"/>
      <c r="FQD113" s="1903"/>
      <c r="FQE113" s="1903"/>
      <c r="FQF113" s="1903"/>
      <c r="FQG113" s="1903"/>
      <c r="FQH113" s="1903"/>
      <c r="FQI113" s="1904"/>
      <c r="FQJ113" s="1903"/>
      <c r="FQK113" s="1903"/>
      <c r="FQL113" s="1903"/>
      <c r="FQM113" s="1903"/>
      <c r="FQN113" s="1903"/>
      <c r="FQO113" s="1904"/>
      <c r="FQP113" s="1903"/>
      <c r="FQQ113" s="1903"/>
      <c r="FQR113" s="1903"/>
      <c r="FQS113" s="1903"/>
      <c r="FQT113" s="1903"/>
      <c r="FQU113" s="1904"/>
      <c r="FQV113" s="1903"/>
      <c r="FQW113" s="1903"/>
      <c r="FQX113" s="1903"/>
      <c r="FQY113" s="1903"/>
      <c r="FQZ113" s="1903"/>
      <c r="FRA113" s="1904"/>
      <c r="FRB113" s="1903"/>
      <c r="FRC113" s="1903"/>
      <c r="FRD113" s="1903"/>
      <c r="FRE113" s="1903"/>
      <c r="FRF113" s="1903"/>
      <c r="FRG113" s="1904"/>
      <c r="FRH113" s="1903"/>
      <c r="FRI113" s="1903"/>
      <c r="FRJ113" s="1903"/>
      <c r="FRK113" s="1903"/>
      <c r="FRL113" s="1903"/>
      <c r="FRM113" s="1904"/>
      <c r="FRN113" s="1903"/>
      <c r="FRO113" s="1903"/>
      <c r="FRP113" s="1903"/>
      <c r="FRQ113" s="1903"/>
      <c r="FRR113" s="1903"/>
      <c r="FRS113" s="1904"/>
      <c r="FRT113" s="1903"/>
      <c r="FRU113" s="1903"/>
      <c r="FRV113" s="1903"/>
      <c r="FRW113" s="1903"/>
      <c r="FRX113" s="1903"/>
      <c r="FRY113" s="1904"/>
      <c r="FRZ113" s="1903"/>
      <c r="FSA113" s="1903"/>
      <c r="FSB113" s="1903"/>
      <c r="FSC113" s="1903"/>
      <c r="FSD113" s="1903"/>
      <c r="FSE113" s="1904"/>
      <c r="FSF113" s="1903"/>
      <c r="FSG113" s="1903"/>
      <c r="FSH113" s="1903"/>
      <c r="FSI113" s="1903"/>
      <c r="FSJ113" s="1903"/>
      <c r="FSK113" s="1904"/>
      <c r="FSL113" s="1903"/>
      <c r="FSM113" s="1903"/>
      <c r="FSN113" s="1903"/>
      <c r="FSO113" s="1903"/>
      <c r="FSP113" s="1903"/>
      <c r="FSQ113" s="1904"/>
      <c r="FSR113" s="1903"/>
      <c r="FSS113" s="1903"/>
      <c r="FST113" s="1903"/>
      <c r="FSU113" s="1903"/>
      <c r="FSV113" s="1903"/>
      <c r="FSW113" s="1904"/>
      <c r="FSX113" s="1903"/>
      <c r="FSY113" s="1903"/>
      <c r="FSZ113" s="1903"/>
      <c r="FTA113" s="1903"/>
      <c r="FTB113" s="1903"/>
      <c r="FTC113" s="1904"/>
      <c r="FTD113" s="1903"/>
      <c r="FTE113" s="1903"/>
      <c r="FTF113" s="1903"/>
      <c r="FTG113" s="1903"/>
      <c r="FTH113" s="1903"/>
      <c r="FTI113" s="1904"/>
      <c r="FTJ113" s="1903"/>
      <c r="FTK113" s="1903"/>
      <c r="FTL113" s="1903"/>
      <c r="FTM113" s="1903"/>
      <c r="FTN113" s="1903"/>
      <c r="FTO113" s="1904"/>
      <c r="FTP113" s="1903"/>
      <c r="FTQ113" s="1903"/>
      <c r="FTR113" s="1903"/>
      <c r="FTS113" s="1903"/>
      <c r="FTT113" s="1903"/>
      <c r="FTU113" s="1904"/>
      <c r="FTV113" s="1903"/>
      <c r="FTW113" s="1903"/>
      <c r="FTX113" s="1903"/>
      <c r="FTY113" s="1903"/>
      <c r="FTZ113" s="1903"/>
      <c r="FUA113" s="1904"/>
      <c r="FUB113" s="1903"/>
      <c r="FUC113" s="1903"/>
      <c r="FUD113" s="1903"/>
      <c r="FUE113" s="1903"/>
      <c r="FUF113" s="1903"/>
      <c r="FUG113" s="1904"/>
      <c r="FUH113" s="1903"/>
      <c r="FUI113" s="1903"/>
      <c r="FUJ113" s="1903"/>
      <c r="FUK113" s="1903"/>
      <c r="FUL113" s="1903"/>
      <c r="FUM113" s="1904"/>
      <c r="FUN113" s="1903"/>
      <c r="FUO113" s="1903"/>
      <c r="FUP113" s="1903"/>
      <c r="FUQ113" s="1903"/>
      <c r="FUR113" s="1903"/>
      <c r="FUS113" s="1904"/>
      <c r="FUT113" s="1903"/>
      <c r="FUU113" s="1903"/>
      <c r="FUV113" s="1903"/>
      <c r="FUW113" s="1903"/>
      <c r="FUX113" s="1903"/>
      <c r="FUY113" s="1904"/>
      <c r="FUZ113" s="1903"/>
      <c r="FVA113" s="1903"/>
      <c r="FVB113" s="1903"/>
      <c r="FVC113" s="1903"/>
      <c r="FVD113" s="1903"/>
      <c r="FVE113" s="1904"/>
      <c r="FVF113" s="1903"/>
      <c r="FVG113" s="1903"/>
      <c r="FVH113" s="1903"/>
      <c r="FVI113" s="1903"/>
      <c r="FVJ113" s="1903"/>
      <c r="FVK113" s="1904"/>
      <c r="FVL113" s="1903"/>
      <c r="FVM113" s="1903"/>
      <c r="FVN113" s="1903"/>
      <c r="FVO113" s="1903"/>
      <c r="FVP113" s="1903"/>
      <c r="FVQ113" s="1904"/>
      <c r="FVR113" s="1903"/>
      <c r="FVS113" s="1903"/>
      <c r="FVT113" s="1903"/>
      <c r="FVU113" s="1903"/>
      <c r="FVV113" s="1903"/>
      <c r="FVW113" s="1904"/>
      <c r="FVX113" s="1903"/>
      <c r="FVY113" s="1903"/>
      <c r="FVZ113" s="1903"/>
      <c r="FWA113" s="1903"/>
      <c r="FWB113" s="1903"/>
      <c r="FWC113" s="1904"/>
      <c r="FWD113" s="1903"/>
      <c r="FWE113" s="1903"/>
      <c r="FWF113" s="1903"/>
      <c r="FWG113" s="1903"/>
      <c r="FWH113" s="1903"/>
      <c r="FWI113" s="1904"/>
      <c r="FWJ113" s="1903"/>
      <c r="FWK113" s="1903"/>
      <c r="FWL113" s="1903"/>
      <c r="FWM113" s="1903"/>
      <c r="FWN113" s="1903"/>
      <c r="FWO113" s="1904"/>
      <c r="FWP113" s="1903"/>
      <c r="FWQ113" s="1903"/>
      <c r="FWR113" s="1903"/>
      <c r="FWS113" s="1903"/>
      <c r="FWT113" s="1903"/>
      <c r="FWU113" s="1904"/>
      <c r="FWV113" s="1903"/>
      <c r="FWW113" s="1903"/>
      <c r="FWX113" s="1903"/>
      <c r="FWY113" s="1903"/>
      <c r="FWZ113" s="1903"/>
      <c r="FXA113" s="1904"/>
      <c r="FXB113" s="1903"/>
      <c r="FXC113" s="1903"/>
      <c r="FXD113" s="1903"/>
      <c r="FXE113" s="1903"/>
      <c r="FXF113" s="1903"/>
      <c r="FXG113" s="1904"/>
      <c r="FXH113" s="1903"/>
      <c r="FXI113" s="1903"/>
      <c r="FXJ113" s="1903"/>
      <c r="FXK113" s="1903"/>
      <c r="FXL113" s="1903"/>
      <c r="FXM113" s="1904"/>
      <c r="FXN113" s="1903"/>
      <c r="FXO113" s="1903"/>
      <c r="FXP113" s="1903"/>
      <c r="FXQ113" s="1903"/>
      <c r="FXR113" s="1903"/>
      <c r="FXS113" s="1904"/>
      <c r="FXT113" s="1903"/>
      <c r="FXU113" s="1903"/>
      <c r="FXV113" s="1903"/>
      <c r="FXW113" s="1903"/>
      <c r="FXX113" s="1903"/>
      <c r="FXY113" s="1904"/>
      <c r="FXZ113" s="1903"/>
      <c r="FYA113" s="1903"/>
      <c r="FYB113" s="1903"/>
      <c r="FYC113" s="1903"/>
      <c r="FYD113" s="1903"/>
      <c r="FYE113" s="1904"/>
      <c r="FYF113" s="1903"/>
      <c r="FYG113" s="1903"/>
      <c r="FYH113" s="1903"/>
      <c r="FYI113" s="1903"/>
      <c r="FYJ113" s="1903"/>
      <c r="FYK113" s="1904"/>
      <c r="FYL113" s="1903"/>
      <c r="FYM113" s="1903"/>
      <c r="FYN113" s="1903"/>
      <c r="FYO113" s="1903"/>
      <c r="FYP113" s="1903"/>
      <c r="FYQ113" s="1904"/>
      <c r="FYR113" s="1903"/>
      <c r="FYS113" s="1903"/>
      <c r="FYT113" s="1903"/>
      <c r="FYU113" s="1903"/>
      <c r="FYV113" s="1903"/>
      <c r="FYW113" s="1904"/>
      <c r="FYX113" s="1903"/>
      <c r="FYY113" s="1903"/>
      <c r="FYZ113" s="1903"/>
      <c r="FZA113" s="1903"/>
      <c r="FZB113" s="1903"/>
      <c r="FZC113" s="1904"/>
      <c r="FZD113" s="1903"/>
      <c r="FZE113" s="1903"/>
      <c r="FZF113" s="1903"/>
      <c r="FZG113" s="1903"/>
      <c r="FZH113" s="1903"/>
      <c r="FZI113" s="1904"/>
      <c r="FZJ113" s="1903"/>
      <c r="FZK113" s="1903"/>
      <c r="FZL113" s="1903"/>
      <c r="FZM113" s="1903"/>
      <c r="FZN113" s="1903"/>
      <c r="FZO113" s="1904"/>
      <c r="FZP113" s="1903"/>
      <c r="FZQ113" s="1903"/>
      <c r="FZR113" s="1903"/>
      <c r="FZS113" s="1903"/>
      <c r="FZT113" s="1903"/>
      <c r="FZU113" s="1904"/>
      <c r="FZV113" s="1903"/>
      <c r="FZW113" s="1903"/>
      <c r="FZX113" s="1903"/>
      <c r="FZY113" s="1903"/>
      <c r="FZZ113" s="1903"/>
      <c r="GAA113" s="1904"/>
      <c r="GAB113" s="1903"/>
      <c r="GAC113" s="1903"/>
      <c r="GAD113" s="1903"/>
      <c r="GAE113" s="1903"/>
      <c r="GAF113" s="1903"/>
      <c r="GAG113" s="1904"/>
      <c r="GAH113" s="1903"/>
      <c r="GAI113" s="1903"/>
      <c r="GAJ113" s="1903"/>
      <c r="GAK113" s="1903"/>
      <c r="GAL113" s="1903"/>
      <c r="GAM113" s="1904"/>
      <c r="GAN113" s="1903"/>
      <c r="GAO113" s="1903"/>
      <c r="GAP113" s="1903"/>
      <c r="GAQ113" s="1903"/>
      <c r="GAR113" s="1903"/>
      <c r="GAS113" s="1904"/>
      <c r="GAT113" s="1903"/>
      <c r="GAU113" s="1903"/>
      <c r="GAV113" s="1903"/>
      <c r="GAW113" s="1903"/>
      <c r="GAX113" s="1903"/>
      <c r="GAY113" s="1904"/>
      <c r="GAZ113" s="1903"/>
      <c r="GBA113" s="1903"/>
      <c r="GBB113" s="1903"/>
      <c r="GBC113" s="1903"/>
      <c r="GBD113" s="1903"/>
      <c r="GBE113" s="1904"/>
      <c r="GBF113" s="1903"/>
      <c r="GBG113" s="1903"/>
      <c r="GBH113" s="1903"/>
      <c r="GBI113" s="1903"/>
      <c r="GBJ113" s="1903"/>
      <c r="GBK113" s="1904"/>
      <c r="GBL113" s="1903"/>
      <c r="GBM113" s="1903"/>
      <c r="GBN113" s="1903"/>
      <c r="GBO113" s="1903"/>
      <c r="GBP113" s="1903"/>
      <c r="GBQ113" s="1904"/>
      <c r="GBR113" s="1903"/>
      <c r="GBS113" s="1903"/>
      <c r="GBT113" s="1903"/>
      <c r="GBU113" s="1903"/>
      <c r="GBV113" s="1903"/>
      <c r="GBW113" s="1904"/>
      <c r="GBX113" s="1903"/>
      <c r="GBY113" s="1903"/>
      <c r="GBZ113" s="1903"/>
      <c r="GCA113" s="1903"/>
      <c r="GCB113" s="1903"/>
      <c r="GCC113" s="1904"/>
      <c r="GCD113" s="1903"/>
      <c r="GCE113" s="1903"/>
      <c r="GCF113" s="1903"/>
      <c r="GCG113" s="1903"/>
      <c r="GCH113" s="1903"/>
      <c r="GCI113" s="1904"/>
      <c r="GCJ113" s="1903"/>
      <c r="GCK113" s="1903"/>
      <c r="GCL113" s="1903"/>
      <c r="GCM113" s="1903"/>
      <c r="GCN113" s="1903"/>
      <c r="GCO113" s="1904"/>
      <c r="GCP113" s="1903"/>
      <c r="GCQ113" s="1903"/>
      <c r="GCR113" s="1903"/>
      <c r="GCS113" s="1903"/>
      <c r="GCT113" s="1903"/>
      <c r="GCU113" s="1904"/>
      <c r="GCV113" s="1903"/>
      <c r="GCW113" s="1903"/>
      <c r="GCX113" s="1903"/>
      <c r="GCY113" s="1903"/>
      <c r="GCZ113" s="1903"/>
      <c r="GDA113" s="1904"/>
      <c r="GDB113" s="1903"/>
      <c r="GDC113" s="1903"/>
      <c r="GDD113" s="1903"/>
      <c r="GDE113" s="1903"/>
      <c r="GDF113" s="1903"/>
      <c r="GDG113" s="1904"/>
      <c r="GDH113" s="1903"/>
      <c r="GDI113" s="1903"/>
      <c r="GDJ113" s="1903"/>
      <c r="GDK113" s="1903"/>
      <c r="GDL113" s="1903"/>
      <c r="GDM113" s="1904"/>
      <c r="GDN113" s="1903"/>
      <c r="GDO113" s="1903"/>
      <c r="GDP113" s="1903"/>
      <c r="GDQ113" s="1903"/>
      <c r="GDR113" s="1903"/>
      <c r="GDS113" s="1904"/>
      <c r="GDT113" s="1903"/>
      <c r="GDU113" s="1903"/>
      <c r="GDV113" s="1903"/>
      <c r="GDW113" s="1903"/>
      <c r="GDX113" s="1903"/>
      <c r="GDY113" s="1904"/>
      <c r="GDZ113" s="1903"/>
      <c r="GEA113" s="1903"/>
      <c r="GEB113" s="1903"/>
      <c r="GEC113" s="1903"/>
      <c r="GED113" s="1903"/>
      <c r="GEE113" s="1904"/>
      <c r="GEF113" s="1903"/>
      <c r="GEG113" s="1903"/>
      <c r="GEH113" s="1903"/>
      <c r="GEI113" s="1903"/>
      <c r="GEJ113" s="1903"/>
      <c r="GEK113" s="1904"/>
      <c r="GEL113" s="1903"/>
      <c r="GEM113" s="1903"/>
      <c r="GEN113" s="1903"/>
      <c r="GEO113" s="1903"/>
      <c r="GEP113" s="1903"/>
      <c r="GEQ113" s="1904"/>
      <c r="GER113" s="1903"/>
      <c r="GES113" s="1903"/>
      <c r="GET113" s="1903"/>
      <c r="GEU113" s="1903"/>
      <c r="GEV113" s="1903"/>
      <c r="GEW113" s="1904"/>
      <c r="GEX113" s="1903"/>
      <c r="GEY113" s="1903"/>
      <c r="GEZ113" s="1903"/>
      <c r="GFA113" s="1903"/>
      <c r="GFB113" s="1903"/>
      <c r="GFC113" s="1904"/>
      <c r="GFD113" s="1903"/>
      <c r="GFE113" s="1903"/>
      <c r="GFF113" s="1903"/>
      <c r="GFG113" s="1903"/>
      <c r="GFH113" s="1903"/>
      <c r="GFI113" s="1904"/>
      <c r="GFJ113" s="1903"/>
      <c r="GFK113" s="1903"/>
      <c r="GFL113" s="1903"/>
      <c r="GFM113" s="1903"/>
      <c r="GFN113" s="1903"/>
      <c r="GFO113" s="1904"/>
      <c r="GFP113" s="1903"/>
      <c r="GFQ113" s="1903"/>
      <c r="GFR113" s="1903"/>
      <c r="GFS113" s="1903"/>
      <c r="GFT113" s="1903"/>
      <c r="GFU113" s="1904"/>
      <c r="GFV113" s="1903"/>
      <c r="GFW113" s="1903"/>
      <c r="GFX113" s="1903"/>
      <c r="GFY113" s="1903"/>
      <c r="GFZ113" s="1903"/>
      <c r="GGA113" s="1904"/>
      <c r="GGB113" s="1903"/>
      <c r="GGC113" s="1903"/>
      <c r="GGD113" s="1903"/>
      <c r="GGE113" s="1903"/>
      <c r="GGF113" s="1903"/>
      <c r="GGG113" s="1904"/>
      <c r="GGH113" s="1903"/>
      <c r="GGI113" s="1903"/>
      <c r="GGJ113" s="1903"/>
      <c r="GGK113" s="1903"/>
      <c r="GGL113" s="1903"/>
      <c r="GGM113" s="1904"/>
      <c r="GGN113" s="1903"/>
      <c r="GGO113" s="1903"/>
      <c r="GGP113" s="1903"/>
      <c r="GGQ113" s="1903"/>
      <c r="GGR113" s="1903"/>
      <c r="GGS113" s="1904"/>
      <c r="GGT113" s="1903"/>
      <c r="GGU113" s="1903"/>
      <c r="GGV113" s="1903"/>
      <c r="GGW113" s="1903"/>
      <c r="GGX113" s="1903"/>
      <c r="GGY113" s="1904"/>
      <c r="GGZ113" s="1903"/>
      <c r="GHA113" s="1903"/>
      <c r="GHB113" s="1903"/>
      <c r="GHC113" s="1903"/>
      <c r="GHD113" s="1903"/>
      <c r="GHE113" s="1904"/>
      <c r="GHF113" s="1903"/>
      <c r="GHG113" s="1903"/>
      <c r="GHH113" s="1903"/>
      <c r="GHI113" s="1903"/>
      <c r="GHJ113" s="1903"/>
      <c r="GHK113" s="1904"/>
      <c r="GHL113" s="1903"/>
      <c r="GHM113" s="1903"/>
      <c r="GHN113" s="1903"/>
      <c r="GHO113" s="1903"/>
      <c r="GHP113" s="1903"/>
      <c r="GHQ113" s="1904"/>
      <c r="GHR113" s="1903"/>
      <c r="GHS113" s="1903"/>
      <c r="GHT113" s="1903"/>
      <c r="GHU113" s="1903"/>
      <c r="GHV113" s="1903"/>
      <c r="GHW113" s="1904"/>
      <c r="GHX113" s="1903"/>
      <c r="GHY113" s="1903"/>
      <c r="GHZ113" s="1903"/>
      <c r="GIA113" s="1903"/>
      <c r="GIB113" s="1903"/>
      <c r="GIC113" s="1904"/>
      <c r="GID113" s="1903"/>
      <c r="GIE113" s="1903"/>
      <c r="GIF113" s="1903"/>
      <c r="GIG113" s="1903"/>
      <c r="GIH113" s="1903"/>
      <c r="GII113" s="1904"/>
      <c r="GIJ113" s="1903"/>
      <c r="GIK113" s="1903"/>
      <c r="GIL113" s="1903"/>
      <c r="GIM113" s="1903"/>
      <c r="GIN113" s="1903"/>
      <c r="GIO113" s="1904"/>
      <c r="GIP113" s="1903"/>
      <c r="GIQ113" s="1903"/>
      <c r="GIR113" s="1903"/>
      <c r="GIS113" s="1903"/>
      <c r="GIT113" s="1903"/>
      <c r="GIU113" s="1904"/>
      <c r="GIV113" s="1903"/>
      <c r="GIW113" s="1903"/>
      <c r="GIX113" s="1903"/>
      <c r="GIY113" s="1903"/>
      <c r="GIZ113" s="1903"/>
      <c r="GJA113" s="1904"/>
      <c r="GJB113" s="1903"/>
      <c r="GJC113" s="1903"/>
      <c r="GJD113" s="1903"/>
      <c r="GJE113" s="1903"/>
      <c r="GJF113" s="1903"/>
      <c r="GJG113" s="1904"/>
      <c r="GJH113" s="1903"/>
      <c r="GJI113" s="1903"/>
      <c r="GJJ113" s="1903"/>
      <c r="GJK113" s="1903"/>
      <c r="GJL113" s="1903"/>
      <c r="GJM113" s="1904"/>
      <c r="GJN113" s="1903"/>
      <c r="GJO113" s="1903"/>
      <c r="GJP113" s="1903"/>
      <c r="GJQ113" s="1903"/>
      <c r="GJR113" s="1903"/>
      <c r="GJS113" s="1904"/>
      <c r="GJT113" s="1903"/>
      <c r="GJU113" s="1903"/>
      <c r="GJV113" s="1903"/>
      <c r="GJW113" s="1903"/>
      <c r="GJX113" s="1903"/>
      <c r="GJY113" s="1904"/>
      <c r="GJZ113" s="1903"/>
      <c r="GKA113" s="1903"/>
      <c r="GKB113" s="1903"/>
      <c r="GKC113" s="1903"/>
      <c r="GKD113" s="1903"/>
      <c r="GKE113" s="1904"/>
      <c r="GKF113" s="1903"/>
      <c r="GKG113" s="1903"/>
      <c r="GKH113" s="1903"/>
      <c r="GKI113" s="1903"/>
      <c r="GKJ113" s="1903"/>
      <c r="GKK113" s="1904"/>
      <c r="GKL113" s="1903"/>
      <c r="GKM113" s="1903"/>
      <c r="GKN113" s="1903"/>
      <c r="GKO113" s="1903"/>
      <c r="GKP113" s="1903"/>
      <c r="GKQ113" s="1904"/>
      <c r="GKR113" s="1903"/>
      <c r="GKS113" s="1903"/>
      <c r="GKT113" s="1903"/>
      <c r="GKU113" s="1903"/>
      <c r="GKV113" s="1903"/>
      <c r="GKW113" s="1904"/>
      <c r="GKX113" s="1903"/>
      <c r="GKY113" s="1903"/>
      <c r="GKZ113" s="1903"/>
      <c r="GLA113" s="1903"/>
      <c r="GLB113" s="1903"/>
      <c r="GLC113" s="1904"/>
      <c r="GLD113" s="1903"/>
      <c r="GLE113" s="1903"/>
      <c r="GLF113" s="1903"/>
      <c r="GLG113" s="1903"/>
      <c r="GLH113" s="1903"/>
      <c r="GLI113" s="1904"/>
      <c r="GLJ113" s="1903"/>
      <c r="GLK113" s="1903"/>
      <c r="GLL113" s="1903"/>
      <c r="GLM113" s="1903"/>
      <c r="GLN113" s="1903"/>
      <c r="GLO113" s="1904"/>
      <c r="GLP113" s="1903"/>
      <c r="GLQ113" s="1903"/>
      <c r="GLR113" s="1903"/>
      <c r="GLS113" s="1903"/>
      <c r="GLT113" s="1903"/>
      <c r="GLU113" s="1904"/>
      <c r="GLV113" s="1903"/>
      <c r="GLW113" s="1903"/>
      <c r="GLX113" s="1903"/>
      <c r="GLY113" s="1903"/>
      <c r="GLZ113" s="1903"/>
      <c r="GMA113" s="1904"/>
      <c r="GMB113" s="1903"/>
      <c r="GMC113" s="1903"/>
      <c r="GMD113" s="1903"/>
      <c r="GME113" s="1903"/>
      <c r="GMF113" s="1903"/>
      <c r="GMG113" s="1904"/>
      <c r="GMH113" s="1903"/>
      <c r="GMI113" s="1903"/>
      <c r="GMJ113" s="1903"/>
      <c r="GMK113" s="1903"/>
      <c r="GML113" s="1903"/>
      <c r="GMM113" s="1904"/>
      <c r="GMN113" s="1903"/>
      <c r="GMO113" s="1903"/>
      <c r="GMP113" s="1903"/>
      <c r="GMQ113" s="1903"/>
      <c r="GMR113" s="1903"/>
      <c r="GMS113" s="1904"/>
      <c r="GMT113" s="1903"/>
      <c r="GMU113" s="1903"/>
      <c r="GMV113" s="1903"/>
      <c r="GMW113" s="1903"/>
      <c r="GMX113" s="1903"/>
      <c r="GMY113" s="1904"/>
      <c r="GMZ113" s="1903"/>
      <c r="GNA113" s="1903"/>
      <c r="GNB113" s="1903"/>
      <c r="GNC113" s="1903"/>
      <c r="GND113" s="1903"/>
      <c r="GNE113" s="1904"/>
      <c r="GNF113" s="1903"/>
      <c r="GNG113" s="1903"/>
      <c r="GNH113" s="1903"/>
      <c r="GNI113" s="1903"/>
      <c r="GNJ113" s="1903"/>
      <c r="GNK113" s="1904"/>
      <c r="GNL113" s="1903"/>
      <c r="GNM113" s="1903"/>
      <c r="GNN113" s="1903"/>
      <c r="GNO113" s="1903"/>
      <c r="GNP113" s="1903"/>
      <c r="GNQ113" s="1904"/>
      <c r="GNR113" s="1903"/>
      <c r="GNS113" s="1903"/>
      <c r="GNT113" s="1903"/>
      <c r="GNU113" s="1903"/>
      <c r="GNV113" s="1903"/>
      <c r="GNW113" s="1904"/>
      <c r="GNX113" s="1903"/>
      <c r="GNY113" s="1903"/>
      <c r="GNZ113" s="1903"/>
      <c r="GOA113" s="1903"/>
      <c r="GOB113" s="1903"/>
      <c r="GOC113" s="1904"/>
      <c r="GOD113" s="1903"/>
      <c r="GOE113" s="1903"/>
      <c r="GOF113" s="1903"/>
      <c r="GOG113" s="1903"/>
      <c r="GOH113" s="1903"/>
      <c r="GOI113" s="1904"/>
      <c r="GOJ113" s="1903"/>
      <c r="GOK113" s="1903"/>
      <c r="GOL113" s="1903"/>
      <c r="GOM113" s="1903"/>
      <c r="GON113" s="1903"/>
      <c r="GOO113" s="1904"/>
      <c r="GOP113" s="1903"/>
      <c r="GOQ113" s="1903"/>
      <c r="GOR113" s="1903"/>
      <c r="GOS113" s="1903"/>
      <c r="GOT113" s="1903"/>
      <c r="GOU113" s="1904"/>
      <c r="GOV113" s="1903"/>
      <c r="GOW113" s="1903"/>
      <c r="GOX113" s="1903"/>
      <c r="GOY113" s="1903"/>
      <c r="GOZ113" s="1903"/>
      <c r="GPA113" s="1904"/>
      <c r="GPB113" s="1903"/>
      <c r="GPC113" s="1903"/>
      <c r="GPD113" s="1903"/>
      <c r="GPE113" s="1903"/>
      <c r="GPF113" s="1903"/>
      <c r="GPG113" s="1904"/>
      <c r="GPH113" s="1903"/>
      <c r="GPI113" s="1903"/>
      <c r="GPJ113" s="1903"/>
      <c r="GPK113" s="1903"/>
      <c r="GPL113" s="1903"/>
      <c r="GPM113" s="1904"/>
      <c r="GPN113" s="1903"/>
      <c r="GPO113" s="1903"/>
      <c r="GPP113" s="1903"/>
      <c r="GPQ113" s="1903"/>
      <c r="GPR113" s="1903"/>
      <c r="GPS113" s="1904"/>
      <c r="GPT113" s="1903"/>
      <c r="GPU113" s="1903"/>
      <c r="GPV113" s="1903"/>
      <c r="GPW113" s="1903"/>
      <c r="GPX113" s="1903"/>
      <c r="GPY113" s="1904"/>
      <c r="GPZ113" s="1903"/>
      <c r="GQA113" s="1903"/>
      <c r="GQB113" s="1903"/>
      <c r="GQC113" s="1903"/>
      <c r="GQD113" s="1903"/>
      <c r="GQE113" s="1904"/>
      <c r="GQF113" s="1903"/>
      <c r="GQG113" s="1903"/>
      <c r="GQH113" s="1903"/>
      <c r="GQI113" s="1903"/>
      <c r="GQJ113" s="1903"/>
      <c r="GQK113" s="1904"/>
      <c r="GQL113" s="1903"/>
      <c r="GQM113" s="1903"/>
      <c r="GQN113" s="1903"/>
      <c r="GQO113" s="1903"/>
      <c r="GQP113" s="1903"/>
      <c r="GQQ113" s="1904"/>
      <c r="GQR113" s="1903"/>
      <c r="GQS113" s="1903"/>
      <c r="GQT113" s="1903"/>
      <c r="GQU113" s="1903"/>
      <c r="GQV113" s="1903"/>
      <c r="GQW113" s="1904"/>
      <c r="GQX113" s="1903"/>
      <c r="GQY113" s="1903"/>
      <c r="GQZ113" s="1903"/>
      <c r="GRA113" s="1903"/>
      <c r="GRB113" s="1903"/>
      <c r="GRC113" s="1904"/>
      <c r="GRD113" s="1903"/>
      <c r="GRE113" s="1903"/>
      <c r="GRF113" s="1903"/>
      <c r="GRG113" s="1903"/>
      <c r="GRH113" s="1903"/>
      <c r="GRI113" s="1904"/>
      <c r="GRJ113" s="1903"/>
      <c r="GRK113" s="1903"/>
      <c r="GRL113" s="1903"/>
      <c r="GRM113" s="1903"/>
      <c r="GRN113" s="1903"/>
      <c r="GRO113" s="1904"/>
      <c r="GRP113" s="1903"/>
      <c r="GRQ113" s="1903"/>
      <c r="GRR113" s="1903"/>
      <c r="GRS113" s="1903"/>
      <c r="GRT113" s="1903"/>
      <c r="GRU113" s="1904"/>
      <c r="GRV113" s="1903"/>
      <c r="GRW113" s="1903"/>
      <c r="GRX113" s="1903"/>
      <c r="GRY113" s="1903"/>
      <c r="GRZ113" s="1903"/>
      <c r="GSA113" s="1904"/>
      <c r="GSB113" s="1903"/>
      <c r="GSC113" s="1903"/>
      <c r="GSD113" s="1903"/>
      <c r="GSE113" s="1903"/>
      <c r="GSF113" s="1903"/>
      <c r="GSG113" s="1904"/>
      <c r="GSH113" s="1903"/>
      <c r="GSI113" s="1903"/>
      <c r="GSJ113" s="1903"/>
      <c r="GSK113" s="1903"/>
      <c r="GSL113" s="1903"/>
      <c r="GSM113" s="1904"/>
      <c r="GSN113" s="1903"/>
      <c r="GSO113" s="1903"/>
      <c r="GSP113" s="1903"/>
      <c r="GSQ113" s="1903"/>
      <c r="GSR113" s="1903"/>
      <c r="GSS113" s="1904"/>
      <c r="GST113" s="1903"/>
      <c r="GSU113" s="1903"/>
      <c r="GSV113" s="1903"/>
      <c r="GSW113" s="1903"/>
      <c r="GSX113" s="1903"/>
      <c r="GSY113" s="1904"/>
      <c r="GSZ113" s="1903"/>
      <c r="GTA113" s="1903"/>
      <c r="GTB113" s="1903"/>
      <c r="GTC113" s="1903"/>
      <c r="GTD113" s="1903"/>
      <c r="GTE113" s="1904"/>
      <c r="GTF113" s="1903"/>
      <c r="GTG113" s="1903"/>
      <c r="GTH113" s="1903"/>
      <c r="GTI113" s="1903"/>
      <c r="GTJ113" s="1903"/>
      <c r="GTK113" s="1904"/>
      <c r="GTL113" s="1903"/>
      <c r="GTM113" s="1903"/>
      <c r="GTN113" s="1903"/>
      <c r="GTO113" s="1903"/>
      <c r="GTP113" s="1903"/>
      <c r="GTQ113" s="1904"/>
      <c r="GTR113" s="1903"/>
      <c r="GTS113" s="1903"/>
      <c r="GTT113" s="1903"/>
      <c r="GTU113" s="1903"/>
      <c r="GTV113" s="1903"/>
      <c r="GTW113" s="1904"/>
      <c r="GTX113" s="1903"/>
      <c r="GTY113" s="1903"/>
      <c r="GTZ113" s="1903"/>
      <c r="GUA113" s="1903"/>
      <c r="GUB113" s="1903"/>
      <c r="GUC113" s="1904"/>
      <c r="GUD113" s="1903"/>
      <c r="GUE113" s="1903"/>
      <c r="GUF113" s="1903"/>
      <c r="GUG113" s="1903"/>
      <c r="GUH113" s="1903"/>
      <c r="GUI113" s="1904"/>
      <c r="GUJ113" s="1903"/>
      <c r="GUK113" s="1903"/>
      <c r="GUL113" s="1903"/>
      <c r="GUM113" s="1903"/>
      <c r="GUN113" s="1903"/>
      <c r="GUO113" s="1904"/>
      <c r="GUP113" s="1903"/>
      <c r="GUQ113" s="1903"/>
      <c r="GUR113" s="1903"/>
      <c r="GUS113" s="1903"/>
      <c r="GUT113" s="1903"/>
      <c r="GUU113" s="1904"/>
      <c r="GUV113" s="1903"/>
      <c r="GUW113" s="1903"/>
      <c r="GUX113" s="1903"/>
      <c r="GUY113" s="1903"/>
      <c r="GUZ113" s="1903"/>
      <c r="GVA113" s="1904"/>
      <c r="GVB113" s="1903"/>
      <c r="GVC113" s="1903"/>
      <c r="GVD113" s="1903"/>
      <c r="GVE113" s="1903"/>
      <c r="GVF113" s="1903"/>
      <c r="GVG113" s="1904"/>
      <c r="GVH113" s="1903"/>
      <c r="GVI113" s="1903"/>
      <c r="GVJ113" s="1903"/>
      <c r="GVK113" s="1903"/>
      <c r="GVL113" s="1903"/>
      <c r="GVM113" s="1904"/>
      <c r="GVN113" s="1903"/>
      <c r="GVO113" s="1903"/>
      <c r="GVP113" s="1903"/>
      <c r="GVQ113" s="1903"/>
      <c r="GVR113" s="1903"/>
      <c r="GVS113" s="1904"/>
      <c r="GVT113" s="1903"/>
      <c r="GVU113" s="1903"/>
      <c r="GVV113" s="1903"/>
      <c r="GVW113" s="1903"/>
      <c r="GVX113" s="1903"/>
      <c r="GVY113" s="1904"/>
      <c r="GVZ113" s="1903"/>
      <c r="GWA113" s="1903"/>
      <c r="GWB113" s="1903"/>
      <c r="GWC113" s="1903"/>
      <c r="GWD113" s="1903"/>
      <c r="GWE113" s="1904"/>
      <c r="GWF113" s="1903"/>
      <c r="GWG113" s="1903"/>
      <c r="GWH113" s="1903"/>
      <c r="GWI113" s="1903"/>
      <c r="GWJ113" s="1903"/>
      <c r="GWK113" s="1904"/>
      <c r="GWL113" s="1903"/>
      <c r="GWM113" s="1903"/>
      <c r="GWN113" s="1903"/>
      <c r="GWO113" s="1903"/>
      <c r="GWP113" s="1903"/>
      <c r="GWQ113" s="1904"/>
      <c r="GWR113" s="1903"/>
      <c r="GWS113" s="1903"/>
      <c r="GWT113" s="1903"/>
      <c r="GWU113" s="1903"/>
      <c r="GWV113" s="1903"/>
      <c r="GWW113" s="1904"/>
      <c r="GWX113" s="1903"/>
      <c r="GWY113" s="1903"/>
      <c r="GWZ113" s="1903"/>
      <c r="GXA113" s="1903"/>
      <c r="GXB113" s="1903"/>
      <c r="GXC113" s="1904"/>
      <c r="GXD113" s="1903"/>
      <c r="GXE113" s="1903"/>
      <c r="GXF113" s="1903"/>
      <c r="GXG113" s="1903"/>
      <c r="GXH113" s="1903"/>
      <c r="GXI113" s="1904"/>
      <c r="GXJ113" s="1903"/>
      <c r="GXK113" s="1903"/>
      <c r="GXL113" s="1903"/>
      <c r="GXM113" s="1903"/>
      <c r="GXN113" s="1903"/>
      <c r="GXO113" s="1904"/>
      <c r="GXP113" s="1903"/>
      <c r="GXQ113" s="1903"/>
      <c r="GXR113" s="1903"/>
      <c r="GXS113" s="1903"/>
      <c r="GXT113" s="1903"/>
      <c r="GXU113" s="1904"/>
      <c r="GXV113" s="1903"/>
      <c r="GXW113" s="1903"/>
      <c r="GXX113" s="1903"/>
      <c r="GXY113" s="1903"/>
      <c r="GXZ113" s="1903"/>
      <c r="GYA113" s="1904"/>
      <c r="GYB113" s="1903"/>
      <c r="GYC113" s="1903"/>
      <c r="GYD113" s="1903"/>
      <c r="GYE113" s="1903"/>
      <c r="GYF113" s="1903"/>
      <c r="GYG113" s="1904"/>
      <c r="GYH113" s="1903"/>
      <c r="GYI113" s="1903"/>
      <c r="GYJ113" s="1903"/>
      <c r="GYK113" s="1903"/>
      <c r="GYL113" s="1903"/>
      <c r="GYM113" s="1904"/>
      <c r="GYN113" s="1903"/>
      <c r="GYO113" s="1903"/>
      <c r="GYP113" s="1903"/>
      <c r="GYQ113" s="1903"/>
      <c r="GYR113" s="1903"/>
      <c r="GYS113" s="1904"/>
      <c r="GYT113" s="1903"/>
      <c r="GYU113" s="1903"/>
      <c r="GYV113" s="1903"/>
      <c r="GYW113" s="1903"/>
      <c r="GYX113" s="1903"/>
      <c r="GYY113" s="1904"/>
      <c r="GYZ113" s="1903"/>
      <c r="GZA113" s="1903"/>
      <c r="GZB113" s="1903"/>
      <c r="GZC113" s="1903"/>
      <c r="GZD113" s="1903"/>
      <c r="GZE113" s="1904"/>
      <c r="GZF113" s="1903"/>
      <c r="GZG113" s="1903"/>
      <c r="GZH113" s="1903"/>
      <c r="GZI113" s="1903"/>
      <c r="GZJ113" s="1903"/>
      <c r="GZK113" s="1904"/>
      <c r="GZL113" s="1903"/>
      <c r="GZM113" s="1903"/>
      <c r="GZN113" s="1903"/>
      <c r="GZO113" s="1903"/>
      <c r="GZP113" s="1903"/>
      <c r="GZQ113" s="1904"/>
      <c r="GZR113" s="1903"/>
      <c r="GZS113" s="1903"/>
      <c r="GZT113" s="1903"/>
      <c r="GZU113" s="1903"/>
      <c r="GZV113" s="1903"/>
      <c r="GZW113" s="1904"/>
      <c r="GZX113" s="1903"/>
      <c r="GZY113" s="1903"/>
      <c r="GZZ113" s="1903"/>
      <c r="HAA113" s="1903"/>
      <c r="HAB113" s="1903"/>
      <c r="HAC113" s="1904"/>
      <c r="HAD113" s="1903"/>
      <c r="HAE113" s="1903"/>
      <c r="HAF113" s="1903"/>
      <c r="HAG113" s="1903"/>
      <c r="HAH113" s="1903"/>
      <c r="HAI113" s="1904"/>
      <c r="HAJ113" s="1903"/>
      <c r="HAK113" s="1903"/>
      <c r="HAL113" s="1903"/>
      <c r="HAM113" s="1903"/>
      <c r="HAN113" s="1903"/>
      <c r="HAO113" s="1904"/>
      <c r="HAP113" s="1903"/>
      <c r="HAQ113" s="1903"/>
      <c r="HAR113" s="1903"/>
      <c r="HAS113" s="1903"/>
      <c r="HAT113" s="1903"/>
      <c r="HAU113" s="1904"/>
      <c r="HAV113" s="1903"/>
      <c r="HAW113" s="1903"/>
      <c r="HAX113" s="1903"/>
      <c r="HAY113" s="1903"/>
      <c r="HAZ113" s="1903"/>
      <c r="HBA113" s="1904"/>
      <c r="HBB113" s="1903"/>
      <c r="HBC113" s="1903"/>
      <c r="HBD113" s="1903"/>
      <c r="HBE113" s="1903"/>
      <c r="HBF113" s="1903"/>
      <c r="HBG113" s="1904"/>
      <c r="HBH113" s="1903"/>
      <c r="HBI113" s="1903"/>
      <c r="HBJ113" s="1903"/>
      <c r="HBK113" s="1903"/>
      <c r="HBL113" s="1903"/>
      <c r="HBM113" s="1904"/>
      <c r="HBN113" s="1903"/>
      <c r="HBO113" s="1903"/>
      <c r="HBP113" s="1903"/>
      <c r="HBQ113" s="1903"/>
      <c r="HBR113" s="1903"/>
      <c r="HBS113" s="1904"/>
      <c r="HBT113" s="1903"/>
      <c r="HBU113" s="1903"/>
      <c r="HBV113" s="1903"/>
      <c r="HBW113" s="1903"/>
      <c r="HBX113" s="1903"/>
      <c r="HBY113" s="1904"/>
      <c r="HBZ113" s="1903"/>
      <c r="HCA113" s="1903"/>
      <c r="HCB113" s="1903"/>
      <c r="HCC113" s="1903"/>
      <c r="HCD113" s="1903"/>
      <c r="HCE113" s="1904"/>
      <c r="HCF113" s="1903"/>
      <c r="HCG113" s="1903"/>
      <c r="HCH113" s="1903"/>
      <c r="HCI113" s="1903"/>
      <c r="HCJ113" s="1903"/>
      <c r="HCK113" s="1904"/>
      <c r="HCL113" s="1903"/>
      <c r="HCM113" s="1903"/>
      <c r="HCN113" s="1903"/>
      <c r="HCO113" s="1903"/>
      <c r="HCP113" s="1903"/>
      <c r="HCQ113" s="1904"/>
      <c r="HCR113" s="1903"/>
      <c r="HCS113" s="1903"/>
      <c r="HCT113" s="1903"/>
      <c r="HCU113" s="1903"/>
      <c r="HCV113" s="1903"/>
      <c r="HCW113" s="1904"/>
      <c r="HCX113" s="1903"/>
      <c r="HCY113" s="1903"/>
      <c r="HCZ113" s="1903"/>
      <c r="HDA113" s="1903"/>
      <c r="HDB113" s="1903"/>
      <c r="HDC113" s="1904"/>
      <c r="HDD113" s="1903"/>
      <c r="HDE113" s="1903"/>
      <c r="HDF113" s="1903"/>
      <c r="HDG113" s="1903"/>
      <c r="HDH113" s="1903"/>
      <c r="HDI113" s="1904"/>
      <c r="HDJ113" s="1903"/>
      <c r="HDK113" s="1903"/>
      <c r="HDL113" s="1903"/>
      <c r="HDM113" s="1903"/>
      <c r="HDN113" s="1903"/>
      <c r="HDO113" s="1904"/>
      <c r="HDP113" s="1903"/>
      <c r="HDQ113" s="1903"/>
      <c r="HDR113" s="1903"/>
      <c r="HDS113" s="1903"/>
      <c r="HDT113" s="1903"/>
      <c r="HDU113" s="1904"/>
      <c r="HDV113" s="1903"/>
      <c r="HDW113" s="1903"/>
      <c r="HDX113" s="1903"/>
      <c r="HDY113" s="1903"/>
      <c r="HDZ113" s="1903"/>
      <c r="HEA113" s="1904"/>
      <c r="HEB113" s="1903"/>
      <c r="HEC113" s="1903"/>
      <c r="HED113" s="1903"/>
      <c r="HEE113" s="1903"/>
      <c r="HEF113" s="1903"/>
      <c r="HEG113" s="1904"/>
      <c r="HEH113" s="1903"/>
      <c r="HEI113" s="1903"/>
      <c r="HEJ113" s="1903"/>
      <c r="HEK113" s="1903"/>
      <c r="HEL113" s="1903"/>
      <c r="HEM113" s="1904"/>
      <c r="HEN113" s="1903"/>
      <c r="HEO113" s="1903"/>
      <c r="HEP113" s="1903"/>
      <c r="HEQ113" s="1903"/>
      <c r="HER113" s="1903"/>
      <c r="HES113" s="1904"/>
      <c r="HET113" s="1903"/>
      <c r="HEU113" s="1903"/>
      <c r="HEV113" s="1903"/>
      <c r="HEW113" s="1903"/>
      <c r="HEX113" s="1903"/>
      <c r="HEY113" s="1904"/>
      <c r="HEZ113" s="1903"/>
      <c r="HFA113" s="1903"/>
      <c r="HFB113" s="1903"/>
      <c r="HFC113" s="1903"/>
      <c r="HFD113" s="1903"/>
      <c r="HFE113" s="1904"/>
      <c r="HFF113" s="1903"/>
      <c r="HFG113" s="1903"/>
      <c r="HFH113" s="1903"/>
      <c r="HFI113" s="1903"/>
      <c r="HFJ113" s="1903"/>
      <c r="HFK113" s="1904"/>
      <c r="HFL113" s="1903"/>
      <c r="HFM113" s="1903"/>
      <c r="HFN113" s="1903"/>
      <c r="HFO113" s="1903"/>
      <c r="HFP113" s="1903"/>
      <c r="HFQ113" s="1904"/>
      <c r="HFR113" s="1903"/>
      <c r="HFS113" s="1903"/>
      <c r="HFT113" s="1903"/>
      <c r="HFU113" s="1903"/>
      <c r="HFV113" s="1903"/>
      <c r="HFW113" s="1904"/>
      <c r="HFX113" s="1903"/>
      <c r="HFY113" s="1903"/>
      <c r="HFZ113" s="1903"/>
      <c r="HGA113" s="1903"/>
      <c r="HGB113" s="1903"/>
      <c r="HGC113" s="1904"/>
      <c r="HGD113" s="1903"/>
      <c r="HGE113" s="1903"/>
      <c r="HGF113" s="1903"/>
      <c r="HGG113" s="1903"/>
      <c r="HGH113" s="1903"/>
      <c r="HGI113" s="1904"/>
      <c r="HGJ113" s="1903"/>
      <c r="HGK113" s="1903"/>
      <c r="HGL113" s="1903"/>
      <c r="HGM113" s="1903"/>
      <c r="HGN113" s="1903"/>
      <c r="HGO113" s="1904"/>
      <c r="HGP113" s="1903"/>
      <c r="HGQ113" s="1903"/>
      <c r="HGR113" s="1903"/>
      <c r="HGS113" s="1903"/>
      <c r="HGT113" s="1903"/>
      <c r="HGU113" s="1904"/>
      <c r="HGV113" s="1903"/>
      <c r="HGW113" s="1903"/>
      <c r="HGX113" s="1903"/>
      <c r="HGY113" s="1903"/>
      <c r="HGZ113" s="1903"/>
      <c r="HHA113" s="1904"/>
      <c r="HHB113" s="1903"/>
      <c r="HHC113" s="1903"/>
      <c r="HHD113" s="1903"/>
      <c r="HHE113" s="1903"/>
      <c r="HHF113" s="1903"/>
      <c r="HHG113" s="1904"/>
      <c r="HHH113" s="1903"/>
      <c r="HHI113" s="1903"/>
      <c r="HHJ113" s="1903"/>
      <c r="HHK113" s="1903"/>
      <c r="HHL113" s="1903"/>
      <c r="HHM113" s="1904"/>
      <c r="HHN113" s="1903"/>
      <c r="HHO113" s="1903"/>
      <c r="HHP113" s="1903"/>
      <c r="HHQ113" s="1903"/>
      <c r="HHR113" s="1903"/>
      <c r="HHS113" s="1904"/>
      <c r="HHT113" s="1903"/>
      <c r="HHU113" s="1903"/>
      <c r="HHV113" s="1903"/>
      <c r="HHW113" s="1903"/>
      <c r="HHX113" s="1903"/>
      <c r="HHY113" s="1904"/>
      <c r="HHZ113" s="1903"/>
      <c r="HIA113" s="1903"/>
      <c r="HIB113" s="1903"/>
      <c r="HIC113" s="1903"/>
      <c r="HID113" s="1903"/>
      <c r="HIE113" s="1904"/>
      <c r="HIF113" s="1903"/>
      <c r="HIG113" s="1903"/>
      <c r="HIH113" s="1903"/>
      <c r="HII113" s="1903"/>
      <c r="HIJ113" s="1903"/>
      <c r="HIK113" s="1904"/>
      <c r="HIL113" s="1903"/>
      <c r="HIM113" s="1903"/>
      <c r="HIN113" s="1903"/>
      <c r="HIO113" s="1903"/>
      <c r="HIP113" s="1903"/>
      <c r="HIQ113" s="1904"/>
      <c r="HIR113" s="1903"/>
      <c r="HIS113" s="1903"/>
      <c r="HIT113" s="1903"/>
      <c r="HIU113" s="1903"/>
      <c r="HIV113" s="1903"/>
      <c r="HIW113" s="1904"/>
      <c r="HIX113" s="1903"/>
      <c r="HIY113" s="1903"/>
      <c r="HIZ113" s="1903"/>
      <c r="HJA113" s="1903"/>
      <c r="HJB113" s="1903"/>
      <c r="HJC113" s="1904"/>
      <c r="HJD113" s="1903"/>
      <c r="HJE113" s="1903"/>
      <c r="HJF113" s="1903"/>
      <c r="HJG113" s="1903"/>
      <c r="HJH113" s="1903"/>
      <c r="HJI113" s="1904"/>
      <c r="HJJ113" s="1903"/>
      <c r="HJK113" s="1903"/>
      <c r="HJL113" s="1903"/>
      <c r="HJM113" s="1903"/>
      <c r="HJN113" s="1903"/>
      <c r="HJO113" s="1904"/>
      <c r="HJP113" s="1903"/>
      <c r="HJQ113" s="1903"/>
      <c r="HJR113" s="1903"/>
      <c r="HJS113" s="1903"/>
      <c r="HJT113" s="1903"/>
      <c r="HJU113" s="1904"/>
      <c r="HJV113" s="1903"/>
      <c r="HJW113" s="1903"/>
      <c r="HJX113" s="1903"/>
      <c r="HJY113" s="1903"/>
      <c r="HJZ113" s="1903"/>
      <c r="HKA113" s="1904"/>
      <c r="HKB113" s="1903"/>
      <c r="HKC113" s="1903"/>
      <c r="HKD113" s="1903"/>
      <c r="HKE113" s="1903"/>
      <c r="HKF113" s="1903"/>
      <c r="HKG113" s="1904"/>
      <c r="HKH113" s="1903"/>
      <c r="HKI113" s="1903"/>
      <c r="HKJ113" s="1903"/>
      <c r="HKK113" s="1903"/>
      <c r="HKL113" s="1903"/>
      <c r="HKM113" s="1904"/>
      <c r="HKN113" s="1903"/>
      <c r="HKO113" s="1903"/>
      <c r="HKP113" s="1903"/>
      <c r="HKQ113" s="1903"/>
      <c r="HKR113" s="1903"/>
      <c r="HKS113" s="1904"/>
      <c r="HKT113" s="1903"/>
      <c r="HKU113" s="1903"/>
      <c r="HKV113" s="1903"/>
      <c r="HKW113" s="1903"/>
      <c r="HKX113" s="1903"/>
      <c r="HKY113" s="1904"/>
      <c r="HKZ113" s="1903"/>
      <c r="HLA113" s="1903"/>
      <c r="HLB113" s="1903"/>
      <c r="HLC113" s="1903"/>
      <c r="HLD113" s="1903"/>
      <c r="HLE113" s="1904"/>
      <c r="HLF113" s="1903"/>
      <c r="HLG113" s="1903"/>
      <c r="HLH113" s="1903"/>
      <c r="HLI113" s="1903"/>
      <c r="HLJ113" s="1903"/>
      <c r="HLK113" s="1904"/>
      <c r="HLL113" s="1903"/>
      <c r="HLM113" s="1903"/>
      <c r="HLN113" s="1903"/>
      <c r="HLO113" s="1903"/>
      <c r="HLP113" s="1903"/>
      <c r="HLQ113" s="1904"/>
      <c r="HLR113" s="1903"/>
      <c r="HLS113" s="1903"/>
      <c r="HLT113" s="1903"/>
      <c r="HLU113" s="1903"/>
      <c r="HLV113" s="1903"/>
      <c r="HLW113" s="1904"/>
      <c r="HLX113" s="1903"/>
      <c r="HLY113" s="1903"/>
      <c r="HLZ113" s="1903"/>
      <c r="HMA113" s="1903"/>
      <c r="HMB113" s="1903"/>
      <c r="HMC113" s="1904"/>
      <c r="HMD113" s="1903"/>
      <c r="HME113" s="1903"/>
      <c r="HMF113" s="1903"/>
      <c r="HMG113" s="1903"/>
      <c r="HMH113" s="1903"/>
      <c r="HMI113" s="1904"/>
      <c r="HMJ113" s="1903"/>
      <c r="HMK113" s="1903"/>
      <c r="HML113" s="1903"/>
      <c r="HMM113" s="1903"/>
      <c r="HMN113" s="1903"/>
      <c r="HMO113" s="1904"/>
      <c r="HMP113" s="1903"/>
      <c r="HMQ113" s="1903"/>
      <c r="HMR113" s="1903"/>
      <c r="HMS113" s="1903"/>
      <c r="HMT113" s="1903"/>
      <c r="HMU113" s="1904"/>
      <c r="HMV113" s="1903"/>
      <c r="HMW113" s="1903"/>
      <c r="HMX113" s="1903"/>
      <c r="HMY113" s="1903"/>
      <c r="HMZ113" s="1903"/>
      <c r="HNA113" s="1904"/>
      <c r="HNB113" s="1903"/>
      <c r="HNC113" s="1903"/>
      <c r="HND113" s="1903"/>
      <c r="HNE113" s="1903"/>
      <c r="HNF113" s="1903"/>
      <c r="HNG113" s="1904"/>
      <c r="HNH113" s="1903"/>
      <c r="HNI113" s="1903"/>
      <c r="HNJ113" s="1903"/>
      <c r="HNK113" s="1903"/>
      <c r="HNL113" s="1903"/>
      <c r="HNM113" s="1904"/>
      <c r="HNN113" s="1903"/>
      <c r="HNO113" s="1903"/>
      <c r="HNP113" s="1903"/>
      <c r="HNQ113" s="1903"/>
      <c r="HNR113" s="1903"/>
      <c r="HNS113" s="1904"/>
      <c r="HNT113" s="1903"/>
      <c r="HNU113" s="1903"/>
      <c r="HNV113" s="1903"/>
      <c r="HNW113" s="1903"/>
      <c r="HNX113" s="1903"/>
      <c r="HNY113" s="1904"/>
      <c r="HNZ113" s="1903"/>
      <c r="HOA113" s="1903"/>
      <c r="HOB113" s="1903"/>
      <c r="HOC113" s="1903"/>
      <c r="HOD113" s="1903"/>
      <c r="HOE113" s="1904"/>
      <c r="HOF113" s="1903"/>
      <c r="HOG113" s="1903"/>
      <c r="HOH113" s="1903"/>
      <c r="HOI113" s="1903"/>
      <c r="HOJ113" s="1903"/>
      <c r="HOK113" s="1904"/>
      <c r="HOL113" s="1903"/>
      <c r="HOM113" s="1903"/>
      <c r="HON113" s="1903"/>
      <c r="HOO113" s="1903"/>
      <c r="HOP113" s="1903"/>
      <c r="HOQ113" s="1904"/>
      <c r="HOR113" s="1903"/>
      <c r="HOS113" s="1903"/>
      <c r="HOT113" s="1903"/>
      <c r="HOU113" s="1903"/>
      <c r="HOV113" s="1903"/>
      <c r="HOW113" s="1904"/>
      <c r="HOX113" s="1903"/>
      <c r="HOY113" s="1903"/>
      <c r="HOZ113" s="1903"/>
      <c r="HPA113" s="1903"/>
      <c r="HPB113" s="1903"/>
      <c r="HPC113" s="1904"/>
      <c r="HPD113" s="1903"/>
      <c r="HPE113" s="1903"/>
      <c r="HPF113" s="1903"/>
      <c r="HPG113" s="1903"/>
      <c r="HPH113" s="1903"/>
      <c r="HPI113" s="1904"/>
      <c r="HPJ113" s="1903"/>
      <c r="HPK113" s="1903"/>
      <c r="HPL113" s="1903"/>
      <c r="HPM113" s="1903"/>
      <c r="HPN113" s="1903"/>
      <c r="HPO113" s="1904"/>
      <c r="HPP113" s="1903"/>
      <c r="HPQ113" s="1903"/>
      <c r="HPR113" s="1903"/>
      <c r="HPS113" s="1903"/>
      <c r="HPT113" s="1903"/>
      <c r="HPU113" s="1904"/>
      <c r="HPV113" s="1903"/>
      <c r="HPW113" s="1903"/>
      <c r="HPX113" s="1903"/>
      <c r="HPY113" s="1903"/>
      <c r="HPZ113" s="1903"/>
      <c r="HQA113" s="1904"/>
      <c r="HQB113" s="1903"/>
      <c r="HQC113" s="1903"/>
      <c r="HQD113" s="1903"/>
      <c r="HQE113" s="1903"/>
      <c r="HQF113" s="1903"/>
      <c r="HQG113" s="1904"/>
      <c r="HQH113" s="1903"/>
      <c r="HQI113" s="1903"/>
      <c r="HQJ113" s="1903"/>
      <c r="HQK113" s="1903"/>
      <c r="HQL113" s="1903"/>
      <c r="HQM113" s="1904"/>
      <c r="HQN113" s="1903"/>
      <c r="HQO113" s="1903"/>
      <c r="HQP113" s="1903"/>
      <c r="HQQ113" s="1903"/>
      <c r="HQR113" s="1903"/>
      <c r="HQS113" s="1904"/>
      <c r="HQT113" s="1903"/>
      <c r="HQU113" s="1903"/>
      <c r="HQV113" s="1903"/>
      <c r="HQW113" s="1903"/>
      <c r="HQX113" s="1903"/>
      <c r="HQY113" s="1904"/>
      <c r="HQZ113" s="1903"/>
      <c r="HRA113" s="1903"/>
      <c r="HRB113" s="1903"/>
      <c r="HRC113" s="1903"/>
      <c r="HRD113" s="1903"/>
      <c r="HRE113" s="1904"/>
      <c r="HRF113" s="1903"/>
      <c r="HRG113" s="1903"/>
      <c r="HRH113" s="1903"/>
      <c r="HRI113" s="1903"/>
      <c r="HRJ113" s="1903"/>
      <c r="HRK113" s="1904"/>
      <c r="HRL113" s="1903"/>
      <c r="HRM113" s="1903"/>
      <c r="HRN113" s="1903"/>
      <c r="HRO113" s="1903"/>
      <c r="HRP113" s="1903"/>
      <c r="HRQ113" s="1904"/>
      <c r="HRR113" s="1903"/>
      <c r="HRS113" s="1903"/>
      <c r="HRT113" s="1903"/>
      <c r="HRU113" s="1903"/>
      <c r="HRV113" s="1903"/>
      <c r="HRW113" s="1904"/>
      <c r="HRX113" s="1903"/>
      <c r="HRY113" s="1903"/>
      <c r="HRZ113" s="1903"/>
      <c r="HSA113" s="1903"/>
      <c r="HSB113" s="1903"/>
      <c r="HSC113" s="1904"/>
      <c r="HSD113" s="1903"/>
      <c r="HSE113" s="1903"/>
      <c r="HSF113" s="1903"/>
      <c r="HSG113" s="1903"/>
      <c r="HSH113" s="1903"/>
      <c r="HSI113" s="1904"/>
      <c r="HSJ113" s="1903"/>
      <c r="HSK113" s="1903"/>
      <c r="HSL113" s="1903"/>
      <c r="HSM113" s="1903"/>
      <c r="HSN113" s="1903"/>
      <c r="HSO113" s="1904"/>
      <c r="HSP113" s="1903"/>
      <c r="HSQ113" s="1903"/>
      <c r="HSR113" s="1903"/>
      <c r="HSS113" s="1903"/>
      <c r="HST113" s="1903"/>
      <c r="HSU113" s="1904"/>
      <c r="HSV113" s="1903"/>
      <c r="HSW113" s="1903"/>
      <c r="HSX113" s="1903"/>
      <c r="HSY113" s="1903"/>
      <c r="HSZ113" s="1903"/>
      <c r="HTA113" s="1904"/>
      <c r="HTB113" s="1903"/>
      <c r="HTC113" s="1903"/>
      <c r="HTD113" s="1903"/>
      <c r="HTE113" s="1903"/>
      <c r="HTF113" s="1903"/>
      <c r="HTG113" s="1904"/>
      <c r="HTH113" s="1903"/>
      <c r="HTI113" s="1903"/>
      <c r="HTJ113" s="1903"/>
      <c r="HTK113" s="1903"/>
      <c r="HTL113" s="1903"/>
      <c r="HTM113" s="1904"/>
      <c r="HTN113" s="1903"/>
      <c r="HTO113" s="1903"/>
      <c r="HTP113" s="1903"/>
      <c r="HTQ113" s="1903"/>
      <c r="HTR113" s="1903"/>
      <c r="HTS113" s="1904"/>
      <c r="HTT113" s="1903"/>
      <c r="HTU113" s="1903"/>
      <c r="HTV113" s="1903"/>
      <c r="HTW113" s="1903"/>
      <c r="HTX113" s="1903"/>
      <c r="HTY113" s="1904"/>
      <c r="HTZ113" s="1903"/>
      <c r="HUA113" s="1903"/>
      <c r="HUB113" s="1903"/>
      <c r="HUC113" s="1903"/>
      <c r="HUD113" s="1903"/>
      <c r="HUE113" s="1904"/>
      <c r="HUF113" s="1903"/>
      <c r="HUG113" s="1903"/>
      <c r="HUH113" s="1903"/>
      <c r="HUI113" s="1903"/>
      <c r="HUJ113" s="1903"/>
      <c r="HUK113" s="1904"/>
      <c r="HUL113" s="1903"/>
      <c r="HUM113" s="1903"/>
      <c r="HUN113" s="1903"/>
      <c r="HUO113" s="1903"/>
      <c r="HUP113" s="1903"/>
      <c r="HUQ113" s="1904"/>
      <c r="HUR113" s="1903"/>
      <c r="HUS113" s="1903"/>
      <c r="HUT113" s="1903"/>
      <c r="HUU113" s="1903"/>
      <c r="HUV113" s="1903"/>
      <c r="HUW113" s="1904"/>
      <c r="HUX113" s="1903"/>
      <c r="HUY113" s="1903"/>
      <c r="HUZ113" s="1903"/>
      <c r="HVA113" s="1903"/>
      <c r="HVB113" s="1903"/>
      <c r="HVC113" s="1904"/>
      <c r="HVD113" s="1903"/>
      <c r="HVE113" s="1903"/>
      <c r="HVF113" s="1903"/>
      <c r="HVG113" s="1903"/>
      <c r="HVH113" s="1903"/>
      <c r="HVI113" s="1904"/>
      <c r="HVJ113" s="1903"/>
      <c r="HVK113" s="1903"/>
      <c r="HVL113" s="1903"/>
      <c r="HVM113" s="1903"/>
      <c r="HVN113" s="1903"/>
      <c r="HVO113" s="1904"/>
      <c r="HVP113" s="1903"/>
      <c r="HVQ113" s="1903"/>
      <c r="HVR113" s="1903"/>
      <c r="HVS113" s="1903"/>
      <c r="HVT113" s="1903"/>
      <c r="HVU113" s="1904"/>
      <c r="HVV113" s="1903"/>
      <c r="HVW113" s="1903"/>
      <c r="HVX113" s="1903"/>
      <c r="HVY113" s="1903"/>
      <c r="HVZ113" s="1903"/>
      <c r="HWA113" s="1904"/>
      <c r="HWB113" s="1903"/>
      <c r="HWC113" s="1903"/>
      <c r="HWD113" s="1903"/>
      <c r="HWE113" s="1903"/>
      <c r="HWF113" s="1903"/>
      <c r="HWG113" s="1904"/>
      <c r="HWH113" s="1903"/>
      <c r="HWI113" s="1903"/>
      <c r="HWJ113" s="1903"/>
      <c r="HWK113" s="1903"/>
      <c r="HWL113" s="1903"/>
      <c r="HWM113" s="1904"/>
      <c r="HWN113" s="1903"/>
      <c r="HWO113" s="1903"/>
      <c r="HWP113" s="1903"/>
      <c r="HWQ113" s="1903"/>
      <c r="HWR113" s="1903"/>
      <c r="HWS113" s="1904"/>
      <c r="HWT113" s="1903"/>
      <c r="HWU113" s="1903"/>
      <c r="HWV113" s="1903"/>
      <c r="HWW113" s="1903"/>
      <c r="HWX113" s="1903"/>
      <c r="HWY113" s="1904"/>
      <c r="HWZ113" s="1903"/>
      <c r="HXA113" s="1903"/>
      <c r="HXB113" s="1903"/>
      <c r="HXC113" s="1903"/>
      <c r="HXD113" s="1903"/>
      <c r="HXE113" s="1904"/>
      <c r="HXF113" s="1903"/>
      <c r="HXG113" s="1903"/>
      <c r="HXH113" s="1903"/>
      <c r="HXI113" s="1903"/>
      <c r="HXJ113" s="1903"/>
      <c r="HXK113" s="1904"/>
      <c r="HXL113" s="1903"/>
      <c r="HXM113" s="1903"/>
      <c r="HXN113" s="1903"/>
      <c r="HXO113" s="1903"/>
      <c r="HXP113" s="1903"/>
      <c r="HXQ113" s="1904"/>
      <c r="HXR113" s="1903"/>
      <c r="HXS113" s="1903"/>
      <c r="HXT113" s="1903"/>
      <c r="HXU113" s="1903"/>
      <c r="HXV113" s="1903"/>
      <c r="HXW113" s="1904"/>
      <c r="HXX113" s="1903"/>
      <c r="HXY113" s="1903"/>
      <c r="HXZ113" s="1903"/>
      <c r="HYA113" s="1903"/>
      <c r="HYB113" s="1903"/>
      <c r="HYC113" s="1904"/>
      <c r="HYD113" s="1903"/>
      <c r="HYE113" s="1903"/>
      <c r="HYF113" s="1903"/>
      <c r="HYG113" s="1903"/>
      <c r="HYH113" s="1903"/>
      <c r="HYI113" s="1904"/>
      <c r="HYJ113" s="1903"/>
      <c r="HYK113" s="1903"/>
      <c r="HYL113" s="1903"/>
      <c r="HYM113" s="1903"/>
      <c r="HYN113" s="1903"/>
      <c r="HYO113" s="1904"/>
      <c r="HYP113" s="1903"/>
      <c r="HYQ113" s="1903"/>
      <c r="HYR113" s="1903"/>
      <c r="HYS113" s="1903"/>
      <c r="HYT113" s="1903"/>
      <c r="HYU113" s="1904"/>
      <c r="HYV113" s="1903"/>
      <c r="HYW113" s="1903"/>
      <c r="HYX113" s="1903"/>
      <c r="HYY113" s="1903"/>
      <c r="HYZ113" s="1903"/>
      <c r="HZA113" s="1904"/>
      <c r="HZB113" s="1903"/>
      <c r="HZC113" s="1903"/>
      <c r="HZD113" s="1903"/>
      <c r="HZE113" s="1903"/>
      <c r="HZF113" s="1903"/>
      <c r="HZG113" s="1904"/>
      <c r="HZH113" s="1903"/>
      <c r="HZI113" s="1903"/>
      <c r="HZJ113" s="1903"/>
      <c r="HZK113" s="1903"/>
      <c r="HZL113" s="1903"/>
      <c r="HZM113" s="1904"/>
      <c r="HZN113" s="1903"/>
      <c r="HZO113" s="1903"/>
      <c r="HZP113" s="1903"/>
      <c r="HZQ113" s="1903"/>
      <c r="HZR113" s="1903"/>
      <c r="HZS113" s="1904"/>
      <c r="HZT113" s="1903"/>
      <c r="HZU113" s="1903"/>
      <c r="HZV113" s="1903"/>
      <c r="HZW113" s="1903"/>
      <c r="HZX113" s="1903"/>
      <c r="HZY113" s="1904"/>
      <c r="HZZ113" s="1903"/>
      <c r="IAA113" s="1903"/>
      <c r="IAB113" s="1903"/>
      <c r="IAC113" s="1903"/>
      <c r="IAD113" s="1903"/>
      <c r="IAE113" s="1904"/>
      <c r="IAF113" s="1903"/>
      <c r="IAG113" s="1903"/>
      <c r="IAH113" s="1903"/>
      <c r="IAI113" s="1903"/>
      <c r="IAJ113" s="1903"/>
      <c r="IAK113" s="1904"/>
      <c r="IAL113" s="1903"/>
      <c r="IAM113" s="1903"/>
      <c r="IAN113" s="1903"/>
      <c r="IAO113" s="1903"/>
      <c r="IAP113" s="1903"/>
      <c r="IAQ113" s="1904"/>
      <c r="IAR113" s="1903"/>
      <c r="IAS113" s="1903"/>
      <c r="IAT113" s="1903"/>
      <c r="IAU113" s="1903"/>
      <c r="IAV113" s="1903"/>
      <c r="IAW113" s="1904"/>
      <c r="IAX113" s="1903"/>
      <c r="IAY113" s="1903"/>
      <c r="IAZ113" s="1903"/>
      <c r="IBA113" s="1903"/>
      <c r="IBB113" s="1903"/>
      <c r="IBC113" s="1904"/>
      <c r="IBD113" s="1903"/>
      <c r="IBE113" s="1903"/>
      <c r="IBF113" s="1903"/>
      <c r="IBG113" s="1903"/>
      <c r="IBH113" s="1903"/>
      <c r="IBI113" s="1904"/>
      <c r="IBJ113" s="1903"/>
      <c r="IBK113" s="1903"/>
      <c r="IBL113" s="1903"/>
      <c r="IBM113" s="1903"/>
      <c r="IBN113" s="1903"/>
      <c r="IBO113" s="1904"/>
      <c r="IBP113" s="1903"/>
      <c r="IBQ113" s="1903"/>
      <c r="IBR113" s="1903"/>
      <c r="IBS113" s="1903"/>
      <c r="IBT113" s="1903"/>
      <c r="IBU113" s="1904"/>
      <c r="IBV113" s="1903"/>
      <c r="IBW113" s="1903"/>
      <c r="IBX113" s="1903"/>
      <c r="IBY113" s="1903"/>
      <c r="IBZ113" s="1903"/>
      <c r="ICA113" s="1904"/>
      <c r="ICB113" s="1903"/>
      <c r="ICC113" s="1903"/>
      <c r="ICD113" s="1903"/>
      <c r="ICE113" s="1903"/>
      <c r="ICF113" s="1903"/>
      <c r="ICG113" s="1904"/>
      <c r="ICH113" s="1903"/>
      <c r="ICI113" s="1903"/>
      <c r="ICJ113" s="1903"/>
      <c r="ICK113" s="1903"/>
      <c r="ICL113" s="1903"/>
      <c r="ICM113" s="1904"/>
      <c r="ICN113" s="1903"/>
      <c r="ICO113" s="1903"/>
      <c r="ICP113" s="1903"/>
      <c r="ICQ113" s="1903"/>
      <c r="ICR113" s="1903"/>
      <c r="ICS113" s="1904"/>
      <c r="ICT113" s="1903"/>
      <c r="ICU113" s="1903"/>
      <c r="ICV113" s="1903"/>
      <c r="ICW113" s="1903"/>
      <c r="ICX113" s="1903"/>
      <c r="ICY113" s="1904"/>
      <c r="ICZ113" s="1903"/>
      <c r="IDA113" s="1903"/>
      <c r="IDB113" s="1903"/>
      <c r="IDC113" s="1903"/>
      <c r="IDD113" s="1903"/>
      <c r="IDE113" s="1904"/>
      <c r="IDF113" s="1903"/>
      <c r="IDG113" s="1903"/>
      <c r="IDH113" s="1903"/>
      <c r="IDI113" s="1903"/>
      <c r="IDJ113" s="1903"/>
      <c r="IDK113" s="1904"/>
      <c r="IDL113" s="1903"/>
      <c r="IDM113" s="1903"/>
      <c r="IDN113" s="1903"/>
      <c r="IDO113" s="1903"/>
      <c r="IDP113" s="1903"/>
      <c r="IDQ113" s="1904"/>
      <c r="IDR113" s="1903"/>
      <c r="IDS113" s="1903"/>
      <c r="IDT113" s="1903"/>
      <c r="IDU113" s="1903"/>
      <c r="IDV113" s="1903"/>
      <c r="IDW113" s="1904"/>
      <c r="IDX113" s="1903"/>
      <c r="IDY113" s="1903"/>
      <c r="IDZ113" s="1903"/>
      <c r="IEA113" s="1903"/>
      <c r="IEB113" s="1903"/>
      <c r="IEC113" s="1904"/>
      <c r="IED113" s="1903"/>
      <c r="IEE113" s="1903"/>
      <c r="IEF113" s="1903"/>
      <c r="IEG113" s="1903"/>
      <c r="IEH113" s="1903"/>
      <c r="IEI113" s="1904"/>
      <c r="IEJ113" s="1903"/>
      <c r="IEK113" s="1903"/>
      <c r="IEL113" s="1903"/>
      <c r="IEM113" s="1903"/>
      <c r="IEN113" s="1903"/>
      <c r="IEO113" s="1904"/>
      <c r="IEP113" s="1903"/>
      <c r="IEQ113" s="1903"/>
      <c r="IER113" s="1903"/>
      <c r="IES113" s="1903"/>
      <c r="IET113" s="1903"/>
      <c r="IEU113" s="1904"/>
      <c r="IEV113" s="1903"/>
      <c r="IEW113" s="1903"/>
      <c r="IEX113" s="1903"/>
      <c r="IEY113" s="1903"/>
      <c r="IEZ113" s="1903"/>
      <c r="IFA113" s="1904"/>
      <c r="IFB113" s="1903"/>
      <c r="IFC113" s="1903"/>
      <c r="IFD113" s="1903"/>
      <c r="IFE113" s="1903"/>
      <c r="IFF113" s="1903"/>
      <c r="IFG113" s="1904"/>
      <c r="IFH113" s="1903"/>
      <c r="IFI113" s="1903"/>
      <c r="IFJ113" s="1903"/>
      <c r="IFK113" s="1903"/>
      <c r="IFL113" s="1903"/>
      <c r="IFM113" s="1904"/>
      <c r="IFN113" s="1903"/>
      <c r="IFO113" s="1903"/>
      <c r="IFP113" s="1903"/>
      <c r="IFQ113" s="1903"/>
      <c r="IFR113" s="1903"/>
      <c r="IFS113" s="1904"/>
      <c r="IFT113" s="1903"/>
      <c r="IFU113" s="1903"/>
      <c r="IFV113" s="1903"/>
      <c r="IFW113" s="1903"/>
      <c r="IFX113" s="1903"/>
      <c r="IFY113" s="1904"/>
      <c r="IFZ113" s="1903"/>
      <c r="IGA113" s="1903"/>
      <c r="IGB113" s="1903"/>
      <c r="IGC113" s="1903"/>
      <c r="IGD113" s="1903"/>
      <c r="IGE113" s="1904"/>
      <c r="IGF113" s="1903"/>
      <c r="IGG113" s="1903"/>
      <c r="IGH113" s="1903"/>
      <c r="IGI113" s="1903"/>
      <c r="IGJ113" s="1903"/>
      <c r="IGK113" s="1904"/>
      <c r="IGL113" s="1903"/>
      <c r="IGM113" s="1903"/>
      <c r="IGN113" s="1903"/>
      <c r="IGO113" s="1903"/>
      <c r="IGP113" s="1903"/>
      <c r="IGQ113" s="1904"/>
      <c r="IGR113" s="1903"/>
      <c r="IGS113" s="1903"/>
      <c r="IGT113" s="1903"/>
      <c r="IGU113" s="1903"/>
      <c r="IGV113" s="1903"/>
      <c r="IGW113" s="1904"/>
      <c r="IGX113" s="1903"/>
      <c r="IGY113" s="1903"/>
      <c r="IGZ113" s="1903"/>
      <c r="IHA113" s="1903"/>
      <c r="IHB113" s="1903"/>
      <c r="IHC113" s="1904"/>
      <c r="IHD113" s="1903"/>
      <c r="IHE113" s="1903"/>
      <c r="IHF113" s="1903"/>
      <c r="IHG113" s="1903"/>
      <c r="IHH113" s="1903"/>
      <c r="IHI113" s="1904"/>
      <c r="IHJ113" s="1903"/>
      <c r="IHK113" s="1903"/>
      <c r="IHL113" s="1903"/>
      <c r="IHM113" s="1903"/>
      <c r="IHN113" s="1903"/>
      <c r="IHO113" s="1904"/>
      <c r="IHP113" s="1903"/>
      <c r="IHQ113" s="1903"/>
      <c r="IHR113" s="1903"/>
      <c r="IHS113" s="1903"/>
      <c r="IHT113" s="1903"/>
      <c r="IHU113" s="1904"/>
      <c r="IHV113" s="1903"/>
      <c r="IHW113" s="1903"/>
      <c r="IHX113" s="1903"/>
      <c r="IHY113" s="1903"/>
      <c r="IHZ113" s="1903"/>
      <c r="IIA113" s="1904"/>
      <c r="IIB113" s="1903"/>
      <c r="IIC113" s="1903"/>
      <c r="IID113" s="1903"/>
      <c r="IIE113" s="1903"/>
      <c r="IIF113" s="1903"/>
      <c r="IIG113" s="1904"/>
      <c r="IIH113" s="1903"/>
      <c r="III113" s="1903"/>
      <c r="IIJ113" s="1903"/>
      <c r="IIK113" s="1903"/>
      <c r="IIL113" s="1903"/>
      <c r="IIM113" s="1904"/>
      <c r="IIN113" s="1903"/>
      <c r="IIO113" s="1903"/>
      <c r="IIP113" s="1903"/>
      <c r="IIQ113" s="1903"/>
      <c r="IIR113" s="1903"/>
      <c r="IIS113" s="1904"/>
      <c r="IIT113" s="1903"/>
      <c r="IIU113" s="1903"/>
      <c r="IIV113" s="1903"/>
      <c r="IIW113" s="1903"/>
      <c r="IIX113" s="1903"/>
      <c r="IIY113" s="1904"/>
      <c r="IIZ113" s="1903"/>
      <c r="IJA113" s="1903"/>
      <c r="IJB113" s="1903"/>
      <c r="IJC113" s="1903"/>
      <c r="IJD113" s="1903"/>
      <c r="IJE113" s="1904"/>
      <c r="IJF113" s="1903"/>
      <c r="IJG113" s="1903"/>
      <c r="IJH113" s="1903"/>
      <c r="IJI113" s="1903"/>
      <c r="IJJ113" s="1903"/>
      <c r="IJK113" s="1904"/>
      <c r="IJL113" s="1903"/>
      <c r="IJM113" s="1903"/>
      <c r="IJN113" s="1903"/>
      <c r="IJO113" s="1903"/>
      <c r="IJP113" s="1903"/>
      <c r="IJQ113" s="1904"/>
      <c r="IJR113" s="1903"/>
      <c r="IJS113" s="1903"/>
      <c r="IJT113" s="1903"/>
      <c r="IJU113" s="1903"/>
      <c r="IJV113" s="1903"/>
      <c r="IJW113" s="1904"/>
      <c r="IJX113" s="1903"/>
      <c r="IJY113" s="1903"/>
      <c r="IJZ113" s="1903"/>
      <c r="IKA113" s="1903"/>
      <c r="IKB113" s="1903"/>
      <c r="IKC113" s="1904"/>
      <c r="IKD113" s="1903"/>
      <c r="IKE113" s="1903"/>
      <c r="IKF113" s="1903"/>
      <c r="IKG113" s="1903"/>
      <c r="IKH113" s="1903"/>
      <c r="IKI113" s="1904"/>
      <c r="IKJ113" s="1903"/>
      <c r="IKK113" s="1903"/>
      <c r="IKL113" s="1903"/>
      <c r="IKM113" s="1903"/>
      <c r="IKN113" s="1903"/>
      <c r="IKO113" s="1904"/>
      <c r="IKP113" s="1903"/>
      <c r="IKQ113" s="1903"/>
      <c r="IKR113" s="1903"/>
      <c r="IKS113" s="1903"/>
      <c r="IKT113" s="1903"/>
      <c r="IKU113" s="1904"/>
      <c r="IKV113" s="1903"/>
      <c r="IKW113" s="1903"/>
      <c r="IKX113" s="1903"/>
      <c r="IKY113" s="1903"/>
      <c r="IKZ113" s="1903"/>
      <c r="ILA113" s="1904"/>
      <c r="ILB113" s="1903"/>
      <c r="ILC113" s="1903"/>
      <c r="ILD113" s="1903"/>
      <c r="ILE113" s="1903"/>
      <c r="ILF113" s="1903"/>
      <c r="ILG113" s="1904"/>
      <c r="ILH113" s="1903"/>
      <c r="ILI113" s="1903"/>
      <c r="ILJ113" s="1903"/>
      <c r="ILK113" s="1903"/>
      <c r="ILL113" s="1903"/>
      <c r="ILM113" s="1904"/>
      <c r="ILN113" s="1903"/>
      <c r="ILO113" s="1903"/>
      <c r="ILP113" s="1903"/>
      <c r="ILQ113" s="1903"/>
      <c r="ILR113" s="1903"/>
      <c r="ILS113" s="1904"/>
      <c r="ILT113" s="1903"/>
      <c r="ILU113" s="1903"/>
      <c r="ILV113" s="1903"/>
      <c r="ILW113" s="1903"/>
      <c r="ILX113" s="1903"/>
      <c r="ILY113" s="1904"/>
      <c r="ILZ113" s="1903"/>
      <c r="IMA113" s="1903"/>
      <c r="IMB113" s="1903"/>
      <c r="IMC113" s="1903"/>
      <c r="IMD113" s="1903"/>
      <c r="IME113" s="1904"/>
      <c r="IMF113" s="1903"/>
      <c r="IMG113" s="1903"/>
      <c r="IMH113" s="1903"/>
      <c r="IMI113" s="1903"/>
      <c r="IMJ113" s="1903"/>
      <c r="IMK113" s="1904"/>
      <c r="IML113" s="1903"/>
      <c r="IMM113" s="1903"/>
      <c r="IMN113" s="1903"/>
      <c r="IMO113" s="1903"/>
      <c r="IMP113" s="1903"/>
      <c r="IMQ113" s="1904"/>
      <c r="IMR113" s="1903"/>
      <c r="IMS113" s="1903"/>
      <c r="IMT113" s="1903"/>
      <c r="IMU113" s="1903"/>
      <c r="IMV113" s="1903"/>
      <c r="IMW113" s="1904"/>
      <c r="IMX113" s="1903"/>
      <c r="IMY113" s="1903"/>
      <c r="IMZ113" s="1903"/>
      <c r="INA113" s="1903"/>
      <c r="INB113" s="1903"/>
      <c r="INC113" s="1904"/>
      <c r="IND113" s="1903"/>
      <c r="INE113" s="1903"/>
      <c r="INF113" s="1903"/>
      <c r="ING113" s="1903"/>
      <c r="INH113" s="1903"/>
      <c r="INI113" s="1904"/>
      <c r="INJ113" s="1903"/>
      <c r="INK113" s="1903"/>
      <c r="INL113" s="1903"/>
      <c r="INM113" s="1903"/>
      <c r="INN113" s="1903"/>
      <c r="INO113" s="1904"/>
      <c r="INP113" s="1903"/>
      <c r="INQ113" s="1903"/>
      <c r="INR113" s="1903"/>
      <c r="INS113" s="1903"/>
      <c r="INT113" s="1903"/>
      <c r="INU113" s="1904"/>
      <c r="INV113" s="1903"/>
      <c r="INW113" s="1903"/>
      <c r="INX113" s="1903"/>
      <c r="INY113" s="1903"/>
      <c r="INZ113" s="1903"/>
      <c r="IOA113" s="1904"/>
      <c r="IOB113" s="1903"/>
      <c r="IOC113" s="1903"/>
      <c r="IOD113" s="1903"/>
      <c r="IOE113" s="1903"/>
      <c r="IOF113" s="1903"/>
      <c r="IOG113" s="1904"/>
      <c r="IOH113" s="1903"/>
      <c r="IOI113" s="1903"/>
      <c r="IOJ113" s="1903"/>
      <c r="IOK113" s="1903"/>
      <c r="IOL113" s="1903"/>
      <c r="IOM113" s="1904"/>
      <c r="ION113" s="1903"/>
      <c r="IOO113" s="1903"/>
      <c r="IOP113" s="1903"/>
      <c r="IOQ113" s="1903"/>
      <c r="IOR113" s="1903"/>
      <c r="IOS113" s="1904"/>
      <c r="IOT113" s="1903"/>
      <c r="IOU113" s="1903"/>
      <c r="IOV113" s="1903"/>
      <c r="IOW113" s="1903"/>
      <c r="IOX113" s="1903"/>
      <c r="IOY113" s="1904"/>
      <c r="IOZ113" s="1903"/>
      <c r="IPA113" s="1903"/>
      <c r="IPB113" s="1903"/>
      <c r="IPC113" s="1903"/>
      <c r="IPD113" s="1903"/>
      <c r="IPE113" s="1904"/>
      <c r="IPF113" s="1903"/>
      <c r="IPG113" s="1903"/>
      <c r="IPH113" s="1903"/>
      <c r="IPI113" s="1903"/>
      <c r="IPJ113" s="1903"/>
      <c r="IPK113" s="1904"/>
      <c r="IPL113" s="1903"/>
      <c r="IPM113" s="1903"/>
      <c r="IPN113" s="1903"/>
      <c r="IPO113" s="1903"/>
      <c r="IPP113" s="1903"/>
      <c r="IPQ113" s="1904"/>
      <c r="IPR113" s="1903"/>
      <c r="IPS113" s="1903"/>
      <c r="IPT113" s="1903"/>
      <c r="IPU113" s="1903"/>
      <c r="IPV113" s="1903"/>
      <c r="IPW113" s="1904"/>
      <c r="IPX113" s="1903"/>
      <c r="IPY113" s="1903"/>
      <c r="IPZ113" s="1903"/>
      <c r="IQA113" s="1903"/>
      <c r="IQB113" s="1903"/>
      <c r="IQC113" s="1904"/>
      <c r="IQD113" s="1903"/>
      <c r="IQE113" s="1903"/>
      <c r="IQF113" s="1903"/>
      <c r="IQG113" s="1903"/>
      <c r="IQH113" s="1903"/>
      <c r="IQI113" s="1904"/>
      <c r="IQJ113" s="1903"/>
      <c r="IQK113" s="1903"/>
      <c r="IQL113" s="1903"/>
      <c r="IQM113" s="1903"/>
      <c r="IQN113" s="1903"/>
      <c r="IQO113" s="1904"/>
      <c r="IQP113" s="1903"/>
      <c r="IQQ113" s="1903"/>
      <c r="IQR113" s="1903"/>
      <c r="IQS113" s="1903"/>
      <c r="IQT113" s="1903"/>
      <c r="IQU113" s="1904"/>
      <c r="IQV113" s="1903"/>
      <c r="IQW113" s="1903"/>
      <c r="IQX113" s="1903"/>
      <c r="IQY113" s="1903"/>
      <c r="IQZ113" s="1903"/>
      <c r="IRA113" s="1904"/>
      <c r="IRB113" s="1903"/>
      <c r="IRC113" s="1903"/>
      <c r="IRD113" s="1903"/>
      <c r="IRE113" s="1903"/>
      <c r="IRF113" s="1903"/>
      <c r="IRG113" s="1904"/>
      <c r="IRH113" s="1903"/>
      <c r="IRI113" s="1903"/>
      <c r="IRJ113" s="1903"/>
      <c r="IRK113" s="1903"/>
      <c r="IRL113" s="1903"/>
      <c r="IRM113" s="1904"/>
      <c r="IRN113" s="1903"/>
      <c r="IRO113" s="1903"/>
      <c r="IRP113" s="1903"/>
      <c r="IRQ113" s="1903"/>
      <c r="IRR113" s="1903"/>
      <c r="IRS113" s="1904"/>
      <c r="IRT113" s="1903"/>
      <c r="IRU113" s="1903"/>
      <c r="IRV113" s="1903"/>
      <c r="IRW113" s="1903"/>
      <c r="IRX113" s="1903"/>
      <c r="IRY113" s="1904"/>
      <c r="IRZ113" s="1903"/>
      <c r="ISA113" s="1903"/>
      <c r="ISB113" s="1903"/>
      <c r="ISC113" s="1903"/>
      <c r="ISD113" s="1903"/>
      <c r="ISE113" s="1904"/>
      <c r="ISF113" s="1903"/>
      <c r="ISG113" s="1903"/>
      <c r="ISH113" s="1903"/>
      <c r="ISI113" s="1903"/>
      <c r="ISJ113" s="1903"/>
      <c r="ISK113" s="1904"/>
      <c r="ISL113" s="1903"/>
      <c r="ISM113" s="1903"/>
      <c r="ISN113" s="1903"/>
      <c r="ISO113" s="1903"/>
      <c r="ISP113" s="1903"/>
      <c r="ISQ113" s="1904"/>
      <c r="ISR113" s="1903"/>
      <c r="ISS113" s="1903"/>
      <c r="IST113" s="1903"/>
      <c r="ISU113" s="1903"/>
      <c r="ISV113" s="1903"/>
      <c r="ISW113" s="1904"/>
      <c r="ISX113" s="1903"/>
      <c r="ISY113" s="1903"/>
      <c r="ISZ113" s="1903"/>
      <c r="ITA113" s="1903"/>
      <c r="ITB113" s="1903"/>
      <c r="ITC113" s="1904"/>
      <c r="ITD113" s="1903"/>
      <c r="ITE113" s="1903"/>
      <c r="ITF113" s="1903"/>
      <c r="ITG113" s="1903"/>
      <c r="ITH113" s="1903"/>
      <c r="ITI113" s="1904"/>
      <c r="ITJ113" s="1903"/>
      <c r="ITK113" s="1903"/>
      <c r="ITL113" s="1903"/>
      <c r="ITM113" s="1903"/>
      <c r="ITN113" s="1903"/>
      <c r="ITO113" s="1904"/>
      <c r="ITP113" s="1903"/>
      <c r="ITQ113" s="1903"/>
      <c r="ITR113" s="1903"/>
      <c r="ITS113" s="1903"/>
      <c r="ITT113" s="1903"/>
      <c r="ITU113" s="1904"/>
      <c r="ITV113" s="1903"/>
      <c r="ITW113" s="1903"/>
      <c r="ITX113" s="1903"/>
      <c r="ITY113" s="1903"/>
      <c r="ITZ113" s="1903"/>
      <c r="IUA113" s="1904"/>
      <c r="IUB113" s="1903"/>
      <c r="IUC113" s="1903"/>
      <c r="IUD113" s="1903"/>
      <c r="IUE113" s="1903"/>
      <c r="IUF113" s="1903"/>
      <c r="IUG113" s="1904"/>
      <c r="IUH113" s="1903"/>
      <c r="IUI113" s="1903"/>
      <c r="IUJ113" s="1903"/>
      <c r="IUK113" s="1903"/>
      <c r="IUL113" s="1903"/>
      <c r="IUM113" s="1904"/>
      <c r="IUN113" s="1903"/>
      <c r="IUO113" s="1903"/>
      <c r="IUP113" s="1903"/>
      <c r="IUQ113" s="1903"/>
      <c r="IUR113" s="1903"/>
      <c r="IUS113" s="1904"/>
      <c r="IUT113" s="1903"/>
      <c r="IUU113" s="1903"/>
      <c r="IUV113" s="1903"/>
      <c r="IUW113" s="1903"/>
      <c r="IUX113" s="1903"/>
      <c r="IUY113" s="1904"/>
      <c r="IUZ113" s="1903"/>
      <c r="IVA113" s="1903"/>
      <c r="IVB113" s="1903"/>
      <c r="IVC113" s="1903"/>
      <c r="IVD113" s="1903"/>
      <c r="IVE113" s="1904"/>
      <c r="IVF113" s="1903"/>
      <c r="IVG113" s="1903"/>
      <c r="IVH113" s="1903"/>
      <c r="IVI113" s="1903"/>
      <c r="IVJ113" s="1903"/>
      <c r="IVK113" s="1904"/>
      <c r="IVL113" s="1903"/>
      <c r="IVM113" s="1903"/>
      <c r="IVN113" s="1903"/>
      <c r="IVO113" s="1903"/>
      <c r="IVP113" s="1903"/>
      <c r="IVQ113" s="1904"/>
      <c r="IVR113" s="1903"/>
      <c r="IVS113" s="1903"/>
      <c r="IVT113" s="1903"/>
      <c r="IVU113" s="1903"/>
      <c r="IVV113" s="1903"/>
      <c r="IVW113" s="1904"/>
      <c r="IVX113" s="1903"/>
      <c r="IVY113" s="1903"/>
      <c r="IVZ113" s="1903"/>
      <c r="IWA113" s="1903"/>
      <c r="IWB113" s="1903"/>
      <c r="IWC113" s="1904"/>
      <c r="IWD113" s="1903"/>
      <c r="IWE113" s="1903"/>
      <c r="IWF113" s="1903"/>
      <c r="IWG113" s="1903"/>
      <c r="IWH113" s="1903"/>
      <c r="IWI113" s="1904"/>
      <c r="IWJ113" s="1903"/>
      <c r="IWK113" s="1903"/>
      <c r="IWL113" s="1903"/>
      <c r="IWM113" s="1903"/>
      <c r="IWN113" s="1903"/>
      <c r="IWO113" s="1904"/>
      <c r="IWP113" s="1903"/>
      <c r="IWQ113" s="1903"/>
      <c r="IWR113" s="1903"/>
      <c r="IWS113" s="1903"/>
      <c r="IWT113" s="1903"/>
      <c r="IWU113" s="1904"/>
      <c r="IWV113" s="1903"/>
      <c r="IWW113" s="1903"/>
      <c r="IWX113" s="1903"/>
      <c r="IWY113" s="1903"/>
      <c r="IWZ113" s="1903"/>
      <c r="IXA113" s="1904"/>
      <c r="IXB113" s="1903"/>
      <c r="IXC113" s="1903"/>
      <c r="IXD113" s="1903"/>
      <c r="IXE113" s="1903"/>
      <c r="IXF113" s="1903"/>
      <c r="IXG113" s="1904"/>
      <c r="IXH113" s="1903"/>
      <c r="IXI113" s="1903"/>
      <c r="IXJ113" s="1903"/>
      <c r="IXK113" s="1903"/>
      <c r="IXL113" s="1903"/>
      <c r="IXM113" s="1904"/>
      <c r="IXN113" s="1903"/>
      <c r="IXO113" s="1903"/>
      <c r="IXP113" s="1903"/>
      <c r="IXQ113" s="1903"/>
      <c r="IXR113" s="1903"/>
      <c r="IXS113" s="1904"/>
      <c r="IXT113" s="1903"/>
      <c r="IXU113" s="1903"/>
      <c r="IXV113" s="1903"/>
      <c r="IXW113" s="1903"/>
      <c r="IXX113" s="1903"/>
      <c r="IXY113" s="1904"/>
      <c r="IXZ113" s="1903"/>
      <c r="IYA113" s="1903"/>
      <c r="IYB113" s="1903"/>
      <c r="IYC113" s="1903"/>
      <c r="IYD113" s="1903"/>
      <c r="IYE113" s="1904"/>
      <c r="IYF113" s="1903"/>
      <c r="IYG113" s="1903"/>
      <c r="IYH113" s="1903"/>
      <c r="IYI113" s="1903"/>
      <c r="IYJ113" s="1903"/>
      <c r="IYK113" s="1904"/>
      <c r="IYL113" s="1903"/>
      <c r="IYM113" s="1903"/>
      <c r="IYN113" s="1903"/>
      <c r="IYO113" s="1903"/>
      <c r="IYP113" s="1903"/>
      <c r="IYQ113" s="1904"/>
      <c r="IYR113" s="1903"/>
      <c r="IYS113" s="1903"/>
      <c r="IYT113" s="1903"/>
      <c r="IYU113" s="1903"/>
      <c r="IYV113" s="1903"/>
      <c r="IYW113" s="1904"/>
      <c r="IYX113" s="1903"/>
      <c r="IYY113" s="1903"/>
      <c r="IYZ113" s="1903"/>
      <c r="IZA113" s="1903"/>
      <c r="IZB113" s="1903"/>
      <c r="IZC113" s="1904"/>
      <c r="IZD113" s="1903"/>
      <c r="IZE113" s="1903"/>
      <c r="IZF113" s="1903"/>
      <c r="IZG113" s="1903"/>
      <c r="IZH113" s="1903"/>
      <c r="IZI113" s="1904"/>
      <c r="IZJ113" s="1903"/>
      <c r="IZK113" s="1903"/>
      <c r="IZL113" s="1903"/>
      <c r="IZM113" s="1903"/>
      <c r="IZN113" s="1903"/>
      <c r="IZO113" s="1904"/>
      <c r="IZP113" s="1903"/>
      <c r="IZQ113" s="1903"/>
      <c r="IZR113" s="1903"/>
      <c r="IZS113" s="1903"/>
      <c r="IZT113" s="1903"/>
      <c r="IZU113" s="1904"/>
      <c r="IZV113" s="1903"/>
      <c r="IZW113" s="1903"/>
      <c r="IZX113" s="1903"/>
      <c r="IZY113" s="1903"/>
      <c r="IZZ113" s="1903"/>
      <c r="JAA113" s="1904"/>
      <c r="JAB113" s="1903"/>
      <c r="JAC113" s="1903"/>
      <c r="JAD113" s="1903"/>
      <c r="JAE113" s="1903"/>
      <c r="JAF113" s="1903"/>
      <c r="JAG113" s="1904"/>
      <c r="JAH113" s="1903"/>
      <c r="JAI113" s="1903"/>
      <c r="JAJ113" s="1903"/>
      <c r="JAK113" s="1903"/>
      <c r="JAL113" s="1903"/>
      <c r="JAM113" s="1904"/>
      <c r="JAN113" s="1903"/>
      <c r="JAO113" s="1903"/>
      <c r="JAP113" s="1903"/>
      <c r="JAQ113" s="1903"/>
      <c r="JAR113" s="1903"/>
      <c r="JAS113" s="1904"/>
      <c r="JAT113" s="1903"/>
      <c r="JAU113" s="1903"/>
      <c r="JAV113" s="1903"/>
      <c r="JAW113" s="1903"/>
      <c r="JAX113" s="1903"/>
      <c r="JAY113" s="1904"/>
      <c r="JAZ113" s="1903"/>
      <c r="JBA113" s="1903"/>
      <c r="JBB113" s="1903"/>
      <c r="JBC113" s="1903"/>
      <c r="JBD113" s="1903"/>
      <c r="JBE113" s="1904"/>
      <c r="JBF113" s="1903"/>
      <c r="JBG113" s="1903"/>
      <c r="JBH113" s="1903"/>
      <c r="JBI113" s="1903"/>
      <c r="JBJ113" s="1903"/>
      <c r="JBK113" s="1904"/>
      <c r="JBL113" s="1903"/>
      <c r="JBM113" s="1903"/>
      <c r="JBN113" s="1903"/>
      <c r="JBO113" s="1903"/>
      <c r="JBP113" s="1903"/>
      <c r="JBQ113" s="1904"/>
      <c r="JBR113" s="1903"/>
      <c r="JBS113" s="1903"/>
      <c r="JBT113" s="1903"/>
      <c r="JBU113" s="1903"/>
      <c r="JBV113" s="1903"/>
      <c r="JBW113" s="1904"/>
      <c r="JBX113" s="1903"/>
      <c r="JBY113" s="1903"/>
      <c r="JBZ113" s="1903"/>
      <c r="JCA113" s="1903"/>
      <c r="JCB113" s="1903"/>
      <c r="JCC113" s="1904"/>
      <c r="JCD113" s="1903"/>
      <c r="JCE113" s="1903"/>
      <c r="JCF113" s="1903"/>
      <c r="JCG113" s="1903"/>
      <c r="JCH113" s="1903"/>
      <c r="JCI113" s="1904"/>
      <c r="JCJ113" s="1903"/>
      <c r="JCK113" s="1903"/>
      <c r="JCL113" s="1903"/>
      <c r="JCM113" s="1903"/>
      <c r="JCN113" s="1903"/>
      <c r="JCO113" s="1904"/>
      <c r="JCP113" s="1903"/>
      <c r="JCQ113" s="1903"/>
      <c r="JCR113" s="1903"/>
      <c r="JCS113" s="1903"/>
      <c r="JCT113" s="1903"/>
      <c r="JCU113" s="1904"/>
      <c r="JCV113" s="1903"/>
      <c r="JCW113" s="1903"/>
      <c r="JCX113" s="1903"/>
      <c r="JCY113" s="1903"/>
      <c r="JCZ113" s="1903"/>
      <c r="JDA113" s="1904"/>
      <c r="JDB113" s="1903"/>
      <c r="JDC113" s="1903"/>
      <c r="JDD113" s="1903"/>
      <c r="JDE113" s="1903"/>
      <c r="JDF113" s="1903"/>
      <c r="JDG113" s="1904"/>
      <c r="JDH113" s="1903"/>
      <c r="JDI113" s="1903"/>
      <c r="JDJ113" s="1903"/>
      <c r="JDK113" s="1903"/>
      <c r="JDL113" s="1903"/>
      <c r="JDM113" s="1904"/>
      <c r="JDN113" s="1903"/>
      <c r="JDO113" s="1903"/>
      <c r="JDP113" s="1903"/>
      <c r="JDQ113" s="1903"/>
      <c r="JDR113" s="1903"/>
      <c r="JDS113" s="1904"/>
      <c r="JDT113" s="1903"/>
      <c r="JDU113" s="1903"/>
      <c r="JDV113" s="1903"/>
      <c r="JDW113" s="1903"/>
      <c r="JDX113" s="1903"/>
      <c r="JDY113" s="1904"/>
      <c r="JDZ113" s="1903"/>
      <c r="JEA113" s="1903"/>
      <c r="JEB113" s="1903"/>
      <c r="JEC113" s="1903"/>
      <c r="JED113" s="1903"/>
      <c r="JEE113" s="1904"/>
      <c r="JEF113" s="1903"/>
      <c r="JEG113" s="1903"/>
      <c r="JEH113" s="1903"/>
      <c r="JEI113" s="1903"/>
      <c r="JEJ113" s="1903"/>
      <c r="JEK113" s="1904"/>
      <c r="JEL113" s="1903"/>
      <c r="JEM113" s="1903"/>
      <c r="JEN113" s="1903"/>
      <c r="JEO113" s="1903"/>
      <c r="JEP113" s="1903"/>
      <c r="JEQ113" s="1904"/>
      <c r="JER113" s="1903"/>
      <c r="JES113" s="1903"/>
      <c r="JET113" s="1903"/>
      <c r="JEU113" s="1903"/>
      <c r="JEV113" s="1903"/>
      <c r="JEW113" s="1904"/>
      <c r="JEX113" s="1903"/>
      <c r="JEY113" s="1903"/>
      <c r="JEZ113" s="1903"/>
      <c r="JFA113" s="1903"/>
      <c r="JFB113" s="1903"/>
      <c r="JFC113" s="1904"/>
      <c r="JFD113" s="1903"/>
      <c r="JFE113" s="1903"/>
      <c r="JFF113" s="1903"/>
      <c r="JFG113" s="1903"/>
      <c r="JFH113" s="1903"/>
      <c r="JFI113" s="1904"/>
      <c r="JFJ113" s="1903"/>
      <c r="JFK113" s="1903"/>
      <c r="JFL113" s="1903"/>
      <c r="JFM113" s="1903"/>
      <c r="JFN113" s="1903"/>
      <c r="JFO113" s="1904"/>
      <c r="JFP113" s="1903"/>
      <c r="JFQ113" s="1903"/>
      <c r="JFR113" s="1903"/>
      <c r="JFS113" s="1903"/>
      <c r="JFT113" s="1903"/>
      <c r="JFU113" s="1904"/>
      <c r="JFV113" s="1903"/>
      <c r="JFW113" s="1903"/>
      <c r="JFX113" s="1903"/>
      <c r="JFY113" s="1903"/>
      <c r="JFZ113" s="1903"/>
      <c r="JGA113" s="1904"/>
      <c r="JGB113" s="1903"/>
      <c r="JGC113" s="1903"/>
      <c r="JGD113" s="1903"/>
      <c r="JGE113" s="1903"/>
      <c r="JGF113" s="1903"/>
      <c r="JGG113" s="1904"/>
      <c r="JGH113" s="1903"/>
      <c r="JGI113" s="1903"/>
      <c r="JGJ113" s="1903"/>
      <c r="JGK113" s="1903"/>
      <c r="JGL113" s="1903"/>
      <c r="JGM113" s="1904"/>
      <c r="JGN113" s="1903"/>
      <c r="JGO113" s="1903"/>
      <c r="JGP113" s="1903"/>
      <c r="JGQ113" s="1903"/>
      <c r="JGR113" s="1903"/>
      <c r="JGS113" s="1904"/>
      <c r="JGT113" s="1903"/>
      <c r="JGU113" s="1903"/>
      <c r="JGV113" s="1903"/>
      <c r="JGW113" s="1903"/>
      <c r="JGX113" s="1903"/>
      <c r="JGY113" s="1904"/>
      <c r="JGZ113" s="1903"/>
      <c r="JHA113" s="1903"/>
      <c r="JHB113" s="1903"/>
      <c r="JHC113" s="1903"/>
      <c r="JHD113" s="1903"/>
      <c r="JHE113" s="1904"/>
      <c r="JHF113" s="1903"/>
      <c r="JHG113" s="1903"/>
      <c r="JHH113" s="1903"/>
      <c r="JHI113" s="1903"/>
      <c r="JHJ113" s="1903"/>
      <c r="JHK113" s="1904"/>
      <c r="JHL113" s="1903"/>
      <c r="JHM113" s="1903"/>
      <c r="JHN113" s="1903"/>
      <c r="JHO113" s="1903"/>
      <c r="JHP113" s="1903"/>
      <c r="JHQ113" s="1904"/>
      <c r="JHR113" s="1903"/>
      <c r="JHS113" s="1903"/>
      <c r="JHT113" s="1903"/>
      <c r="JHU113" s="1903"/>
      <c r="JHV113" s="1903"/>
      <c r="JHW113" s="1904"/>
      <c r="JHX113" s="1903"/>
      <c r="JHY113" s="1903"/>
      <c r="JHZ113" s="1903"/>
      <c r="JIA113" s="1903"/>
      <c r="JIB113" s="1903"/>
      <c r="JIC113" s="1904"/>
      <c r="JID113" s="1903"/>
      <c r="JIE113" s="1903"/>
      <c r="JIF113" s="1903"/>
      <c r="JIG113" s="1903"/>
      <c r="JIH113" s="1903"/>
      <c r="JII113" s="1904"/>
      <c r="JIJ113" s="1903"/>
      <c r="JIK113" s="1903"/>
      <c r="JIL113" s="1903"/>
      <c r="JIM113" s="1903"/>
      <c r="JIN113" s="1903"/>
      <c r="JIO113" s="1904"/>
      <c r="JIP113" s="1903"/>
      <c r="JIQ113" s="1903"/>
      <c r="JIR113" s="1903"/>
      <c r="JIS113" s="1903"/>
      <c r="JIT113" s="1903"/>
      <c r="JIU113" s="1904"/>
      <c r="JIV113" s="1903"/>
      <c r="JIW113" s="1903"/>
      <c r="JIX113" s="1903"/>
      <c r="JIY113" s="1903"/>
      <c r="JIZ113" s="1903"/>
      <c r="JJA113" s="1904"/>
      <c r="JJB113" s="1903"/>
      <c r="JJC113" s="1903"/>
      <c r="JJD113" s="1903"/>
      <c r="JJE113" s="1903"/>
      <c r="JJF113" s="1903"/>
      <c r="JJG113" s="1904"/>
      <c r="JJH113" s="1903"/>
      <c r="JJI113" s="1903"/>
      <c r="JJJ113" s="1903"/>
      <c r="JJK113" s="1903"/>
      <c r="JJL113" s="1903"/>
      <c r="JJM113" s="1904"/>
      <c r="JJN113" s="1903"/>
      <c r="JJO113" s="1903"/>
      <c r="JJP113" s="1903"/>
      <c r="JJQ113" s="1903"/>
      <c r="JJR113" s="1903"/>
      <c r="JJS113" s="1904"/>
      <c r="JJT113" s="1903"/>
      <c r="JJU113" s="1903"/>
      <c r="JJV113" s="1903"/>
      <c r="JJW113" s="1903"/>
      <c r="JJX113" s="1903"/>
      <c r="JJY113" s="1904"/>
      <c r="JJZ113" s="1903"/>
      <c r="JKA113" s="1903"/>
      <c r="JKB113" s="1903"/>
      <c r="JKC113" s="1903"/>
      <c r="JKD113" s="1903"/>
      <c r="JKE113" s="1904"/>
      <c r="JKF113" s="1903"/>
      <c r="JKG113" s="1903"/>
      <c r="JKH113" s="1903"/>
      <c r="JKI113" s="1903"/>
      <c r="JKJ113" s="1903"/>
      <c r="JKK113" s="1904"/>
      <c r="JKL113" s="1903"/>
      <c r="JKM113" s="1903"/>
      <c r="JKN113" s="1903"/>
      <c r="JKO113" s="1903"/>
      <c r="JKP113" s="1903"/>
      <c r="JKQ113" s="1904"/>
      <c r="JKR113" s="1903"/>
      <c r="JKS113" s="1903"/>
      <c r="JKT113" s="1903"/>
      <c r="JKU113" s="1903"/>
      <c r="JKV113" s="1903"/>
      <c r="JKW113" s="1904"/>
      <c r="JKX113" s="1903"/>
      <c r="JKY113" s="1903"/>
      <c r="JKZ113" s="1903"/>
      <c r="JLA113" s="1903"/>
      <c r="JLB113" s="1903"/>
      <c r="JLC113" s="1904"/>
      <c r="JLD113" s="1903"/>
      <c r="JLE113" s="1903"/>
      <c r="JLF113" s="1903"/>
      <c r="JLG113" s="1903"/>
      <c r="JLH113" s="1903"/>
      <c r="JLI113" s="1904"/>
      <c r="JLJ113" s="1903"/>
      <c r="JLK113" s="1903"/>
      <c r="JLL113" s="1903"/>
      <c r="JLM113" s="1903"/>
      <c r="JLN113" s="1903"/>
      <c r="JLO113" s="1904"/>
      <c r="JLP113" s="1903"/>
      <c r="JLQ113" s="1903"/>
      <c r="JLR113" s="1903"/>
      <c r="JLS113" s="1903"/>
      <c r="JLT113" s="1903"/>
      <c r="JLU113" s="1904"/>
      <c r="JLV113" s="1903"/>
      <c r="JLW113" s="1903"/>
      <c r="JLX113" s="1903"/>
      <c r="JLY113" s="1903"/>
      <c r="JLZ113" s="1903"/>
      <c r="JMA113" s="1904"/>
      <c r="JMB113" s="1903"/>
      <c r="JMC113" s="1903"/>
      <c r="JMD113" s="1903"/>
      <c r="JME113" s="1903"/>
      <c r="JMF113" s="1903"/>
      <c r="JMG113" s="1904"/>
      <c r="JMH113" s="1903"/>
      <c r="JMI113" s="1903"/>
      <c r="JMJ113" s="1903"/>
      <c r="JMK113" s="1903"/>
      <c r="JML113" s="1903"/>
      <c r="JMM113" s="1904"/>
      <c r="JMN113" s="1903"/>
      <c r="JMO113" s="1903"/>
      <c r="JMP113" s="1903"/>
      <c r="JMQ113" s="1903"/>
      <c r="JMR113" s="1903"/>
      <c r="JMS113" s="1904"/>
      <c r="JMT113" s="1903"/>
      <c r="JMU113" s="1903"/>
      <c r="JMV113" s="1903"/>
      <c r="JMW113" s="1903"/>
      <c r="JMX113" s="1903"/>
      <c r="JMY113" s="1904"/>
      <c r="JMZ113" s="1903"/>
      <c r="JNA113" s="1903"/>
      <c r="JNB113" s="1903"/>
      <c r="JNC113" s="1903"/>
      <c r="JND113" s="1903"/>
      <c r="JNE113" s="1904"/>
      <c r="JNF113" s="1903"/>
      <c r="JNG113" s="1903"/>
      <c r="JNH113" s="1903"/>
      <c r="JNI113" s="1903"/>
      <c r="JNJ113" s="1903"/>
      <c r="JNK113" s="1904"/>
      <c r="JNL113" s="1903"/>
      <c r="JNM113" s="1903"/>
      <c r="JNN113" s="1903"/>
      <c r="JNO113" s="1903"/>
      <c r="JNP113" s="1903"/>
      <c r="JNQ113" s="1904"/>
      <c r="JNR113" s="1903"/>
      <c r="JNS113" s="1903"/>
      <c r="JNT113" s="1903"/>
      <c r="JNU113" s="1903"/>
      <c r="JNV113" s="1903"/>
      <c r="JNW113" s="1904"/>
      <c r="JNX113" s="1903"/>
      <c r="JNY113" s="1903"/>
      <c r="JNZ113" s="1903"/>
      <c r="JOA113" s="1903"/>
      <c r="JOB113" s="1903"/>
      <c r="JOC113" s="1904"/>
      <c r="JOD113" s="1903"/>
      <c r="JOE113" s="1903"/>
      <c r="JOF113" s="1903"/>
      <c r="JOG113" s="1903"/>
      <c r="JOH113" s="1903"/>
      <c r="JOI113" s="1904"/>
      <c r="JOJ113" s="1903"/>
      <c r="JOK113" s="1903"/>
      <c r="JOL113" s="1903"/>
      <c r="JOM113" s="1903"/>
      <c r="JON113" s="1903"/>
      <c r="JOO113" s="1904"/>
      <c r="JOP113" s="1903"/>
      <c r="JOQ113" s="1903"/>
      <c r="JOR113" s="1903"/>
      <c r="JOS113" s="1903"/>
      <c r="JOT113" s="1903"/>
      <c r="JOU113" s="1904"/>
      <c r="JOV113" s="1903"/>
      <c r="JOW113" s="1903"/>
      <c r="JOX113" s="1903"/>
      <c r="JOY113" s="1903"/>
      <c r="JOZ113" s="1903"/>
      <c r="JPA113" s="1904"/>
      <c r="JPB113" s="1903"/>
      <c r="JPC113" s="1903"/>
      <c r="JPD113" s="1903"/>
      <c r="JPE113" s="1903"/>
      <c r="JPF113" s="1903"/>
      <c r="JPG113" s="1904"/>
      <c r="JPH113" s="1903"/>
      <c r="JPI113" s="1903"/>
      <c r="JPJ113" s="1903"/>
      <c r="JPK113" s="1903"/>
      <c r="JPL113" s="1903"/>
      <c r="JPM113" s="1904"/>
      <c r="JPN113" s="1903"/>
      <c r="JPO113" s="1903"/>
      <c r="JPP113" s="1903"/>
      <c r="JPQ113" s="1903"/>
      <c r="JPR113" s="1903"/>
      <c r="JPS113" s="1904"/>
      <c r="JPT113" s="1903"/>
      <c r="JPU113" s="1903"/>
      <c r="JPV113" s="1903"/>
      <c r="JPW113" s="1903"/>
      <c r="JPX113" s="1903"/>
      <c r="JPY113" s="1904"/>
      <c r="JPZ113" s="1903"/>
      <c r="JQA113" s="1903"/>
      <c r="JQB113" s="1903"/>
      <c r="JQC113" s="1903"/>
      <c r="JQD113" s="1903"/>
      <c r="JQE113" s="1904"/>
      <c r="JQF113" s="1903"/>
      <c r="JQG113" s="1903"/>
      <c r="JQH113" s="1903"/>
      <c r="JQI113" s="1903"/>
      <c r="JQJ113" s="1903"/>
      <c r="JQK113" s="1904"/>
      <c r="JQL113" s="1903"/>
      <c r="JQM113" s="1903"/>
      <c r="JQN113" s="1903"/>
      <c r="JQO113" s="1903"/>
      <c r="JQP113" s="1903"/>
      <c r="JQQ113" s="1904"/>
      <c r="JQR113" s="1903"/>
      <c r="JQS113" s="1903"/>
      <c r="JQT113" s="1903"/>
      <c r="JQU113" s="1903"/>
      <c r="JQV113" s="1903"/>
      <c r="JQW113" s="1904"/>
      <c r="JQX113" s="1903"/>
      <c r="JQY113" s="1903"/>
      <c r="JQZ113" s="1903"/>
      <c r="JRA113" s="1903"/>
      <c r="JRB113" s="1903"/>
      <c r="JRC113" s="1904"/>
      <c r="JRD113" s="1903"/>
      <c r="JRE113" s="1903"/>
      <c r="JRF113" s="1903"/>
      <c r="JRG113" s="1903"/>
      <c r="JRH113" s="1903"/>
      <c r="JRI113" s="1904"/>
      <c r="JRJ113" s="1903"/>
      <c r="JRK113" s="1903"/>
      <c r="JRL113" s="1903"/>
      <c r="JRM113" s="1903"/>
      <c r="JRN113" s="1903"/>
      <c r="JRO113" s="1904"/>
      <c r="JRP113" s="1903"/>
      <c r="JRQ113" s="1903"/>
      <c r="JRR113" s="1903"/>
      <c r="JRS113" s="1903"/>
      <c r="JRT113" s="1903"/>
      <c r="JRU113" s="1904"/>
      <c r="JRV113" s="1903"/>
      <c r="JRW113" s="1903"/>
      <c r="JRX113" s="1903"/>
      <c r="JRY113" s="1903"/>
      <c r="JRZ113" s="1903"/>
      <c r="JSA113" s="1904"/>
      <c r="JSB113" s="1903"/>
      <c r="JSC113" s="1903"/>
      <c r="JSD113" s="1903"/>
      <c r="JSE113" s="1903"/>
      <c r="JSF113" s="1903"/>
      <c r="JSG113" s="1904"/>
      <c r="JSH113" s="1903"/>
      <c r="JSI113" s="1903"/>
      <c r="JSJ113" s="1903"/>
      <c r="JSK113" s="1903"/>
      <c r="JSL113" s="1903"/>
      <c r="JSM113" s="1904"/>
      <c r="JSN113" s="1903"/>
      <c r="JSO113" s="1903"/>
      <c r="JSP113" s="1903"/>
      <c r="JSQ113" s="1903"/>
      <c r="JSR113" s="1903"/>
      <c r="JSS113" s="1904"/>
      <c r="JST113" s="1903"/>
      <c r="JSU113" s="1903"/>
      <c r="JSV113" s="1903"/>
      <c r="JSW113" s="1903"/>
      <c r="JSX113" s="1903"/>
      <c r="JSY113" s="1904"/>
      <c r="JSZ113" s="1903"/>
      <c r="JTA113" s="1903"/>
      <c r="JTB113" s="1903"/>
      <c r="JTC113" s="1903"/>
      <c r="JTD113" s="1903"/>
      <c r="JTE113" s="1904"/>
      <c r="JTF113" s="1903"/>
      <c r="JTG113" s="1903"/>
      <c r="JTH113" s="1903"/>
      <c r="JTI113" s="1903"/>
      <c r="JTJ113" s="1903"/>
      <c r="JTK113" s="1904"/>
      <c r="JTL113" s="1903"/>
      <c r="JTM113" s="1903"/>
      <c r="JTN113" s="1903"/>
      <c r="JTO113" s="1903"/>
      <c r="JTP113" s="1903"/>
      <c r="JTQ113" s="1904"/>
      <c r="JTR113" s="1903"/>
      <c r="JTS113" s="1903"/>
      <c r="JTT113" s="1903"/>
      <c r="JTU113" s="1903"/>
      <c r="JTV113" s="1903"/>
      <c r="JTW113" s="1904"/>
      <c r="JTX113" s="1903"/>
      <c r="JTY113" s="1903"/>
      <c r="JTZ113" s="1903"/>
      <c r="JUA113" s="1903"/>
      <c r="JUB113" s="1903"/>
      <c r="JUC113" s="1904"/>
      <c r="JUD113" s="1903"/>
      <c r="JUE113" s="1903"/>
      <c r="JUF113" s="1903"/>
      <c r="JUG113" s="1903"/>
      <c r="JUH113" s="1903"/>
      <c r="JUI113" s="1904"/>
      <c r="JUJ113" s="1903"/>
      <c r="JUK113" s="1903"/>
      <c r="JUL113" s="1903"/>
      <c r="JUM113" s="1903"/>
      <c r="JUN113" s="1903"/>
      <c r="JUO113" s="1904"/>
      <c r="JUP113" s="1903"/>
      <c r="JUQ113" s="1903"/>
      <c r="JUR113" s="1903"/>
      <c r="JUS113" s="1903"/>
      <c r="JUT113" s="1903"/>
      <c r="JUU113" s="1904"/>
      <c r="JUV113" s="1903"/>
      <c r="JUW113" s="1903"/>
      <c r="JUX113" s="1903"/>
      <c r="JUY113" s="1903"/>
      <c r="JUZ113" s="1903"/>
      <c r="JVA113" s="1904"/>
      <c r="JVB113" s="1903"/>
      <c r="JVC113" s="1903"/>
      <c r="JVD113" s="1903"/>
      <c r="JVE113" s="1903"/>
      <c r="JVF113" s="1903"/>
      <c r="JVG113" s="1904"/>
      <c r="JVH113" s="1903"/>
      <c r="JVI113" s="1903"/>
      <c r="JVJ113" s="1903"/>
      <c r="JVK113" s="1903"/>
      <c r="JVL113" s="1903"/>
      <c r="JVM113" s="1904"/>
      <c r="JVN113" s="1903"/>
      <c r="JVO113" s="1903"/>
      <c r="JVP113" s="1903"/>
      <c r="JVQ113" s="1903"/>
      <c r="JVR113" s="1903"/>
      <c r="JVS113" s="1904"/>
      <c r="JVT113" s="1903"/>
      <c r="JVU113" s="1903"/>
      <c r="JVV113" s="1903"/>
      <c r="JVW113" s="1903"/>
      <c r="JVX113" s="1903"/>
      <c r="JVY113" s="1904"/>
      <c r="JVZ113" s="1903"/>
      <c r="JWA113" s="1903"/>
      <c r="JWB113" s="1903"/>
      <c r="JWC113" s="1903"/>
      <c r="JWD113" s="1903"/>
      <c r="JWE113" s="1904"/>
      <c r="JWF113" s="1903"/>
      <c r="JWG113" s="1903"/>
      <c r="JWH113" s="1903"/>
      <c r="JWI113" s="1903"/>
      <c r="JWJ113" s="1903"/>
      <c r="JWK113" s="1904"/>
      <c r="JWL113" s="1903"/>
      <c r="JWM113" s="1903"/>
      <c r="JWN113" s="1903"/>
      <c r="JWO113" s="1903"/>
      <c r="JWP113" s="1903"/>
      <c r="JWQ113" s="1904"/>
      <c r="JWR113" s="1903"/>
      <c r="JWS113" s="1903"/>
      <c r="JWT113" s="1903"/>
      <c r="JWU113" s="1903"/>
      <c r="JWV113" s="1903"/>
      <c r="JWW113" s="1904"/>
      <c r="JWX113" s="1903"/>
      <c r="JWY113" s="1903"/>
      <c r="JWZ113" s="1903"/>
      <c r="JXA113" s="1903"/>
      <c r="JXB113" s="1903"/>
      <c r="JXC113" s="1904"/>
      <c r="JXD113" s="1903"/>
      <c r="JXE113" s="1903"/>
      <c r="JXF113" s="1903"/>
      <c r="JXG113" s="1903"/>
      <c r="JXH113" s="1903"/>
      <c r="JXI113" s="1904"/>
      <c r="JXJ113" s="1903"/>
      <c r="JXK113" s="1903"/>
      <c r="JXL113" s="1903"/>
      <c r="JXM113" s="1903"/>
      <c r="JXN113" s="1903"/>
      <c r="JXO113" s="1904"/>
      <c r="JXP113" s="1903"/>
      <c r="JXQ113" s="1903"/>
      <c r="JXR113" s="1903"/>
      <c r="JXS113" s="1903"/>
      <c r="JXT113" s="1903"/>
      <c r="JXU113" s="1904"/>
      <c r="JXV113" s="1903"/>
      <c r="JXW113" s="1903"/>
      <c r="JXX113" s="1903"/>
      <c r="JXY113" s="1903"/>
      <c r="JXZ113" s="1903"/>
      <c r="JYA113" s="1904"/>
      <c r="JYB113" s="1903"/>
      <c r="JYC113" s="1903"/>
      <c r="JYD113" s="1903"/>
      <c r="JYE113" s="1903"/>
      <c r="JYF113" s="1903"/>
      <c r="JYG113" s="1904"/>
      <c r="JYH113" s="1903"/>
      <c r="JYI113" s="1903"/>
      <c r="JYJ113" s="1903"/>
      <c r="JYK113" s="1903"/>
      <c r="JYL113" s="1903"/>
      <c r="JYM113" s="1904"/>
      <c r="JYN113" s="1903"/>
      <c r="JYO113" s="1903"/>
      <c r="JYP113" s="1903"/>
      <c r="JYQ113" s="1903"/>
      <c r="JYR113" s="1903"/>
      <c r="JYS113" s="1904"/>
      <c r="JYT113" s="1903"/>
      <c r="JYU113" s="1903"/>
      <c r="JYV113" s="1903"/>
      <c r="JYW113" s="1903"/>
      <c r="JYX113" s="1903"/>
      <c r="JYY113" s="1904"/>
      <c r="JYZ113" s="1903"/>
      <c r="JZA113" s="1903"/>
      <c r="JZB113" s="1903"/>
      <c r="JZC113" s="1903"/>
      <c r="JZD113" s="1903"/>
      <c r="JZE113" s="1904"/>
      <c r="JZF113" s="1903"/>
      <c r="JZG113" s="1903"/>
      <c r="JZH113" s="1903"/>
      <c r="JZI113" s="1903"/>
      <c r="JZJ113" s="1903"/>
      <c r="JZK113" s="1904"/>
      <c r="JZL113" s="1903"/>
      <c r="JZM113" s="1903"/>
      <c r="JZN113" s="1903"/>
      <c r="JZO113" s="1903"/>
      <c r="JZP113" s="1903"/>
      <c r="JZQ113" s="1904"/>
      <c r="JZR113" s="1903"/>
      <c r="JZS113" s="1903"/>
      <c r="JZT113" s="1903"/>
      <c r="JZU113" s="1903"/>
      <c r="JZV113" s="1903"/>
      <c r="JZW113" s="1904"/>
      <c r="JZX113" s="1903"/>
      <c r="JZY113" s="1903"/>
      <c r="JZZ113" s="1903"/>
      <c r="KAA113" s="1903"/>
      <c r="KAB113" s="1903"/>
      <c r="KAC113" s="1904"/>
      <c r="KAD113" s="1903"/>
      <c r="KAE113" s="1903"/>
      <c r="KAF113" s="1903"/>
      <c r="KAG113" s="1903"/>
      <c r="KAH113" s="1903"/>
      <c r="KAI113" s="1904"/>
      <c r="KAJ113" s="1903"/>
      <c r="KAK113" s="1903"/>
      <c r="KAL113" s="1903"/>
      <c r="KAM113" s="1903"/>
      <c r="KAN113" s="1903"/>
      <c r="KAO113" s="1904"/>
      <c r="KAP113" s="1903"/>
      <c r="KAQ113" s="1903"/>
      <c r="KAR113" s="1903"/>
      <c r="KAS113" s="1903"/>
      <c r="KAT113" s="1903"/>
      <c r="KAU113" s="1904"/>
      <c r="KAV113" s="1903"/>
      <c r="KAW113" s="1903"/>
      <c r="KAX113" s="1903"/>
      <c r="KAY113" s="1903"/>
      <c r="KAZ113" s="1903"/>
      <c r="KBA113" s="1904"/>
      <c r="KBB113" s="1903"/>
      <c r="KBC113" s="1903"/>
      <c r="KBD113" s="1903"/>
      <c r="KBE113" s="1903"/>
      <c r="KBF113" s="1903"/>
      <c r="KBG113" s="1904"/>
      <c r="KBH113" s="1903"/>
      <c r="KBI113" s="1903"/>
      <c r="KBJ113" s="1903"/>
      <c r="KBK113" s="1903"/>
      <c r="KBL113" s="1903"/>
      <c r="KBM113" s="1904"/>
      <c r="KBN113" s="1903"/>
      <c r="KBO113" s="1903"/>
      <c r="KBP113" s="1903"/>
      <c r="KBQ113" s="1903"/>
      <c r="KBR113" s="1903"/>
      <c r="KBS113" s="1904"/>
      <c r="KBT113" s="1903"/>
      <c r="KBU113" s="1903"/>
      <c r="KBV113" s="1903"/>
      <c r="KBW113" s="1903"/>
      <c r="KBX113" s="1903"/>
      <c r="KBY113" s="1904"/>
      <c r="KBZ113" s="1903"/>
      <c r="KCA113" s="1903"/>
      <c r="KCB113" s="1903"/>
      <c r="KCC113" s="1903"/>
      <c r="KCD113" s="1903"/>
      <c r="KCE113" s="1904"/>
      <c r="KCF113" s="1903"/>
      <c r="KCG113" s="1903"/>
      <c r="KCH113" s="1903"/>
      <c r="KCI113" s="1903"/>
      <c r="KCJ113" s="1903"/>
      <c r="KCK113" s="1904"/>
      <c r="KCL113" s="1903"/>
      <c r="KCM113" s="1903"/>
      <c r="KCN113" s="1903"/>
      <c r="KCO113" s="1903"/>
      <c r="KCP113" s="1903"/>
      <c r="KCQ113" s="1904"/>
      <c r="KCR113" s="1903"/>
      <c r="KCS113" s="1903"/>
      <c r="KCT113" s="1903"/>
      <c r="KCU113" s="1903"/>
      <c r="KCV113" s="1903"/>
      <c r="KCW113" s="1904"/>
      <c r="KCX113" s="1903"/>
      <c r="KCY113" s="1903"/>
      <c r="KCZ113" s="1903"/>
      <c r="KDA113" s="1903"/>
      <c r="KDB113" s="1903"/>
      <c r="KDC113" s="1904"/>
      <c r="KDD113" s="1903"/>
      <c r="KDE113" s="1903"/>
      <c r="KDF113" s="1903"/>
      <c r="KDG113" s="1903"/>
      <c r="KDH113" s="1903"/>
      <c r="KDI113" s="1904"/>
      <c r="KDJ113" s="1903"/>
      <c r="KDK113" s="1903"/>
      <c r="KDL113" s="1903"/>
      <c r="KDM113" s="1903"/>
      <c r="KDN113" s="1903"/>
      <c r="KDO113" s="1904"/>
      <c r="KDP113" s="1903"/>
      <c r="KDQ113" s="1903"/>
      <c r="KDR113" s="1903"/>
      <c r="KDS113" s="1903"/>
      <c r="KDT113" s="1903"/>
      <c r="KDU113" s="1904"/>
      <c r="KDV113" s="1903"/>
      <c r="KDW113" s="1903"/>
      <c r="KDX113" s="1903"/>
      <c r="KDY113" s="1903"/>
      <c r="KDZ113" s="1903"/>
      <c r="KEA113" s="1904"/>
      <c r="KEB113" s="1903"/>
      <c r="KEC113" s="1903"/>
      <c r="KED113" s="1903"/>
      <c r="KEE113" s="1903"/>
      <c r="KEF113" s="1903"/>
      <c r="KEG113" s="1904"/>
      <c r="KEH113" s="1903"/>
      <c r="KEI113" s="1903"/>
      <c r="KEJ113" s="1903"/>
      <c r="KEK113" s="1903"/>
      <c r="KEL113" s="1903"/>
      <c r="KEM113" s="1904"/>
      <c r="KEN113" s="1903"/>
      <c r="KEO113" s="1903"/>
      <c r="KEP113" s="1903"/>
      <c r="KEQ113" s="1903"/>
      <c r="KER113" s="1903"/>
      <c r="KES113" s="1904"/>
      <c r="KET113" s="1903"/>
      <c r="KEU113" s="1903"/>
      <c r="KEV113" s="1903"/>
      <c r="KEW113" s="1903"/>
      <c r="KEX113" s="1903"/>
      <c r="KEY113" s="1904"/>
      <c r="KEZ113" s="1903"/>
      <c r="KFA113" s="1903"/>
      <c r="KFB113" s="1903"/>
      <c r="KFC113" s="1903"/>
      <c r="KFD113" s="1903"/>
      <c r="KFE113" s="1904"/>
      <c r="KFF113" s="1903"/>
      <c r="KFG113" s="1903"/>
      <c r="KFH113" s="1903"/>
      <c r="KFI113" s="1903"/>
      <c r="KFJ113" s="1903"/>
      <c r="KFK113" s="1904"/>
      <c r="KFL113" s="1903"/>
      <c r="KFM113" s="1903"/>
      <c r="KFN113" s="1903"/>
      <c r="KFO113" s="1903"/>
      <c r="KFP113" s="1903"/>
      <c r="KFQ113" s="1904"/>
      <c r="KFR113" s="1903"/>
      <c r="KFS113" s="1903"/>
      <c r="KFT113" s="1903"/>
      <c r="KFU113" s="1903"/>
      <c r="KFV113" s="1903"/>
      <c r="KFW113" s="1904"/>
      <c r="KFX113" s="1903"/>
      <c r="KFY113" s="1903"/>
      <c r="KFZ113" s="1903"/>
      <c r="KGA113" s="1903"/>
      <c r="KGB113" s="1903"/>
      <c r="KGC113" s="1904"/>
      <c r="KGD113" s="1903"/>
      <c r="KGE113" s="1903"/>
      <c r="KGF113" s="1903"/>
      <c r="KGG113" s="1903"/>
      <c r="KGH113" s="1903"/>
      <c r="KGI113" s="1904"/>
      <c r="KGJ113" s="1903"/>
      <c r="KGK113" s="1903"/>
      <c r="KGL113" s="1903"/>
      <c r="KGM113" s="1903"/>
      <c r="KGN113" s="1903"/>
      <c r="KGO113" s="1904"/>
      <c r="KGP113" s="1903"/>
      <c r="KGQ113" s="1903"/>
      <c r="KGR113" s="1903"/>
      <c r="KGS113" s="1903"/>
      <c r="KGT113" s="1903"/>
      <c r="KGU113" s="1904"/>
      <c r="KGV113" s="1903"/>
      <c r="KGW113" s="1903"/>
      <c r="KGX113" s="1903"/>
      <c r="KGY113" s="1903"/>
      <c r="KGZ113" s="1903"/>
      <c r="KHA113" s="1904"/>
      <c r="KHB113" s="1903"/>
      <c r="KHC113" s="1903"/>
      <c r="KHD113" s="1903"/>
      <c r="KHE113" s="1903"/>
      <c r="KHF113" s="1903"/>
      <c r="KHG113" s="1904"/>
      <c r="KHH113" s="1903"/>
      <c r="KHI113" s="1903"/>
      <c r="KHJ113" s="1903"/>
      <c r="KHK113" s="1903"/>
      <c r="KHL113" s="1903"/>
      <c r="KHM113" s="1904"/>
      <c r="KHN113" s="1903"/>
      <c r="KHO113" s="1903"/>
      <c r="KHP113" s="1903"/>
      <c r="KHQ113" s="1903"/>
      <c r="KHR113" s="1903"/>
      <c r="KHS113" s="1904"/>
      <c r="KHT113" s="1903"/>
      <c r="KHU113" s="1903"/>
      <c r="KHV113" s="1903"/>
      <c r="KHW113" s="1903"/>
      <c r="KHX113" s="1903"/>
      <c r="KHY113" s="1904"/>
      <c r="KHZ113" s="1903"/>
      <c r="KIA113" s="1903"/>
      <c r="KIB113" s="1903"/>
      <c r="KIC113" s="1903"/>
      <c r="KID113" s="1903"/>
      <c r="KIE113" s="1904"/>
      <c r="KIF113" s="1903"/>
      <c r="KIG113" s="1903"/>
      <c r="KIH113" s="1903"/>
      <c r="KII113" s="1903"/>
      <c r="KIJ113" s="1903"/>
      <c r="KIK113" s="1904"/>
      <c r="KIL113" s="1903"/>
      <c r="KIM113" s="1903"/>
      <c r="KIN113" s="1903"/>
      <c r="KIO113" s="1903"/>
      <c r="KIP113" s="1903"/>
      <c r="KIQ113" s="1904"/>
      <c r="KIR113" s="1903"/>
      <c r="KIS113" s="1903"/>
      <c r="KIT113" s="1903"/>
      <c r="KIU113" s="1903"/>
      <c r="KIV113" s="1903"/>
      <c r="KIW113" s="1904"/>
      <c r="KIX113" s="1903"/>
      <c r="KIY113" s="1903"/>
      <c r="KIZ113" s="1903"/>
      <c r="KJA113" s="1903"/>
      <c r="KJB113" s="1903"/>
      <c r="KJC113" s="1904"/>
      <c r="KJD113" s="1903"/>
      <c r="KJE113" s="1903"/>
      <c r="KJF113" s="1903"/>
      <c r="KJG113" s="1903"/>
      <c r="KJH113" s="1903"/>
      <c r="KJI113" s="1904"/>
      <c r="KJJ113" s="1903"/>
      <c r="KJK113" s="1903"/>
      <c r="KJL113" s="1903"/>
      <c r="KJM113" s="1903"/>
      <c r="KJN113" s="1903"/>
      <c r="KJO113" s="1904"/>
      <c r="KJP113" s="1903"/>
      <c r="KJQ113" s="1903"/>
      <c r="KJR113" s="1903"/>
      <c r="KJS113" s="1903"/>
      <c r="KJT113" s="1903"/>
      <c r="KJU113" s="1904"/>
      <c r="KJV113" s="1903"/>
      <c r="KJW113" s="1903"/>
      <c r="KJX113" s="1903"/>
      <c r="KJY113" s="1903"/>
      <c r="KJZ113" s="1903"/>
      <c r="KKA113" s="1904"/>
      <c r="KKB113" s="1903"/>
      <c r="KKC113" s="1903"/>
      <c r="KKD113" s="1903"/>
      <c r="KKE113" s="1903"/>
      <c r="KKF113" s="1903"/>
      <c r="KKG113" s="1904"/>
      <c r="KKH113" s="1903"/>
      <c r="KKI113" s="1903"/>
      <c r="KKJ113" s="1903"/>
      <c r="KKK113" s="1903"/>
      <c r="KKL113" s="1903"/>
      <c r="KKM113" s="1904"/>
      <c r="KKN113" s="1903"/>
      <c r="KKO113" s="1903"/>
      <c r="KKP113" s="1903"/>
      <c r="KKQ113" s="1903"/>
      <c r="KKR113" s="1903"/>
      <c r="KKS113" s="1904"/>
      <c r="KKT113" s="1903"/>
      <c r="KKU113" s="1903"/>
      <c r="KKV113" s="1903"/>
      <c r="KKW113" s="1903"/>
      <c r="KKX113" s="1903"/>
      <c r="KKY113" s="1904"/>
      <c r="KKZ113" s="1903"/>
      <c r="KLA113" s="1903"/>
      <c r="KLB113" s="1903"/>
      <c r="KLC113" s="1903"/>
      <c r="KLD113" s="1903"/>
      <c r="KLE113" s="1904"/>
      <c r="KLF113" s="1903"/>
      <c r="KLG113" s="1903"/>
      <c r="KLH113" s="1903"/>
      <c r="KLI113" s="1903"/>
      <c r="KLJ113" s="1903"/>
      <c r="KLK113" s="1904"/>
      <c r="KLL113" s="1903"/>
      <c r="KLM113" s="1903"/>
      <c r="KLN113" s="1903"/>
      <c r="KLO113" s="1903"/>
      <c r="KLP113" s="1903"/>
      <c r="KLQ113" s="1904"/>
      <c r="KLR113" s="1903"/>
      <c r="KLS113" s="1903"/>
      <c r="KLT113" s="1903"/>
      <c r="KLU113" s="1903"/>
      <c r="KLV113" s="1903"/>
      <c r="KLW113" s="1904"/>
      <c r="KLX113" s="1903"/>
      <c r="KLY113" s="1903"/>
      <c r="KLZ113" s="1903"/>
      <c r="KMA113" s="1903"/>
      <c r="KMB113" s="1903"/>
      <c r="KMC113" s="1904"/>
      <c r="KMD113" s="1903"/>
      <c r="KME113" s="1903"/>
      <c r="KMF113" s="1903"/>
      <c r="KMG113" s="1903"/>
      <c r="KMH113" s="1903"/>
      <c r="KMI113" s="1904"/>
      <c r="KMJ113" s="1903"/>
      <c r="KMK113" s="1903"/>
      <c r="KML113" s="1903"/>
      <c r="KMM113" s="1903"/>
      <c r="KMN113" s="1903"/>
      <c r="KMO113" s="1904"/>
      <c r="KMP113" s="1903"/>
      <c r="KMQ113" s="1903"/>
      <c r="KMR113" s="1903"/>
      <c r="KMS113" s="1903"/>
      <c r="KMT113" s="1903"/>
      <c r="KMU113" s="1904"/>
      <c r="KMV113" s="1903"/>
      <c r="KMW113" s="1903"/>
      <c r="KMX113" s="1903"/>
      <c r="KMY113" s="1903"/>
      <c r="KMZ113" s="1903"/>
      <c r="KNA113" s="1904"/>
      <c r="KNB113" s="1903"/>
      <c r="KNC113" s="1903"/>
      <c r="KND113" s="1903"/>
      <c r="KNE113" s="1903"/>
      <c r="KNF113" s="1903"/>
      <c r="KNG113" s="1904"/>
      <c r="KNH113" s="1903"/>
      <c r="KNI113" s="1903"/>
      <c r="KNJ113" s="1903"/>
      <c r="KNK113" s="1903"/>
      <c r="KNL113" s="1903"/>
      <c r="KNM113" s="1904"/>
      <c r="KNN113" s="1903"/>
      <c r="KNO113" s="1903"/>
      <c r="KNP113" s="1903"/>
      <c r="KNQ113" s="1903"/>
      <c r="KNR113" s="1903"/>
      <c r="KNS113" s="1904"/>
      <c r="KNT113" s="1903"/>
      <c r="KNU113" s="1903"/>
      <c r="KNV113" s="1903"/>
      <c r="KNW113" s="1903"/>
      <c r="KNX113" s="1903"/>
      <c r="KNY113" s="1904"/>
      <c r="KNZ113" s="1903"/>
      <c r="KOA113" s="1903"/>
      <c r="KOB113" s="1903"/>
      <c r="KOC113" s="1903"/>
      <c r="KOD113" s="1903"/>
      <c r="KOE113" s="1904"/>
      <c r="KOF113" s="1903"/>
      <c r="KOG113" s="1903"/>
      <c r="KOH113" s="1903"/>
      <c r="KOI113" s="1903"/>
      <c r="KOJ113" s="1903"/>
      <c r="KOK113" s="1904"/>
      <c r="KOL113" s="1903"/>
      <c r="KOM113" s="1903"/>
      <c r="KON113" s="1903"/>
      <c r="KOO113" s="1903"/>
      <c r="KOP113" s="1903"/>
      <c r="KOQ113" s="1904"/>
      <c r="KOR113" s="1903"/>
      <c r="KOS113" s="1903"/>
      <c r="KOT113" s="1903"/>
      <c r="KOU113" s="1903"/>
      <c r="KOV113" s="1903"/>
      <c r="KOW113" s="1904"/>
      <c r="KOX113" s="1903"/>
      <c r="KOY113" s="1903"/>
      <c r="KOZ113" s="1903"/>
      <c r="KPA113" s="1903"/>
      <c r="KPB113" s="1903"/>
      <c r="KPC113" s="1904"/>
      <c r="KPD113" s="1903"/>
      <c r="KPE113" s="1903"/>
      <c r="KPF113" s="1903"/>
      <c r="KPG113" s="1903"/>
      <c r="KPH113" s="1903"/>
      <c r="KPI113" s="1904"/>
      <c r="KPJ113" s="1903"/>
      <c r="KPK113" s="1903"/>
      <c r="KPL113" s="1903"/>
      <c r="KPM113" s="1903"/>
      <c r="KPN113" s="1903"/>
      <c r="KPO113" s="1904"/>
      <c r="KPP113" s="1903"/>
      <c r="KPQ113" s="1903"/>
      <c r="KPR113" s="1903"/>
      <c r="KPS113" s="1903"/>
      <c r="KPT113" s="1903"/>
      <c r="KPU113" s="1904"/>
      <c r="KPV113" s="1903"/>
      <c r="KPW113" s="1903"/>
      <c r="KPX113" s="1903"/>
      <c r="KPY113" s="1903"/>
      <c r="KPZ113" s="1903"/>
      <c r="KQA113" s="1904"/>
      <c r="KQB113" s="1903"/>
      <c r="KQC113" s="1903"/>
      <c r="KQD113" s="1903"/>
      <c r="KQE113" s="1903"/>
      <c r="KQF113" s="1903"/>
      <c r="KQG113" s="1904"/>
      <c r="KQH113" s="1903"/>
      <c r="KQI113" s="1903"/>
      <c r="KQJ113" s="1903"/>
      <c r="KQK113" s="1903"/>
      <c r="KQL113" s="1903"/>
      <c r="KQM113" s="1904"/>
      <c r="KQN113" s="1903"/>
      <c r="KQO113" s="1903"/>
      <c r="KQP113" s="1903"/>
      <c r="KQQ113" s="1903"/>
      <c r="KQR113" s="1903"/>
      <c r="KQS113" s="1904"/>
      <c r="KQT113" s="1903"/>
      <c r="KQU113" s="1903"/>
      <c r="KQV113" s="1903"/>
      <c r="KQW113" s="1903"/>
      <c r="KQX113" s="1903"/>
      <c r="KQY113" s="1904"/>
      <c r="KQZ113" s="1903"/>
      <c r="KRA113" s="1903"/>
      <c r="KRB113" s="1903"/>
      <c r="KRC113" s="1903"/>
      <c r="KRD113" s="1903"/>
      <c r="KRE113" s="1904"/>
      <c r="KRF113" s="1903"/>
      <c r="KRG113" s="1903"/>
      <c r="KRH113" s="1903"/>
      <c r="KRI113" s="1903"/>
      <c r="KRJ113" s="1903"/>
      <c r="KRK113" s="1904"/>
      <c r="KRL113" s="1903"/>
      <c r="KRM113" s="1903"/>
      <c r="KRN113" s="1903"/>
      <c r="KRO113" s="1903"/>
      <c r="KRP113" s="1903"/>
      <c r="KRQ113" s="1904"/>
      <c r="KRR113" s="1903"/>
      <c r="KRS113" s="1903"/>
      <c r="KRT113" s="1903"/>
      <c r="KRU113" s="1903"/>
      <c r="KRV113" s="1903"/>
      <c r="KRW113" s="1904"/>
      <c r="KRX113" s="1903"/>
      <c r="KRY113" s="1903"/>
      <c r="KRZ113" s="1903"/>
      <c r="KSA113" s="1903"/>
      <c r="KSB113" s="1903"/>
      <c r="KSC113" s="1904"/>
      <c r="KSD113" s="1903"/>
      <c r="KSE113" s="1903"/>
      <c r="KSF113" s="1903"/>
      <c r="KSG113" s="1903"/>
      <c r="KSH113" s="1903"/>
      <c r="KSI113" s="1904"/>
      <c r="KSJ113" s="1903"/>
      <c r="KSK113" s="1903"/>
      <c r="KSL113" s="1903"/>
      <c r="KSM113" s="1903"/>
      <c r="KSN113" s="1903"/>
      <c r="KSO113" s="1904"/>
      <c r="KSP113" s="1903"/>
      <c r="KSQ113" s="1903"/>
      <c r="KSR113" s="1903"/>
      <c r="KSS113" s="1903"/>
      <c r="KST113" s="1903"/>
      <c r="KSU113" s="1904"/>
      <c r="KSV113" s="1903"/>
      <c r="KSW113" s="1903"/>
      <c r="KSX113" s="1903"/>
      <c r="KSY113" s="1903"/>
      <c r="KSZ113" s="1903"/>
      <c r="KTA113" s="1904"/>
      <c r="KTB113" s="1903"/>
      <c r="KTC113" s="1903"/>
      <c r="KTD113" s="1903"/>
      <c r="KTE113" s="1903"/>
      <c r="KTF113" s="1903"/>
      <c r="KTG113" s="1904"/>
      <c r="KTH113" s="1903"/>
      <c r="KTI113" s="1903"/>
      <c r="KTJ113" s="1903"/>
      <c r="KTK113" s="1903"/>
      <c r="KTL113" s="1903"/>
      <c r="KTM113" s="1904"/>
      <c r="KTN113" s="1903"/>
      <c r="KTO113" s="1903"/>
      <c r="KTP113" s="1903"/>
      <c r="KTQ113" s="1903"/>
      <c r="KTR113" s="1903"/>
      <c r="KTS113" s="1904"/>
      <c r="KTT113" s="1903"/>
      <c r="KTU113" s="1903"/>
      <c r="KTV113" s="1903"/>
      <c r="KTW113" s="1903"/>
      <c r="KTX113" s="1903"/>
      <c r="KTY113" s="1904"/>
      <c r="KTZ113" s="1903"/>
      <c r="KUA113" s="1903"/>
      <c r="KUB113" s="1903"/>
      <c r="KUC113" s="1903"/>
      <c r="KUD113" s="1903"/>
      <c r="KUE113" s="1904"/>
      <c r="KUF113" s="1903"/>
      <c r="KUG113" s="1903"/>
      <c r="KUH113" s="1903"/>
      <c r="KUI113" s="1903"/>
      <c r="KUJ113" s="1903"/>
      <c r="KUK113" s="1904"/>
      <c r="KUL113" s="1903"/>
      <c r="KUM113" s="1903"/>
      <c r="KUN113" s="1903"/>
      <c r="KUO113" s="1903"/>
      <c r="KUP113" s="1903"/>
      <c r="KUQ113" s="1904"/>
      <c r="KUR113" s="1903"/>
      <c r="KUS113" s="1903"/>
      <c r="KUT113" s="1903"/>
      <c r="KUU113" s="1903"/>
      <c r="KUV113" s="1903"/>
      <c r="KUW113" s="1904"/>
      <c r="KUX113" s="1903"/>
      <c r="KUY113" s="1903"/>
      <c r="KUZ113" s="1903"/>
      <c r="KVA113" s="1903"/>
      <c r="KVB113" s="1903"/>
      <c r="KVC113" s="1904"/>
      <c r="KVD113" s="1903"/>
      <c r="KVE113" s="1903"/>
      <c r="KVF113" s="1903"/>
      <c r="KVG113" s="1903"/>
      <c r="KVH113" s="1903"/>
      <c r="KVI113" s="1904"/>
      <c r="KVJ113" s="1903"/>
      <c r="KVK113" s="1903"/>
      <c r="KVL113" s="1903"/>
      <c r="KVM113" s="1903"/>
      <c r="KVN113" s="1903"/>
      <c r="KVO113" s="1904"/>
      <c r="KVP113" s="1903"/>
      <c r="KVQ113" s="1903"/>
      <c r="KVR113" s="1903"/>
      <c r="KVS113" s="1903"/>
      <c r="KVT113" s="1903"/>
      <c r="KVU113" s="1904"/>
      <c r="KVV113" s="1903"/>
      <c r="KVW113" s="1903"/>
      <c r="KVX113" s="1903"/>
      <c r="KVY113" s="1903"/>
      <c r="KVZ113" s="1903"/>
      <c r="KWA113" s="1904"/>
      <c r="KWB113" s="1903"/>
      <c r="KWC113" s="1903"/>
      <c r="KWD113" s="1903"/>
      <c r="KWE113" s="1903"/>
      <c r="KWF113" s="1903"/>
      <c r="KWG113" s="1904"/>
      <c r="KWH113" s="1903"/>
      <c r="KWI113" s="1903"/>
      <c r="KWJ113" s="1903"/>
      <c r="KWK113" s="1903"/>
      <c r="KWL113" s="1903"/>
      <c r="KWM113" s="1904"/>
      <c r="KWN113" s="1903"/>
      <c r="KWO113" s="1903"/>
      <c r="KWP113" s="1903"/>
      <c r="KWQ113" s="1903"/>
      <c r="KWR113" s="1903"/>
      <c r="KWS113" s="1904"/>
      <c r="KWT113" s="1903"/>
      <c r="KWU113" s="1903"/>
      <c r="KWV113" s="1903"/>
      <c r="KWW113" s="1903"/>
      <c r="KWX113" s="1903"/>
      <c r="KWY113" s="1904"/>
      <c r="KWZ113" s="1903"/>
      <c r="KXA113" s="1903"/>
      <c r="KXB113" s="1903"/>
      <c r="KXC113" s="1903"/>
      <c r="KXD113" s="1903"/>
      <c r="KXE113" s="1904"/>
      <c r="KXF113" s="1903"/>
      <c r="KXG113" s="1903"/>
      <c r="KXH113" s="1903"/>
      <c r="KXI113" s="1903"/>
      <c r="KXJ113" s="1903"/>
      <c r="KXK113" s="1904"/>
      <c r="KXL113" s="1903"/>
      <c r="KXM113" s="1903"/>
      <c r="KXN113" s="1903"/>
      <c r="KXO113" s="1903"/>
      <c r="KXP113" s="1903"/>
      <c r="KXQ113" s="1904"/>
      <c r="KXR113" s="1903"/>
      <c r="KXS113" s="1903"/>
      <c r="KXT113" s="1903"/>
      <c r="KXU113" s="1903"/>
      <c r="KXV113" s="1903"/>
      <c r="KXW113" s="1904"/>
      <c r="KXX113" s="1903"/>
      <c r="KXY113" s="1903"/>
      <c r="KXZ113" s="1903"/>
      <c r="KYA113" s="1903"/>
      <c r="KYB113" s="1903"/>
      <c r="KYC113" s="1904"/>
      <c r="KYD113" s="1903"/>
      <c r="KYE113" s="1903"/>
      <c r="KYF113" s="1903"/>
      <c r="KYG113" s="1903"/>
      <c r="KYH113" s="1903"/>
      <c r="KYI113" s="1904"/>
      <c r="KYJ113" s="1903"/>
      <c r="KYK113" s="1903"/>
      <c r="KYL113" s="1903"/>
      <c r="KYM113" s="1903"/>
      <c r="KYN113" s="1903"/>
      <c r="KYO113" s="1904"/>
      <c r="KYP113" s="1903"/>
      <c r="KYQ113" s="1903"/>
      <c r="KYR113" s="1903"/>
      <c r="KYS113" s="1903"/>
      <c r="KYT113" s="1903"/>
      <c r="KYU113" s="1904"/>
      <c r="KYV113" s="1903"/>
      <c r="KYW113" s="1903"/>
      <c r="KYX113" s="1903"/>
      <c r="KYY113" s="1903"/>
      <c r="KYZ113" s="1903"/>
      <c r="KZA113" s="1904"/>
      <c r="KZB113" s="1903"/>
      <c r="KZC113" s="1903"/>
      <c r="KZD113" s="1903"/>
      <c r="KZE113" s="1903"/>
      <c r="KZF113" s="1903"/>
      <c r="KZG113" s="1904"/>
      <c r="KZH113" s="1903"/>
      <c r="KZI113" s="1903"/>
      <c r="KZJ113" s="1903"/>
      <c r="KZK113" s="1903"/>
      <c r="KZL113" s="1903"/>
      <c r="KZM113" s="1904"/>
      <c r="KZN113" s="1903"/>
      <c r="KZO113" s="1903"/>
      <c r="KZP113" s="1903"/>
      <c r="KZQ113" s="1903"/>
      <c r="KZR113" s="1903"/>
      <c r="KZS113" s="1904"/>
      <c r="KZT113" s="1903"/>
      <c r="KZU113" s="1903"/>
      <c r="KZV113" s="1903"/>
      <c r="KZW113" s="1903"/>
      <c r="KZX113" s="1903"/>
      <c r="KZY113" s="1904"/>
      <c r="KZZ113" s="1903"/>
      <c r="LAA113" s="1903"/>
      <c r="LAB113" s="1903"/>
      <c r="LAC113" s="1903"/>
      <c r="LAD113" s="1903"/>
      <c r="LAE113" s="1904"/>
      <c r="LAF113" s="1903"/>
      <c r="LAG113" s="1903"/>
      <c r="LAH113" s="1903"/>
      <c r="LAI113" s="1903"/>
      <c r="LAJ113" s="1903"/>
      <c r="LAK113" s="1904"/>
      <c r="LAL113" s="1903"/>
      <c r="LAM113" s="1903"/>
      <c r="LAN113" s="1903"/>
      <c r="LAO113" s="1903"/>
      <c r="LAP113" s="1903"/>
      <c r="LAQ113" s="1904"/>
      <c r="LAR113" s="1903"/>
      <c r="LAS113" s="1903"/>
      <c r="LAT113" s="1903"/>
      <c r="LAU113" s="1903"/>
      <c r="LAV113" s="1903"/>
      <c r="LAW113" s="1904"/>
      <c r="LAX113" s="1903"/>
      <c r="LAY113" s="1903"/>
      <c r="LAZ113" s="1903"/>
      <c r="LBA113" s="1903"/>
      <c r="LBB113" s="1903"/>
      <c r="LBC113" s="1904"/>
      <c r="LBD113" s="1903"/>
      <c r="LBE113" s="1903"/>
      <c r="LBF113" s="1903"/>
      <c r="LBG113" s="1903"/>
      <c r="LBH113" s="1903"/>
      <c r="LBI113" s="1904"/>
      <c r="LBJ113" s="1903"/>
      <c r="LBK113" s="1903"/>
      <c r="LBL113" s="1903"/>
      <c r="LBM113" s="1903"/>
      <c r="LBN113" s="1903"/>
      <c r="LBO113" s="1904"/>
      <c r="LBP113" s="1903"/>
      <c r="LBQ113" s="1903"/>
      <c r="LBR113" s="1903"/>
      <c r="LBS113" s="1903"/>
      <c r="LBT113" s="1903"/>
      <c r="LBU113" s="1904"/>
      <c r="LBV113" s="1903"/>
      <c r="LBW113" s="1903"/>
      <c r="LBX113" s="1903"/>
      <c r="LBY113" s="1903"/>
      <c r="LBZ113" s="1903"/>
      <c r="LCA113" s="1904"/>
      <c r="LCB113" s="1903"/>
      <c r="LCC113" s="1903"/>
      <c r="LCD113" s="1903"/>
      <c r="LCE113" s="1903"/>
      <c r="LCF113" s="1903"/>
      <c r="LCG113" s="1904"/>
      <c r="LCH113" s="1903"/>
      <c r="LCI113" s="1903"/>
      <c r="LCJ113" s="1903"/>
      <c r="LCK113" s="1903"/>
      <c r="LCL113" s="1903"/>
      <c r="LCM113" s="1904"/>
      <c r="LCN113" s="1903"/>
      <c r="LCO113" s="1903"/>
      <c r="LCP113" s="1903"/>
      <c r="LCQ113" s="1903"/>
      <c r="LCR113" s="1903"/>
      <c r="LCS113" s="1904"/>
      <c r="LCT113" s="1903"/>
      <c r="LCU113" s="1903"/>
      <c r="LCV113" s="1903"/>
      <c r="LCW113" s="1903"/>
      <c r="LCX113" s="1903"/>
      <c r="LCY113" s="1904"/>
      <c r="LCZ113" s="1903"/>
      <c r="LDA113" s="1903"/>
      <c r="LDB113" s="1903"/>
      <c r="LDC113" s="1903"/>
      <c r="LDD113" s="1903"/>
      <c r="LDE113" s="1904"/>
      <c r="LDF113" s="1903"/>
      <c r="LDG113" s="1903"/>
      <c r="LDH113" s="1903"/>
      <c r="LDI113" s="1903"/>
      <c r="LDJ113" s="1903"/>
      <c r="LDK113" s="1904"/>
      <c r="LDL113" s="1903"/>
      <c r="LDM113" s="1903"/>
      <c r="LDN113" s="1903"/>
      <c r="LDO113" s="1903"/>
      <c r="LDP113" s="1903"/>
      <c r="LDQ113" s="1904"/>
      <c r="LDR113" s="1903"/>
      <c r="LDS113" s="1903"/>
      <c r="LDT113" s="1903"/>
      <c r="LDU113" s="1903"/>
      <c r="LDV113" s="1903"/>
      <c r="LDW113" s="1904"/>
      <c r="LDX113" s="1903"/>
      <c r="LDY113" s="1903"/>
      <c r="LDZ113" s="1903"/>
      <c r="LEA113" s="1903"/>
      <c r="LEB113" s="1903"/>
      <c r="LEC113" s="1904"/>
      <c r="LED113" s="1903"/>
      <c r="LEE113" s="1903"/>
      <c r="LEF113" s="1903"/>
      <c r="LEG113" s="1903"/>
      <c r="LEH113" s="1903"/>
      <c r="LEI113" s="1904"/>
      <c r="LEJ113" s="1903"/>
      <c r="LEK113" s="1903"/>
      <c r="LEL113" s="1903"/>
      <c r="LEM113" s="1903"/>
      <c r="LEN113" s="1903"/>
      <c r="LEO113" s="1904"/>
      <c r="LEP113" s="1903"/>
      <c r="LEQ113" s="1903"/>
      <c r="LER113" s="1903"/>
      <c r="LES113" s="1903"/>
      <c r="LET113" s="1903"/>
      <c r="LEU113" s="1904"/>
      <c r="LEV113" s="1903"/>
      <c r="LEW113" s="1903"/>
      <c r="LEX113" s="1903"/>
      <c r="LEY113" s="1903"/>
      <c r="LEZ113" s="1903"/>
      <c r="LFA113" s="1904"/>
      <c r="LFB113" s="1903"/>
      <c r="LFC113" s="1903"/>
      <c r="LFD113" s="1903"/>
      <c r="LFE113" s="1903"/>
      <c r="LFF113" s="1903"/>
      <c r="LFG113" s="1904"/>
      <c r="LFH113" s="1903"/>
      <c r="LFI113" s="1903"/>
      <c r="LFJ113" s="1903"/>
      <c r="LFK113" s="1903"/>
      <c r="LFL113" s="1903"/>
      <c r="LFM113" s="1904"/>
      <c r="LFN113" s="1903"/>
      <c r="LFO113" s="1903"/>
      <c r="LFP113" s="1903"/>
      <c r="LFQ113" s="1903"/>
      <c r="LFR113" s="1903"/>
      <c r="LFS113" s="1904"/>
      <c r="LFT113" s="1903"/>
      <c r="LFU113" s="1903"/>
      <c r="LFV113" s="1903"/>
      <c r="LFW113" s="1903"/>
      <c r="LFX113" s="1903"/>
      <c r="LFY113" s="1904"/>
      <c r="LFZ113" s="1903"/>
      <c r="LGA113" s="1903"/>
      <c r="LGB113" s="1903"/>
      <c r="LGC113" s="1903"/>
      <c r="LGD113" s="1903"/>
      <c r="LGE113" s="1904"/>
      <c r="LGF113" s="1903"/>
      <c r="LGG113" s="1903"/>
      <c r="LGH113" s="1903"/>
      <c r="LGI113" s="1903"/>
      <c r="LGJ113" s="1903"/>
      <c r="LGK113" s="1904"/>
      <c r="LGL113" s="1903"/>
      <c r="LGM113" s="1903"/>
      <c r="LGN113" s="1903"/>
      <c r="LGO113" s="1903"/>
      <c r="LGP113" s="1903"/>
      <c r="LGQ113" s="1904"/>
      <c r="LGR113" s="1903"/>
      <c r="LGS113" s="1903"/>
      <c r="LGT113" s="1903"/>
      <c r="LGU113" s="1903"/>
      <c r="LGV113" s="1903"/>
      <c r="LGW113" s="1904"/>
      <c r="LGX113" s="1903"/>
      <c r="LGY113" s="1903"/>
      <c r="LGZ113" s="1903"/>
      <c r="LHA113" s="1903"/>
      <c r="LHB113" s="1903"/>
      <c r="LHC113" s="1904"/>
      <c r="LHD113" s="1903"/>
      <c r="LHE113" s="1903"/>
      <c r="LHF113" s="1903"/>
      <c r="LHG113" s="1903"/>
      <c r="LHH113" s="1903"/>
      <c r="LHI113" s="1904"/>
      <c r="LHJ113" s="1903"/>
      <c r="LHK113" s="1903"/>
      <c r="LHL113" s="1903"/>
      <c r="LHM113" s="1903"/>
      <c r="LHN113" s="1903"/>
      <c r="LHO113" s="1904"/>
      <c r="LHP113" s="1903"/>
      <c r="LHQ113" s="1903"/>
      <c r="LHR113" s="1903"/>
      <c r="LHS113" s="1903"/>
      <c r="LHT113" s="1903"/>
      <c r="LHU113" s="1904"/>
      <c r="LHV113" s="1903"/>
      <c r="LHW113" s="1903"/>
      <c r="LHX113" s="1903"/>
      <c r="LHY113" s="1903"/>
      <c r="LHZ113" s="1903"/>
      <c r="LIA113" s="1904"/>
      <c r="LIB113" s="1903"/>
      <c r="LIC113" s="1903"/>
      <c r="LID113" s="1903"/>
      <c r="LIE113" s="1903"/>
      <c r="LIF113" s="1903"/>
      <c r="LIG113" s="1904"/>
      <c r="LIH113" s="1903"/>
      <c r="LII113" s="1903"/>
      <c r="LIJ113" s="1903"/>
      <c r="LIK113" s="1903"/>
      <c r="LIL113" s="1903"/>
      <c r="LIM113" s="1904"/>
      <c r="LIN113" s="1903"/>
      <c r="LIO113" s="1903"/>
      <c r="LIP113" s="1903"/>
      <c r="LIQ113" s="1903"/>
      <c r="LIR113" s="1903"/>
      <c r="LIS113" s="1904"/>
      <c r="LIT113" s="1903"/>
      <c r="LIU113" s="1903"/>
      <c r="LIV113" s="1903"/>
      <c r="LIW113" s="1903"/>
      <c r="LIX113" s="1903"/>
      <c r="LIY113" s="1904"/>
      <c r="LIZ113" s="1903"/>
      <c r="LJA113" s="1903"/>
      <c r="LJB113" s="1903"/>
      <c r="LJC113" s="1903"/>
      <c r="LJD113" s="1903"/>
      <c r="LJE113" s="1904"/>
      <c r="LJF113" s="1903"/>
      <c r="LJG113" s="1903"/>
      <c r="LJH113" s="1903"/>
      <c r="LJI113" s="1903"/>
      <c r="LJJ113" s="1903"/>
      <c r="LJK113" s="1904"/>
      <c r="LJL113" s="1903"/>
      <c r="LJM113" s="1903"/>
      <c r="LJN113" s="1903"/>
      <c r="LJO113" s="1903"/>
      <c r="LJP113" s="1903"/>
      <c r="LJQ113" s="1904"/>
      <c r="LJR113" s="1903"/>
      <c r="LJS113" s="1903"/>
      <c r="LJT113" s="1903"/>
      <c r="LJU113" s="1903"/>
      <c r="LJV113" s="1903"/>
      <c r="LJW113" s="1904"/>
      <c r="LJX113" s="1903"/>
      <c r="LJY113" s="1903"/>
      <c r="LJZ113" s="1903"/>
      <c r="LKA113" s="1903"/>
      <c r="LKB113" s="1903"/>
      <c r="LKC113" s="1904"/>
      <c r="LKD113" s="1903"/>
      <c r="LKE113" s="1903"/>
      <c r="LKF113" s="1903"/>
      <c r="LKG113" s="1903"/>
      <c r="LKH113" s="1903"/>
      <c r="LKI113" s="1904"/>
      <c r="LKJ113" s="1903"/>
      <c r="LKK113" s="1903"/>
      <c r="LKL113" s="1903"/>
      <c r="LKM113" s="1903"/>
      <c r="LKN113" s="1903"/>
      <c r="LKO113" s="1904"/>
      <c r="LKP113" s="1903"/>
      <c r="LKQ113" s="1903"/>
      <c r="LKR113" s="1903"/>
      <c r="LKS113" s="1903"/>
      <c r="LKT113" s="1903"/>
      <c r="LKU113" s="1904"/>
      <c r="LKV113" s="1903"/>
      <c r="LKW113" s="1903"/>
      <c r="LKX113" s="1903"/>
      <c r="LKY113" s="1903"/>
      <c r="LKZ113" s="1903"/>
      <c r="LLA113" s="1904"/>
      <c r="LLB113" s="1903"/>
      <c r="LLC113" s="1903"/>
      <c r="LLD113" s="1903"/>
      <c r="LLE113" s="1903"/>
      <c r="LLF113" s="1903"/>
      <c r="LLG113" s="1904"/>
      <c r="LLH113" s="1903"/>
      <c r="LLI113" s="1903"/>
      <c r="LLJ113" s="1903"/>
      <c r="LLK113" s="1903"/>
      <c r="LLL113" s="1903"/>
      <c r="LLM113" s="1904"/>
      <c r="LLN113" s="1903"/>
      <c r="LLO113" s="1903"/>
      <c r="LLP113" s="1903"/>
      <c r="LLQ113" s="1903"/>
      <c r="LLR113" s="1903"/>
      <c r="LLS113" s="1904"/>
      <c r="LLT113" s="1903"/>
      <c r="LLU113" s="1903"/>
      <c r="LLV113" s="1903"/>
      <c r="LLW113" s="1903"/>
      <c r="LLX113" s="1903"/>
      <c r="LLY113" s="1904"/>
      <c r="LLZ113" s="1903"/>
      <c r="LMA113" s="1903"/>
      <c r="LMB113" s="1903"/>
      <c r="LMC113" s="1903"/>
      <c r="LMD113" s="1903"/>
      <c r="LME113" s="1904"/>
      <c r="LMF113" s="1903"/>
      <c r="LMG113" s="1903"/>
      <c r="LMH113" s="1903"/>
      <c r="LMI113" s="1903"/>
      <c r="LMJ113" s="1903"/>
      <c r="LMK113" s="1904"/>
      <c r="LML113" s="1903"/>
      <c r="LMM113" s="1903"/>
      <c r="LMN113" s="1903"/>
      <c r="LMO113" s="1903"/>
      <c r="LMP113" s="1903"/>
      <c r="LMQ113" s="1904"/>
      <c r="LMR113" s="1903"/>
      <c r="LMS113" s="1903"/>
      <c r="LMT113" s="1903"/>
      <c r="LMU113" s="1903"/>
      <c r="LMV113" s="1903"/>
      <c r="LMW113" s="1904"/>
      <c r="LMX113" s="1903"/>
      <c r="LMY113" s="1903"/>
      <c r="LMZ113" s="1903"/>
      <c r="LNA113" s="1903"/>
      <c r="LNB113" s="1903"/>
      <c r="LNC113" s="1904"/>
      <c r="LND113" s="1903"/>
      <c r="LNE113" s="1903"/>
      <c r="LNF113" s="1903"/>
      <c r="LNG113" s="1903"/>
      <c r="LNH113" s="1903"/>
      <c r="LNI113" s="1904"/>
      <c r="LNJ113" s="1903"/>
      <c r="LNK113" s="1903"/>
      <c r="LNL113" s="1903"/>
      <c r="LNM113" s="1903"/>
      <c r="LNN113" s="1903"/>
      <c r="LNO113" s="1904"/>
      <c r="LNP113" s="1903"/>
      <c r="LNQ113" s="1903"/>
      <c r="LNR113" s="1903"/>
      <c r="LNS113" s="1903"/>
      <c r="LNT113" s="1903"/>
      <c r="LNU113" s="1904"/>
      <c r="LNV113" s="1903"/>
      <c r="LNW113" s="1903"/>
      <c r="LNX113" s="1903"/>
      <c r="LNY113" s="1903"/>
      <c r="LNZ113" s="1903"/>
      <c r="LOA113" s="1904"/>
      <c r="LOB113" s="1903"/>
      <c r="LOC113" s="1903"/>
      <c r="LOD113" s="1903"/>
      <c r="LOE113" s="1903"/>
      <c r="LOF113" s="1903"/>
      <c r="LOG113" s="1904"/>
      <c r="LOH113" s="1903"/>
      <c r="LOI113" s="1903"/>
      <c r="LOJ113" s="1903"/>
      <c r="LOK113" s="1903"/>
      <c r="LOL113" s="1903"/>
      <c r="LOM113" s="1904"/>
      <c r="LON113" s="1903"/>
      <c r="LOO113" s="1903"/>
      <c r="LOP113" s="1903"/>
      <c r="LOQ113" s="1903"/>
      <c r="LOR113" s="1903"/>
      <c r="LOS113" s="1904"/>
      <c r="LOT113" s="1903"/>
      <c r="LOU113" s="1903"/>
      <c r="LOV113" s="1903"/>
      <c r="LOW113" s="1903"/>
      <c r="LOX113" s="1903"/>
      <c r="LOY113" s="1904"/>
      <c r="LOZ113" s="1903"/>
      <c r="LPA113" s="1903"/>
      <c r="LPB113" s="1903"/>
      <c r="LPC113" s="1903"/>
      <c r="LPD113" s="1903"/>
      <c r="LPE113" s="1904"/>
      <c r="LPF113" s="1903"/>
      <c r="LPG113" s="1903"/>
      <c r="LPH113" s="1903"/>
      <c r="LPI113" s="1903"/>
      <c r="LPJ113" s="1903"/>
      <c r="LPK113" s="1904"/>
      <c r="LPL113" s="1903"/>
      <c r="LPM113" s="1903"/>
      <c r="LPN113" s="1903"/>
      <c r="LPO113" s="1903"/>
      <c r="LPP113" s="1903"/>
      <c r="LPQ113" s="1904"/>
      <c r="LPR113" s="1903"/>
      <c r="LPS113" s="1903"/>
      <c r="LPT113" s="1903"/>
      <c r="LPU113" s="1903"/>
      <c r="LPV113" s="1903"/>
      <c r="LPW113" s="1904"/>
      <c r="LPX113" s="1903"/>
      <c r="LPY113" s="1903"/>
      <c r="LPZ113" s="1903"/>
      <c r="LQA113" s="1903"/>
      <c r="LQB113" s="1903"/>
      <c r="LQC113" s="1904"/>
      <c r="LQD113" s="1903"/>
      <c r="LQE113" s="1903"/>
      <c r="LQF113" s="1903"/>
      <c r="LQG113" s="1903"/>
      <c r="LQH113" s="1903"/>
      <c r="LQI113" s="1904"/>
      <c r="LQJ113" s="1903"/>
      <c r="LQK113" s="1903"/>
      <c r="LQL113" s="1903"/>
      <c r="LQM113" s="1903"/>
      <c r="LQN113" s="1903"/>
      <c r="LQO113" s="1904"/>
      <c r="LQP113" s="1903"/>
      <c r="LQQ113" s="1903"/>
      <c r="LQR113" s="1903"/>
      <c r="LQS113" s="1903"/>
      <c r="LQT113" s="1903"/>
      <c r="LQU113" s="1904"/>
      <c r="LQV113" s="1903"/>
      <c r="LQW113" s="1903"/>
      <c r="LQX113" s="1903"/>
      <c r="LQY113" s="1903"/>
      <c r="LQZ113" s="1903"/>
      <c r="LRA113" s="1904"/>
      <c r="LRB113" s="1903"/>
      <c r="LRC113" s="1903"/>
      <c r="LRD113" s="1903"/>
      <c r="LRE113" s="1903"/>
      <c r="LRF113" s="1903"/>
      <c r="LRG113" s="1904"/>
      <c r="LRH113" s="1903"/>
      <c r="LRI113" s="1903"/>
      <c r="LRJ113" s="1903"/>
      <c r="LRK113" s="1903"/>
      <c r="LRL113" s="1903"/>
      <c r="LRM113" s="1904"/>
      <c r="LRN113" s="1903"/>
      <c r="LRO113" s="1903"/>
      <c r="LRP113" s="1903"/>
      <c r="LRQ113" s="1903"/>
      <c r="LRR113" s="1903"/>
      <c r="LRS113" s="1904"/>
      <c r="LRT113" s="1903"/>
      <c r="LRU113" s="1903"/>
      <c r="LRV113" s="1903"/>
      <c r="LRW113" s="1903"/>
      <c r="LRX113" s="1903"/>
      <c r="LRY113" s="1904"/>
      <c r="LRZ113" s="1903"/>
      <c r="LSA113" s="1903"/>
      <c r="LSB113" s="1903"/>
      <c r="LSC113" s="1903"/>
      <c r="LSD113" s="1903"/>
      <c r="LSE113" s="1904"/>
      <c r="LSF113" s="1903"/>
      <c r="LSG113" s="1903"/>
      <c r="LSH113" s="1903"/>
      <c r="LSI113" s="1903"/>
      <c r="LSJ113" s="1903"/>
      <c r="LSK113" s="1904"/>
      <c r="LSL113" s="1903"/>
      <c r="LSM113" s="1903"/>
      <c r="LSN113" s="1903"/>
      <c r="LSO113" s="1903"/>
      <c r="LSP113" s="1903"/>
      <c r="LSQ113" s="1904"/>
      <c r="LSR113" s="1903"/>
      <c r="LSS113" s="1903"/>
      <c r="LST113" s="1903"/>
      <c r="LSU113" s="1903"/>
      <c r="LSV113" s="1903"/>
      <c r="LSW113" s="1904"/>
      <c r="LSX113" s="1903"/>
      <c r="LSY113" s="1903"/>
      <c r="LSZ113" s="1903"/>
      <c r="LTA113" s="1903"/>
      <c r="LTB113" s="1903"/>
      <c r="LTC113" s="1904"/>
      <c r="LTD113" s="1903"/>
      <c r="LTE113" s="1903"/>
      <c r="LTF113" s="1903"/>
      <c r="LTG113" s="1903"/>
      <c r="LTH113" s="1903"/>
      <c r="LTI113" s="1904"/>
      <c r="LTJ113" s="1903"/>
      <c r="LTK113" s="1903"/>
      <c r="LTL113" s="1903"/>
      <c r="LTM113" s="1903"/>
      <c r="LTN113" s="1903"/>
      <c r="LTO113" s="1904"/>
      <c r="LTP113" s="1903"/>
      <c r="LTQ113" s="1903"/>
      <c r="LTR113" s="1903"/>
      <c r="LTS113" s="1903"/>
      <c r="LTT113" s="1903"/>
      <c r="LTU113" s="1904"/>
      <c r="LTV113" s="1903"/>
      <c r="LTW113" s="1903"/>
      <c r="LTX113" s="1903"/>
      <c r="LTY113" s="1903"/>
      <c r="LTZ113" s="1903"/>
      <c r="LUA113" s="1904"/>
      <c r="LUB113" s="1903"/>
      <c r="LUC113" s="1903"/>
      <c r="LUD113" s="1903"/>
      <c r="LUE113" s="1903"/>
      <c r="LUF113" s="1903"/>
      <c r="LUG113" s="1904"/>
      <c r="LUH113" s="1903"/>
      <c r="LUI113" s="1903"/>
      <c r="LUJ113" s="1903"/>
      <c r="LUK113" s="1903"/>
      <c r="LUL113" s="1903"/>
      <c r="LUM113" s="1904"/>
      <c r="LUN113" s="1903"/>
      <c r="LUO113" s="1903"/>
      <c r="LUP113" s="1903"/>
      <c r="LUQ113" s="1903"/>
      <c r="LUR113" s="1903"/>
      <c r="LUS113" s="1904"/>
      <c r="LUT113" s="1903"/>
      <c r="LUU113" s="1903"/>
      <c r="LUV113" s="1903"/>
      <c r="LUW113" s="1903"/>
      <c r="LUX113" s="1903"/>
      <c r="LUY113" s="1904"/>
      <c r="LUZ113" s="1903"/>
      <c r="LVA113" s="1903"/>
      <c r="LVB113" s="1903"/>
      <c r="LVC113" s="1903"/>
      <c r="LVD113" s="1903"/>
      <c r="LVE113" s="1904"/>
      <c r="LVF113" s="1903"/>
      <c r="LVG113" s="1903"/>
      <c r="LVH113" s="1903"/>
      <c r="LVI113" s="1903"/>
      <c r="LVJ113" s="1903"/>
      <c r="LVK113" s="1904"/>
      <c r="LVL113" s="1903"/>
      <c r="LVM113" s="1903"/>
      <c r="LVN113" s="1903"/>
      <c r="LVO113" s="1903"/>
      <c r="LVP113" s="1903"/>
      <c r="LVQ113" s="1904"/>
      <c r="LVR113" s="1903"/>
      <c r="LVS113" s="1903"/>
      <c r="LVT113" s="1903"/>
      <c r="LVU113" s="1903"/>
      <c r="LVV113" s="1903"/>
      <c r="LVW113" s="1904"/>
      <c r="LVX113" s="1903"/>
      <c r="LVY113" s="1903"/>
      <c r="LVZ113" s="1903"/>
      <c r="LWA113" s="1903"/>
      <c r="LWB113" s="1903"/>
      <c r="LWC113" s="1904"/>
      <c r="LWD113" s="1903"/>
      <c r="LWE113" s="1903"/>
      <c r="LWF113" s="1903"/>
      <c r="LWG113" s="1903"/>
      <c r="LWH113" s="1903"/>
      <c r="LWI113" s="1904"/>
      <c r="LWJ113" s="1903"/>
      <c r="LWK113" s="1903"/>
      <c r="LWL113" s="1903"/>
      <c r="LWM113" s="1903"/>
      <c r="LWN113" s="1903"/>
      <c r="LWO113" s="1904"/>
      <c r="LWP113" s="1903"/>
      <c r="LWQ113" s="1903"/>
      <c r="LWR113" s="1903"/>
      <c r="LWS113" s="1903"/>
      <c r="LWT113" s="1903"/>
      <c r="LWU113" s="1904"/>
      <c r="LWV113" s="1903"/>
      <c r="LWW113" s="1903"/>
      <c r="LWX113" s="1903"/>
      <c r="LWY113" s="1903"/>
      <c r="LWZ113" s="1903"/>
      <c r="LXA113" s="1904"/>
      <c r="LXB113" s="1903"/>
      <c r="LXC113" s="1903"/>
      <c r="LXD113" s="1903"/>
      <c r="LXE113" s="1903"/>
      <c r="LXF113" s="1903"/>
      <c r="LXG113" s="1904"/>
      <c r="LXH113" s="1903"/>
      <c r="LXI113" s="1903"/>
      <c r="LXJ113" s="1903"/>
      <c r="LXK113" s="1903"/>
      <c r="LXL113" s="1903"/>
      <c r="LXM113" s="1904"/>
      <c r="LXN113" s="1903"/>
      <c r="LXO113" s="1903"/>
      <c r="LXP113" s="1903"/>
      <c r="LXQ113" s="1903"/>
      <c r="LXR113" s="1903"/>
      <c r="LXS113" s="1904"/>
      <c r="LXT113" s="1903"/>
      <c r="LXU113" s="1903"/>
      <c r="LXV113" s="1903"/>
      <c r="LXW113" s="1903"/>
      <c r="LXX113" s="1903"/>
      <c r="LXY113" s="1904"/>
      <c r="LXZ113" s="1903"/>
      <c r="LYA113" s="1903"/>
      <c r="LYB113" s="1903"/>
      <c r="LYC113" s="1903"/>
      <c r="LYD113" s="1903"/>
      <c r="LYE113" s="1904"/>
      <c r="LYF113" s="1903"/>
      <c r="LYG113" s="1903"/>
      <c r="LYH113" s="1903"/>
      <c r="LYI113" s="1903"/>
      <c r="LYJ113" s="1903"/>
      <c r="LYK113" s="1904"/>
      <c r="LYL113" s="1903"/>
      <c r="LYM113" s="1903"/>
      <c r="LYN113" s="1903"/>
      <c r="LYO113" s="1903"/>
      <c r="LYP113" s="1903"/>
      <c r="LYQ113" s="1904"/>
      <c r="LYR113" s="1903"/>
      <c r="LYS113" s="1903"/>
      <c r="LYT113" s="1903"/>
      <c r="LYU113" s="1903"/>
      <c r="LYV113" s="1903"/>
      <c r="LYW113" s="1904"/>
      <c r="LYX113" s="1903"/>
      <c r="LYY113" s="1903"/>
      <c r="LYZ113" s="1903"/>
      <c r="LZA113" s="1903"/>
      <c r="LZB113" s="1903"/>
      <c r="LZC113" s="1904"/>
      <c r="LZD113" s="1903"/>
      <c r="LZE113" s="1903"/>
      <c r="LZF113" s="1903"/>
      <c r="LZG113" s="1903"/>
      <c r="LZH113" s="1903"/>
      <c r="LZI113" s="1904"/>
      <c r="LZJ113" s="1903"/>
      <c r="LZK113" s="1903"/>
      <c r="LZL113" s="1903"/>
      <c r="LZM113" s="1903"/>
      <c r="LZN113" s="1903"/>
      <c r="LZO113" s="1904"/>
      <c r="LZP113" s="1903"/>
      <c r="LZQ113" s="1903"/>
      <c r="LZR113" s="1903"/>
      <c r="LZS113" s="1903"/>
      <c r="LZT113" s="1903"/>
      <c r="LZU113" s="1904"/>
      <c r="LZV113" s="1903"/>
      <c r="LZW113" s="1903"/>
      <c r="LZX113" s="1903"/>
      <c r="LZY113" s="1903"/>
      <c r="LZZ113" s="1903"/>
      <c r="MAA113" s="1904"/>
      <c r="MAB113" s="1903"/>
      <c r="MAC113" s="1903"/>
      <c r="MAD113" s="1903"/>
      <c r="MAE113" s="1903"/>
      <c r="MAF113" s="1903"/>
      <c r="MAG113" s="1904"/>
      <c r="MAH113" s="1903"/>
      <c r="MAI113" s="1903"/>
      <c r="MAJ113" s="1903"/>
      <c r="MAK113" s="1903"/>
      <c r="MAL113" s="1903"/>
      <c r="MAM113" s="1904"/>
      <c r="MAN113" s="1903"/>
      <c r="MAO113" s="1903"/>
      <c r="MAP113" s="1903"/>
      <c r="MAQ113" s="1903"/>
      <c r="MAR113" s="1903"/>
      <c r="MAS113" s="1904"/>
      <c r="MAT113" s="1903"/>
      <c r="MAU113" s="1903"/>
      <c r="MAV113" s="1903"/>
      <c r="MAW113" s="1903"/>
      <c r="MAX113" s="1903"/>
      <c r="MAY113" s="1904"/>
      <c r="MAZ113" s="1903"/>
      <c r="MBA113" s="1903"/>
      <c r="MBB113" s="1903"/>
      <c r="MBC113" s="1903"/>
      <c r="MBD113" s="1903"/>
      <c r="MBE113" s="1904"/>
      <c r="MBF113" s="1903"/>
      <c r="MBG113" s="1903"/>
      <c r="MBH113" s="1903"/>
      <c r="MBI113" s="1903"/>
      <c r="MBJ113" s="1903"/>
      <c r="MBK113" s="1904"/>
      <c r="MBL113" s="1903"/>
      <c r="MBM113" s="1903"/>
      <c r="MBN113" s="1903"/>
      <c r="MBO113" s="1903"/>
      <c r="MBP113" s="1903"/>
      <c r="MBQ113" s="1904"/>
      <c r="MBR113" s="1903"/>
      <c r="MBS113" s="1903"/>
      <c r="MBT113" s="1903"/>
      <c r="MBU113" s="1903"/>
      <c r="MBV113" s="1903"/>
      <c r="MBW113" s="1904"/>
      <c r="MBX113" s="1903"/>
      <c r="MBY113" s="1903"/>
      <c r="MBZ113" s="1903"/>
      <c r="MCA113" s="1903"/>
      <c r="MCB113" s="1903"/>
      <c r="MCC113" s="1904"/>
      <c r="MCD113" s="1903"/>
      <c r="MCE113" s="1903"/>
      <c r="MCF113" s="1903"/>
      <c r="MCG113" s="1903"/>
      <c r="MCH113" s="1903"/>
      <c r="MCI113" s="1904"/>
      <c r="MCJ113" s="1903"/>
      <c r="MCK113" s="1903"/>
      <c r="MCL113" s="1903"/>
      <c r="MCM113" s="1903"/>
      <c r="MCN113" s="1903"/>
      <c r="MCO113" s="1904"/>
      <c r="MCP113" s="1903"/>
      <c r="MCQ113" s="1903"/>
      <c r="MCR113" s="1903"/>
      <c r="MCS113" s="1903"/>
      <c r="MCT113" s="1903"/>
      <c r="MCU113" s="1904"/>
      <c r="MCV113" s="1903"/>
      <c r="MCW113" s="1903"/>
      <c r="MCX113" s="1903"/>
      <c r="MCY113" s="1903"/>
      <c r="MCZ113" s="1903"/>
      <c r="MDA113" s="1904"/>
      <c r="MDB113" s="1903"/>
      <c r="MDC113" s="1903"/>
      <c r="MDD113" s="1903"/>
      <c r="MDE113" s="1903"/>
      <c r="MDF113" s="1903"/>
      <c r="MDG113" s="1904"/>
      <c r="MDH113" s="1903"/>
      <c r="MDI113" s="1903"/>
      <c r="MDJ113" s="1903"/>
      <c r="MDK113" s="1903"/>
      <c r="MDL113" s="1903"/>
      <c r="MDM113" s="1904"/>
      <c r="MDN113" s="1903"/>
      <c r="MDO113" s="1903"/>
      <c r="MDP113" s="1903"/>
      <c r="MDQ113" s="1903"/>
      <c r="MDR113" s="1903"/>
      <c r="MDS113" s="1904"/>
      <c r="MDT113" s="1903"/>
      <c r="MDU113" s="1903"/>
      <c r="MDV113" s="1903"/>
      <c r="MDW113" s="1903"/>
      <c r="MDX113" s="1903"/>
      <c r="MDY113" s="1904"/>
      <c r="MDZ113" s="1903"/>
      <c r="MEA113" s="1903"/>
      <c r="MEB113" s="1903"/>
      <c r="MEC113" s="1903"/>
      <c r="MED113" s="1903"/>
      <c r="MEE113" s="1904"/>
      <c r="MEF113" s="1903"/>
      <c r="MEG113" s="1903"/>
      <c r="MEH113" s="1903"/>
      <c r="MEI113" s="1903"/>
      <c r="MEJ113" s="1903"/>
      <c r="MEK113" s="1904"/>
      <c r="MEL113" s="1903"/>
      <c r="MEM113" s="1903"/>
      <c r="MEN113" s="1903"/>
      <c r="MEO113" s="1903"/>
      <c r="MEP113" s="1903"/>
      <c r="MEQ113" s="1904"/>
      <c r="MER113" s="1903"/>
      <c r="MES113" s="1903"/>
      <c r="MET113" s="1903"/>
      <c r="MEU113" s="1903"/>
      <c r="MEV113" s="1903"/>
      <c r="MEW113" s="1904"/>
      <c r="MEX113" s="1903"/>
      <c r="MEY113" s="1903"/>
      <c r="MEZ113" s="1903"/>
      <c r="MFA113" s="1903"/>
      <c r="MFB113" s="1903"/>
      <c r="MFC113" s="1904"/>
      <c r="MFD113" s="1903"/>
      <c r="MFE113" s="1903"/>
      <c r="MFF113" s="1903"/>
      <c r="MFG113" s="1903"/>
      <c r="MFH113" s="1903"/>
      <c r="MFI113" s="1904"/>
      <c r="MFJ113" s="1903"/>
      <c r="MFK113" s="1903"/>
      <c r="MFL113" s="1903"/>
      <c r="MFM113" s="1903"/>
      <c r="MFN113" s="1903"/>
      <c r="MFO113" s="1904"/>
      <c r="MFP113" s="1903"/>
      <c r="MFQ113" s="1903"/>
      <c r="MFR113" s="1903"/>
      <c r="MFS113" s="1903"/>
      <c r="MFT113" s="1903"/>
      <c r="MFU113" s="1904"/>
      <c r="MFV113" s="1903"/>
      <c r="MFW113" s="1903"/>
      <c r="MFX113" s="1903"/>
      <c r="MFY113" s="1903"/>
      <c r="MFZ113" s="1903"/>
      <c r="MGA113" s="1904"/>
      <c r="MGB113" s="1903"/>
      <c r="MGC113" s="1903"/>
      <c r="MGD113" s="1903"/>
      <c r="MGE113" s="1903"/>
      <c r="MGF113" s="1903"/>
      <c r="MGG113" s="1904"/>
      <c r="MGH113" s="1903"/>
      <c r="MGI113" s="1903"/>
      <c r="MGJ113" s="1903"/>
      <c r="MGK113" s="1903"/>
      <c r="MGL113" s="1903"/>
      <c r="MGM113" s="1904"/>
      <c r="MGN113" s="1903"/>
      <c r="MGO113" s="1903"/>
      <c r="MGP113" s="1903"/>
      <c r="MGQ113" s="1903"/>
      <c r="MGR113" s="1903"/>
      <c r="MGS113" s="1904"/>
      <c r="MGT113" s="1903"/>
      <c r="MGU113" s="1903"/>
      <c r="MGV113" s="1903"/>
      <c r="MGW113" s="1903"/>
      <c r="MGX113" s="1903"/>
      <c r="MGY113" s="1904"/>
      <c r="MGZ113" s="1903"/>
      <c r="MHA113" s="1903"/>
      <c r="MHB113" s="1903"/>
      <c r="MHC113" s="1903"/>
      <c r="MHD113" s="1903"/>
      <c r="MHE113" s="1904"/>
      <c r="MHF113" s="1903"/>
      <c r="MHG113" s="1903"/>
      <c r="MHH113" s="1903"/>
      <c r="MHI113" s="1903"/>
      <c r="MHJ113" s="1903"/>
      <c r="MHK113" s="1904"/>
      <c r="MHL113" s="1903"/>
      <c r="MHM113" s="1903"/>
      <c r="MHN113" s="1903"/>
      <c r="MHO113" s="1903"/>
      <c r="MHP113" s="1903"/>
      <c r="MHQ113" s="1904"/>
      <c r="MHR113" s="1903"/>
      <c r="MHS113" s="1903"/>
      <c r="MHT113" s="1903"/>
      <c r="MHU113" s="1903"/>
      <c r="MHV113" s="1903"/>
      <c r="MHW113" s="1904"/>
      <c r="MHX113" s="1903"/>
      <c r="MHY113" s="1903"/>
      <c r="MHZ113" s="1903"/>
      <c r="MIA113" s="1903"/>
      <c r="MIB113" s="1903"/>
      <c r="MIC113" s="1904"/>
      <c r="MID113" s="1903"/>
      <c r="MIE113" s="1903"/>
      <c r="MIF113" s="1903"/>
      <c r="MIG113" s="1903"/>
      <c r="MIH113" s="1903"/>
      <c r="MII113" s="1904"/>
      <c r="MIJ113" s="1903"/>
      <c r="MIK113" s="1903"/>
      <c r="MIL113" s="1903"/>
      <c r="MIM113" s="1903"/>
      <c r="MIN113" s="1903"/>
      <c r="MIO113" s="1904"/>
      <c r="MIP113" s="1903"/>
      <c r="MIQ113" s="1903"/>
      <c r="MIR113" s="1903"/>
      <c r="MIS113" s="1903"/>
      <c r="MIT113" s="1903"/>
      <c r="MIU113" s="1904"/>
      <c r="MIV113" s="1903"/>
      <c r="MIW113" s="1903"/>
      <c r="MIX113" s="1903"/>
      <c r="MIY113" s="1903"/>
      <c r="MIZ113" s="1903"/>
      <c r="MJA113" s="1904"/>
      <c r="MJB113" s="1903"/>
      <c r="MJC113" s="1903"/>
      <c r="MJD113" s="1903"/>
      <c r="MJE113" s="1903"/>
      <c r="MJF113" s="1903"/>
      <c r="MJG113" s="1904"/>
      <c r="MJH113" s="1903"/>
      <c r="MJI113" s="1903"/>
      <c r="MJJ113" s="1903"/>
      <c r="MJK113" s="1903"/>
      <c r="MJL113" s="1903"/>
      <c r="MJM113" s="1904"/>
      <c r="MJN113" s="1903"/>
      <c r="MJO113" s="1903"/>
      <c r="MJP113" s="1903"/>
      <c r="MJQ113" s="1903"/>
      <c r="MJR113" s="1903"/>
      <c r="MJS113" s="1904"/>
      <c r="MJT113" s="1903"/>
      <c r="MJU113" s="1903"/>
      <c r="MJV113" s="1903"/>
      <c r="MJW113" s="1903"/>
      <c r="MJX113" s="1903"/>
      <c r="MJY113" s="1904"/>
      <c r="MJZ113" s="1903"/>
      <c r="MKA113" s="1903"/>
      <c r="MKB113" s="1903"/>
      <c r="MKC113" s="1903"/>
      <c r="MKD113" s="1903"/>
      <c r="MKE113" s="1904"/>
      <c r="MKF113" s="1903"/>
      <c r="MKG113" s="1903"/>
      <c r="MKH113" s="1903"/>
      <c r="MKI113" s="1903"/>
      <c r="MKJ113" s="1903"/>
      <c r="MKK113" s="1904"/>
      <c r="MKL113" s="1903"/>
      <c r="MKM113" s="1903"/>
      <c r="MKN113" s="1903"/>
      <c r="MKO113" s="1903"/>
      <c r="MKP113" s="1903"/>
      <c r="MKQ113" s="1904"/>
      <c r="MKR113" s="1903"/>
      <c r="MKS113" s="1903"/>
      <c r="MKT113" s="1903"/>
      <c r="MKU113" s="1903"/>
      <c r="MKV113" s="1903"/>
      <c r="MKW113" s="1904"/>
      <c r="MKX113" s="1903"/>
      <c r="MKY113" s="1903"/>
      <c r="MKZ113" s="1903"/>
      <c r="MLA113" s="1903"/>
      <c r="MLB113" s="1903"/>
      <c r="MLC113" s="1904"/>
      <c r="MLD113" s="1903"/>
      <c r="MLE113" s="1903"/>
      <c r="MLF113" s="1903"/>
      <c r="MLG113" s="1903"/>
      <c r="MLH113" s="1903"/>
      <c r="MLI113" s="1904"/>
      <c r="MLJ113" s="1903"/>
      <c r="MLK113" s="1903"/>
      <c r="MLL113" s="1903"/>
      <c r="MLM113" s="1903"/>
      <c r="MLN113" s="1903"/>
      <c r="MLO113" s="1904"/>
      <c r="MLP113" s="1903"/>
      <c r="MLQ113" s="1903"/>
      <c r="MLR113" s="1903"/>
      <c r="MLS113" s="1903"/>
      <c r="MLT113" s="1903"/>
      <c r="MLU113" s="1904"/>
      <c r="MLV113" s="1903"/>
      <c r="MLW113" s="1903"/>
      <c r="MLX113" s="1903"/>
      <c r="MLY113" s="1903"/>
      <c r="MLZ113" s="1903"/>
      <c r="MMA113" s="1904"/>
      <c r="MMB113" s="1903"/>
      <c r="MMC113" s="1903"/>
      <c r="MMD113" s="1903"/>
      <c r="MME113" s="1903"/>
      <c r="MMF113" s="1903"/>
      <c r="MMG113" s="1904"/>
      <c r="MMH113" s="1903"/>
      <c r="MMI113" s="1903"/>
      <c r="MMJ113" s="1903"/>
      <c r="MMK113" s="1903"/>
      <c r="MML113" s="1903"/>
      <c r="MMM113" s="1904"/>
      <c r="MMN113" s="1903"/>
      <c r="MMO113" s="1903"/>
      <c r="MMP113" s="1903"/>
      <c r="MMQ113" s="1903"/>
      <c r="MMR113" s="1903"/>
      <c r="MMS113" s="1904"/>
      <c r="MMT113" s="1903"/>
      <c r="MMU113" s="1903"/>
      <c r="MMV113" s="1903"/>
      <c r="MMW113" s="1903"/>
      <c r="MMX113" s="1903"/>
      <c r="MMY113" s="1904"/>
      <c r="MMZ113" s="1903"/>
      <c r="MNA113" s="1903"/>
      <c r="MNB113" s="1903"/>
      <c r="MNC113" s="1903"/>
      <c r="MND113" s="1903"/>
      <c r="MNE113" s="1904"/>
      <c r="MNF113" s="1903"/>
      <c r="MNG113" s="1903"/>
      <c r="MNH113" s="1903"/>
      <c r="MNI113" s="1903"/>
      <c r="MNJ113" s="1903"/>
      <c r="MNK113" s="1904"/>
      <c r="MNL113" s="1903"/>
      <c r="MNM113" s="1903"/>
      <c r="MNN113" s="1903"/>
      <c r="MNO113" s="1903"/>
      <c r="MNP113" s="1903"/>
      <c r="MNQ113" s="1904"/>
      <c r="MNR113" s="1903"/>
      <c r="MNS113" s="1903"/>
      <c r="MNT113" s="1903"/>
      <c r="MNU113" s="1903"/>
      <c r="MNV113" s="1903"/>
      <c r="MNW113" s="1904"/>
      <c r="MNX113" s="1903"/>
      <c r="MNY113" s="1903"/>
      <c r="MNZ113" s="1903"/>
      <c r="MOA113" s="1903"/>
      <c r="MOB113" s="1903"/>
      <c r="MOC113" s="1904"/>
      <c r="MOD113" s="1903"/>
      <c r="MOE113" s="1903"/>
      <c r="MOF113" s="1903"/>
      <c r="MOG113" s="1903"/>
      <c r="MOH113" s="1903"/>
      <c r="MOI113" s="1904"/>
      <c r="MOJ113" s="1903"/>
      <c r="MOK113" s="1903"/>
      <c r="MOL113" s="1903"/>
      <c r="MOM113" s="1903"/>
      <c r="MON113" s="1903"/>
      <c r="MOO113" s="1904"/>
      <c r="MOP113" s="1903"/>
      <c r="MOQ113" s="1903"/>
      <c r="MOR113" s="1903"/>
      <c r="MOS113" s="1903"/>
      <c r="MOT113" s="1903"/>
      <c r="MOU113" s="1904"/>
      <c r="MOV113" s="1903"/>
      <c r="MOW113" s="1903"/>
      <c r="MOX113" s="1903"/>
      <c r="MOY113" s="1903"/>
      <c r="MOZ113" s="1903"/>
      <c r="MPA113" s="1904"/>
      <c r="MPB113" s="1903"/>
      <c r="MPC113" s="1903"/>
      <c r="MPD113" s="1903"/>
      <c r="MPE113" s="1903"/>
      <c r="MPF113" s="1903"/>
      <c r="MPG113" s="1904"/>
      <c r="MPH113" s="1903"/>
      <c r="MPI113" s="1903"/>
      <c r="MPJ113" s="1903"/>
      <c r="MPK113" s="1903"/>
      <c r="MPL113" s="1903"/>
      <c r="MPM113" s="1904"/>
      <c r="MPN113" s="1903"/>
      <c r="MPO113" s="1903"/>
      <c r="MPP113" s="1903"/>
      <c r="MPQ113" s="1903"/>
      <c r="MPR113" s="1903"/>
      <c r="MPS113" s="1904"/>
      <c r="MPT113" s="1903"/>
      <c r="MPU113" s="1903"/>
      <c r="MPV113" s="1903"/>
      <c r="MPW113" s="1903"/>
      <c r="MPX113" s="1903"/>
      <c r="MPY113" s="1904"/>
      <c r="MPZ113" s="1903"/>
      <c r="MQA113" s="1903"/>
      <c r="MQB113" s="1903"/>
      <c r="MQC113" s="1903"/>
      <c r="MQD113" s="1903"/>
      <c r="MQE113" s="1904"/>
      <c r="MQF113" s="1903"/>
      <c r="MQG113" s="1903"/>
      <c r="MQH113" s="1903"/>
      <c r="MQI113" s="1903"/>
      <c r="MQJ113" s="1903"/>
      <c r="MQK113" s="1904"/>
      <c r="MQL113" s="1903"/>
      <c r="MQM113" s="1903"/>
      <c r="MQN113" s="1903"/>
      <c r="MQO113" s="1903"/>
      <c r="MQP113" s="1903"/>
      <c r="MQQ113" s="1904"/>
      <c r="MQR113" s="1903"/>
      <c r="MQS113" s="1903"/>
      <c r="MQT113" s="1903"/>
      <c r="MQU113" s="1903"/>
      <c r="MQV113" s="1903"/>
      <c r="MQW113" s="1904"/>
      <c r="MQX113" s="1903"/>
      <c r="MQY113" s="1903"/>
      <c r="MQZ113" s="1903"/>
      <c r="MRA113" s="1903"/>
      <c r="MRB113" s="1903"/>
      <c r="MRC113" s="1904"/>
      <c r="MRD113" s="1903"/>
      <c r="MRE113" s="1903"/>
      <c r="MRF113" s="1903"/>
      <c r="MRG113" s="1903"/>
      <c r="MRH113" s="1903"/>
      <c r="MRI113" s="1904"/>
      <c r="MRJ113" s="1903"/>
      <c r="MRK113" s="1903"/>
      <c r="MRL113" s="1903"/>
      <c r="MRM113" s="1903"/>
      <c r="MRN113" s="1903"/>
      <c r="MRO113" s="1904"/>
      <c r="MRP113" s="1903"/>
      <c r="MRQ113" s="1903"/>
      <c r="MRR113" s="1903"/>
      <c r="MRS113" s="1903"/>
      <c r="MRT113" s="1903"/>
      <c r="MRU113" s="1904"/>
      <c r="MRV113" s="1903"/>
      <c r="MRW113" s="1903"/>
      <c r="MRX113" s="1903"/>
      <c r="MRY113" s="1903"/>
      <c r="MRZ113" s="1903"/>
      <c r="MSA113" s="1904"/>
      <c r="MSB113" s="1903"/>
      <c r="MSC113" s="1903"/>
      <c r="MSD113" s="1903"/>
      <c r="MSE113" s="1903"/>
      <c r="MSF113" s="1903"/>
      <c r="MSG113" s="1904"/>
      <c r="MSH113" s="1903"/>
      <c r="MSI113" s="1903"/>
      <c r="MSJ113" s="1903"/>
      <c r="MSK113" s="1903"/>
      <c r="MSL113" s="1903"/>
      <c r="MSM113" s="1904"/>
      <c r="MSN113" s="1903"/>
      <c r="MSO113" s="1903"/>
      <c r="MSP113" s="1903"/>
      <c r="MSQ113" s="1903"/>
      <c r="MSR113" s="1903"/>
      <c r="MSS113" s="1904"/>
      <c r="MST113" s="1903"/>
      <c r="MSU113" s="1903"/>
      <c r="MSV113" s="1903"/>
      <c r="MSW113" s="1903"/>
      <c r="MSX113" s="1903"/>
      <c r="MSY113" s="1904"/>
      <c r="MSZ113" s="1903"/>
      <c r="MTA113" s="1903"/>
      <c r="MTB113" s="1903"/>
      <c r="MTC113" s="1903"/>
      <c r="MTD113" s="1903"/>
      <c r="MTE113" s="1904"/>
      <c r="MTF113" s="1903"/>
      <c r="MTG113" s="1903"/>
      <c r="MTH113" s="1903"/>
      <c r="MTI113" s="1903"/>
      <c r="MTJ113" s="1903"/>
      <c r="MTK113" s="1904"/>
      <c r="MTL113" s="1903"/>
      <c r="MTM113" s="1903"/>
      <c r="MTN113" s="1903"/>
      <c r="MTO113" s="1903"/>
      <c r="MTP113" s="1903"/>
      <c r="MTQ113" s="1904"/>
      <c r="MTR113" s="1903"/>
      <c r="MTS113" s="1903"/>
      <c r="MTT113" s="1903"/>
      <c r="MTU113" s="1903"/>
      <c r="MTV113" s="1903"/>
      <c r="MTW113" s="1904"/>
      <c r="MTX113" s="1903"/>
      <c r="MTY113" s="1903"/>
      <c r="MTZ113" s="1903"/>
      <c r="MUA113" s="1903"/>
      <c r="MUB113" s="1903"/>
      <c r="MUC113" s="1904"/>
      <c r="MUD113" s="1903"/>
      <c r="MUE113" s="1903"/>
      <c r="MUF113" s="1903"/>
      <c r="MUG113" s="1903"/>
      <c r="MUH113" s="1903"/>
      <c r="MUI113" s="1904"/>
      <c r="MUJ113" s="1903"/>
      <c r="MUK113" s="1903"/>
      <c r="MUL113" s="1903"/>
      <c r="MUM113" s="1903"/>
      <c r="MUN113" s="1903"/>
      <c r="MUO113" s="1904"/>
      <c r="MUP113" s="1903"/>
      <c r="MUQ113" s="1903"/>
      <c r="MUR113" s="1903"/>
      <c r="MUS113" s="1903"/>
      <c r="MUT113" s="1903"/>
      <c r="MUU113" s="1904"/>
      <c r="MUV113" s="1903"/>
      <c r="MUW113" s="1903"/>
      <c r="MUX113" s="1903"/>
      <c r="MUY113" s="1903"/>
      <c r="MUZ113" s="1903"/>
      <c r="MVA113" s="1904"/>
      <c r="MVB113" s="1903"/>
      <c r="MVC113" s="1903"/>
      <c r="MVD113" s="1903"/>
      <c r="MVE113" s="1903"/>
      <c r="MVF113" s="1903"/>
      <c r="MVG113" s="1904"/>
      <c r="MVH113" s="1903"/>
      <c r="MVI113" s="1903"/>
      <c r="MVJ113" s="1903"/>
      <c r="MVK113" s="1903"/>
      <c r="MVL113" s="1903"/>
      <c r="MVM113" s="1904"/>
      <c r="MVN113" s="1903"/>
      <c r="MVO113" s="1903"/>
      <c r="MVP113" s="1903"/>
      <c r="MVQ113" s="1903"/>
      <c r="MVR113" s="1903"/>
      <c r="MVS113" s="1904"/>
      <c r="MVT113" s="1903"/>
      <c r="MVU113" s="1903"/>
      <c r="MVV113" s="1903"/>
      <c r="MVW113" s="1903"/>
      <c r="MVX113" s="1903"/>
      <c r="MVY113" s="1904"/>
      <c r="MVZ113" s="1903"/>
      <c r="MWA113" s="1903"/>
      <c r="MWB113" s="1903"/>
      <c r="MWC113" s="1903"/>
      <c r="MWD113" s="1903"/>
      <c r="MWE113" s="1904"/>
      <c r="MWF113" s="1903"/>
      <c r="MWG113" s="1903"/>
      <c r="MWH113" s="1903"/>
      <c r="MWI113" s="1903"/>
      <c r="MWJ113" s="1903"/>
      <c r="MWK113" s="1904"/>
      <c r="MWL113" s="1903"/>
      <c r="MWM113" s="1903"/>
      <c r="MWN113" s="1903"/>
      <c r="MWO113" s="1903"/>
      <c r="MWP113" s="1903"/>
      <c r="MWQ113" s="1904"/>
      <c r="MWR113" s="1903"/>
      <c r="MWS113" s="1903"/>
      <c r="MWT113" s="1903"/>
      <c r="MWU113" s="1903"/>
      <c r="MWV113" s="1903"/>
      <c r="MWW113" s="1904"/>
      <c r="MWX113" s="1903"/>
      <c r="MWY113" s="1903"/>
      <c r="MWZ113" s="1903"/>
      <c r="MXA113" s="1903"/>
      <c r="MXB113" s="1903"/>
      <c r="MXC113" s="1904"/>
      <c r="MXD113" s="1903"/>
      <c r="MXE113" s="1903"/>
      <c r="MXF113" s="1903"/>
      <c r="MXG113" s="1903"/>
      <c r="MXH113" s="1903"/>
      <c r="MXI113" s="1904"/>
      <c r="MXJ113" s="1903"/>
      <c r="MXK113" s="1903"/>
      <c r="MXL113" s="1903"/>
      <c r="MXM113" s="1903"/>
      <c r="MXN113" s="1903"/>
      <c r="MXO113" s="1904"/>
      <c r="MXP113" s="1903"/>
      <c r="MXQ113" s="1903"/>
      <c r="MXR113" s="1903"/>
      <c r="MXS113" s="1903"/>
      <c r="MXT113" s="1903"/>
      <c r="MXU113" s="1904"/>
      <c r="MXV113" s="1903"/>
      <c r="MXW113" s="1903"/>
      <c r="MXX113" s="1903"/>
      <c r="MXY113" s="1903"/>
      <c r="MXZ113" s="1903"/>
      <c r="MYA113" s="1904"/>
      <c r="MYB113" s="1903"/>
      <c r="MYC113" s="1903"/>
      <c r="MYD113" s="1903"/>
      <c r="MYE113" s="1903"/>
      <c r="MYF113" s="1903"/>
      <c r="MYG113" s="1904"/>
      <c r="MYH113" s="1903"/>
      <c r="MYI113" s="1903"/>
      <c r="MYJ113" s="1903"/>
      <c r="MYK113" s="1903"/>
      <c r="MYL113" s="1903"/>
      <c r="MYM113" s="1904"/>
      <c r="MYN113" s="1903"/>
      <c r="MYO113" s="1903"/>
      <c r="MYP113" s="1903"/>
      <c r="MYQ113" s="1903"/>
      <c r="MYR113" s="1903"/>
      <c r="MYS113" s="1904"/>
      <c r="MYT113" s="1903"/>
      <c r="MYU113" s="1903"/>
      <c r="MYV113" s="1903"/>
      <c r="MYW113" s="1903"/>
      <c r="MYX113" s="1903"/>
      <c r="MYY113" s="1904"/>
      <c r="MYZ113" s="1903"/>
      <c r="MZA113" s="1903"/>
      <c r="MZB113" s="1903"/>
      <c r="MZC113" s="1903"/>
      <c r="MZD113" s="1903"/>
      <c r="MZE113" s="1904"/>
      <c r="MZF113" s="1903"/>
      <c r="MZG113" s="1903"/>
      <c r="MZH113" s="1903"/>
      <c r="MZI113" s="1903"/>
      <c r="MZJ113" s="1903"/>
      <c r="MZK113" s="1904"/>
      <c r="MZL113" s="1903"/>
      <c r="MZM113" s="1903"/>
      <c r="MZN113" s="1903"/>
      <c r="MZO113" s="1903"/>
      <c r="MZP113" s="1903"/>
      <c r="MZQ113" s="1904"/>
      <c r="MZR113" s="1903"/>
      <c r="MZS113" s="1903"/>
      <c r="MZT113" s="1903"/>
      <c r="MZU113" s="1903"/>
      <c r="MZV113" s="1903"/>
      <c r="MZW113" s="1904"/>
      <c r="MZX113" s="1903"/>
      <c r="MZY113" s="1903"/>
      <c r="MZZ113" s="1903"/>
      <c r="NAA113" s="1903"/>
      <c r="NAB113" s="1903"/>
      <c r="NAC113" s="1904"/>
      <c r="NAD113" s="1903"/>
      <c r="NAE113" s="1903"/>
      <c r="NAF113" s="1903"/>
      <c r="NAG113" s="1903"/>
      <c r="NAH113" s="1903"/>
      <c r="NAI113" s="1904"/>
      <c r="NAJ113" s="1903"/>
      <c r="NAK113" s="1903"/>
      <c r="NAL113" s="1903"/>
      <c r="NAM113" s="1903"/>
      <c r="NAN113" s="1903"/>
      <c r="NAO113" s="1904"/>
      <c r="NAP113" s="1903"/>
      <c r="NAQ113" s="1903"/>
      <c r="NAR113" s="1903"/>
      <c r="NAS113" s="1903"/>
      <c r="NAT113" s="1903"/>
      <c r="NAU113" s="1904"/>
      <c r="NAV113" s="1903"/>
      <c r="NAW113" s="1903"/>
      <c r="NAX113" s="1903"/>
      <c r="NAY113" s="1903"/>
      <c r="NAZ113" s="1903"/>
      <c r="NBA113" s="1904"/>
      <c r="NBB113" s="1903"/>
      <c r="NBC113" s="1903"/>
      <c r="NBD113" s="1903"/>
      <c r="NBE113" s="1903"/>
      <c r="NBF113" s="1903"/>
      <c r="NBG113" s="1904"/>
      <c r="NBH113" s="1903"/>
      <c r="NBI113" s="1903"/>
      <c r="NBJ113" s="1903"/>
      <c r="NBK113" s="1903"/>
      <c r="NBL113" s="1903"/>
      <c r="NBM113" s="1904"/>
      <c r="NBN113" s="1903"/>
      <c r="NBO113" s="1903"/>
      <c r="NBP113" s="1903"/>
      <c r="NBQ113" s="1903"/>
      <c r="NBR113" s="1903"/>
      <c r="NBS113" s="1904"/>
      <c r="NBT113" s="1903"/>
      <c r="NBU113" s="1903"/>
      <c r="NBV113" s="1903"/>
      <c r="NBW113" s="1903"/>
      <c r="NBX113" s="1903"/>
      <c r="NBY113" s="1904"/>
      <c r="NBZ113" s="1903"/>
      <c r="NCA113" s="1903"/>
      <c r="NCB113" s="1903"/>
      <c r="NCC113" s="1903"/>
      <c r="NCD113" s="1903"/>
      <c r="NCE113" s="1904"/>
      <c r="NCF113" s="1903"/>
      <c r="NCG113" s="1903"/>
      <c r="NCH113" s="1903"/>
      <c r="NCI113" s="1903"/>
      <c r="NCJ113" s="1903"/>
      <c r="NCK113" s="1904"/>
      <c r="NCL113" s="1903"/>
      <c r="NCM113" s="1903"/>
      <c r="NCN113" s="1903"/>
      <c r="NCO113" s="1903"/>
      <c r="NCP113" s="1903"/>
      <c r="NCQ113" s="1904"/>
      <c r="NCR113" s="1903"/>
      <c r="NCS113" s="1903"/>
      <c r="NCT113" s="1903"/>
      <c r="NCU113" s="1903"/>
      <c r="NCV113" s="1903"/>
      <c r="NCW113" s="1904"/>
      <c r="NCX113" s="1903"/>
      <c r="NCY113" s="1903"/>
      <c r="NCZ113" s="1903"/>
      <c r="NDA113" s="1903"/>
      <c r="NDB113" s="1903"/>
      <c r="NDC113" s="1904"/>
      <c r="NDD113" s="1903"/>
      <c r="NDE113" s="1903"/>
      <c r="NDF113" s="1903"/>
      <c r="NDG113" s="1903"/>
      <c r="NDH113" s="1903"/>
      <c r="NDI113" s="1904"/>
      <c r="NDJ113" s="1903"/>
      <c r="NDK113" s="1903"/>
      <c r="NDL113" s="1903"/>
      <c r="NDM113" s="1903"/>
      <c r="NDN113" s="1903"/>
      <c r="NDO113" s="1904"/>
      <c r="NDP113" s="1903"/>
      <c r="NDQ113" s="1903"/>
      <c r="NDR113" s="1903"/>
      <c r="NDS113" s="1903"/>
      <c r="NDT113" s="1903"/>
      <c r="NDU113" s="1904"/>
      <c r="NDV113" s="1903"/>
      <c r="NDW113" s="1903"/>
      <c r="NDX113" s="1903"/>
      <c r="NDY113" s="1903"/>
      <c r="NDZ113" s="1903"/>
      <c r="NEA113" s="1904"/>
      <c r="NEB113" s="1903"/>
      <c r="NEC113" s="1903"/>
      <c r="NED113" s="1903"/>
      <c r="NEE113" s="1903"/>
      <c r="NEF113" s="1903"/>
      <c r="NEG113" s="1904"/>
      <c r="NEH113" s="1903"/>
      <c r="NEI113" s="1903"/>
      <c r="NEJ113" s="1903"/>
      <c r="NEK113" s="1903"/>
      <c r="NEL113" s="1903"/>
      <c r="NEM113" s="1904"/>
      <c r="NEN113" s="1903"/>
      <c r="NEO113" s="1903"/>
      <c r="NEP113" s="1903"/>
      <c r="NEQ113" s="1903"/>
      <c r="NER113" s="1903"/>
      <c r="NES113" s="1904"/>
      <c r="NET113" s="1903"/>
      <c r="NEU113" s="1903"/>
      <c r="NEV113" s="1903"/>
      <c r="NEW113" s="1903"/>
      <c r="NEX113" s="1903"/>
      <c r="NEY113" s="1904"/>
      <c r="NEZ113" s="1903"/>
      <c r="NFA113" s="1903"/>
      <c r="NFB113" s="1903"/>
      <c r="NFC113" s="1903"/>
      <c r="NFD113" s="1903"/>
      <c r="NFE113" s="1904"/>
      <c r="NFF113" s="1903"/>
      <c r="NFG113" s="1903"/>
      <c r="NFH113" s="1903"/>
      <c r="NFI113" s="1903"/>
      <c r="NFJ113" s="1903"/>
      <c r="NFK113" s="1904"/>
      <c r="NFL113" s="1903"/>
      <c r="NFM113" s="1903"/>
      <c r="NFN113" s="1903"/>
      <c r="NFO113" s="1903"/>
      <c r="NFP113" s="1903"/>
      <c r="NFQ113" s="1904"/>
      <c r="NFR113" s="1903"/>
      <c r="NFS113" s="1903"/>
      <c r="NFT113" s="1903"/>
      <c r="NFU113" s="1903"/>
      <c r="NFV113" s="1903"/>
      <c r="NFW113" s="1904"/>
      <c r="NFX113" s="1903"/>
      <c r="NFY113" s="1903"/>
      <c r="NFZ113" s="1903"/>
      <c r="NGA113" s="1903"/>
      <c r="NGB113" s="1903"/>
      <c r="NGC113" s="1904"/>
      <c r="NGD113" s="1903"/>
      <c r="NGE113" s="1903"/>
      <c r="NGF113" s="1903"/>
      <c r="NGG113" s="1903"/>
      <c r="NGH113" s="1903"/>
      <c r="NGI113" s="1904"/>
      <c r="NGJ113" s="1903"/>
      <c r="NGK113" s="1903"/>
      <c r="NGL113" s="1903"/>
      <c r="NGM113" s="1903"/>
      <c r="NGN113" s="1903"/>
      <c r="NGO113" s="1904"/>
      <c r="NGP113" s="1903"/>
      <c r="NGQ113" s="1903"/>
      <c r="NGR113" s="1903"/>
      <c r="NGS113" s="1903"/>
      <c r="NGT113" s="1903"/>
      <c r="NGU113" s="1904"/>
      <c r="NGV113" s="1903"/>
      <c r="NGW113" s="1903"/>
      <c r="NGX113" s="1903"/>
      <c r="NGY113" s="1903"/>
      <c r="NGZ113" s="1903"/>
      <c r="NHA113" s="1904"/>
      <c r="NHB113" s="1903"/>
      <c r="NHC113" s="1903"/>
      <c r="NHD113" s="1903"/>
      <c r="NHE113" s="1903"/>
      <c r="NHF113" s="1903"/>
      <c r="NHG113" s="1904"/>
      <c r="NHH113" s="1903"/>
      <c r="NHI113" s="1903"/>
      <c r="NHJ113" s="1903"/>
      <c r="NHK113" s="1903"/>
      <c r="NHL113" s="1903"/>
      <c r="NHM113" s="1904"/>
      <c r="NHN113" s="1903"/>
      <c r="NHO113" s="1903"/>
      <c r="NHP113" s="1903"/>
      <c r="NHQ113" s="1903"/>
      <c r="NHR113" s="1903"/>
      <c r="NHS113" s="1904"/>
      <c r="NHT113" s="1903"/>
      <c r="NHU113" s="1903"/>
      <c r="NHV113" s="1903"/>
      <c r="NHW113" s="1903"/>
      <c r="NHX113" s="1903"/>
      <c r="NHY113" s="1904"/>
      <c r="NHZ113" s="1903"/>
      <c r="NIA113" s="1903"/>
      <c r="NIB113" s="1903"/>
      <c r="NIC113" s="1903"/>
      <c r="NID113" s="1903"/>
      <c r="NIE113" s="1904"/>
      <c r="NIF113" s="1903"/>
      <c r="NIG113" s="1903"/>
      <c r="NIH113" s="1903"/>
      <c r="NII113" s="1903"/>
      <c r="NIJ113" s="1903"/>
      <c r="NIK113" s="1904"/>
      <c r="NIL113" s="1903"/>
      <c r="NIM113" s="1903"/>
      <c r="NIN113" s="1903"/>
      <c r="NIO113" s="1903"/>
      <c r="NIP113" s="1903"/>
      <c r="NIQ113" s="1904"/>
      <c r="NIR113" s="1903"/>
      <c r="NIS113" s="1903"/>
      <c r="NIT113" s="1903"/>
      <c r="NIU113" s="1903"/>
      <c r="NIV113" s="1903"/>
      <c r="NIW113" s="1904"/>
      <c r="NIX113" s="1903"/>
      <c r="NIY113" s="1903"/>
      <c r="NIZ113" s="1903"/>
      <c r="NJA113" s="1903"/>
      <c r="NJB113" s="1903"/>
      <c r="NJC113" s="1904"/>
      <c r="NJD113" s="1903"/>
      <c r="NJE113" s="1903"/>
      <c r="NJF113" s="1903"/>
      <c r="NJG113" s="1903"/>
      <c r="NJH113" s="1903"/>
      <c r="NJI113" s="1904"/>
      <c r="NJJ113" s="1903"/>
      <c r="NJK113" s="1903"/>
      <c r="NJL113" s="1903"/>
      <c r="NJM113" s="1903"/>
      <c r="NJN113" s="1903"/>
      <c r="NJO113" s="1904"/>
      <c r="NJP113" s="1903"/>
      <c r="NJQ113" s="1903"/>
      <c r="NJR113" s="1903"/>
      <c r="NJS113" s="1903"/>
      <c r="NJT113" s="1903"/>
      <c r="NJU113" s="1904"/>
      <c r="NJV113" s="1903"/>
      <c r="NJW113" s="1903"/>
      <c r="NJX113" s="1903"/>
      <c r="NJY113" s="1903"/>
      <c r="NJZ113" s="1903"/>
      <c r="NKA113" s="1904"/>
      <c r="NKB113" s="1903"/>
      <c r="NKC113" s="1903"/>
      <c r="NKD113" s="1903"/>
      <c r="NKE113" s="1903"/>
      <c r="NKF113" s="1903"/>
      <c r="NKG113" s="1904"/>
      <c r="NKH113" s="1903"/>
      <c r="NKI113" s="1903"/>
      <c r="NKJ113" s="1903"/>
      <c r="NKK113" s="1903"/>
      <c r="NKL113" s="1903"/>
      <c r="NKM113" s="1904"/>
      <c r="NKN113" s="1903"/>
      <c r="NKO113" s="1903"/>
      <c r="NKP113" s="1903"/>
      <c r="NKQ113" s="1903"/>
      <c r="NKR113" s="1903"/>
      <c r="NKS113" s="1904"/>
      <c r="NKT113" s="1903"/>
      <c r="NKU113" s="1903"/>
      <c r="NKV113" s="1903"/>
      <c r="NKW113" s="1903"/>
      <c r="NKX113" s="1903"/>
      <c r="NKY113" s="1904"/>
      <c r="NKZ113" s="1903"/>
      <c r="NLA113" s="1903"/>
      <c r="NLB113" s="1903"/>
      <c r="NLC113" s="1903"/>
      <c r="NLD113" s="1903"/>
      <c r="NLE113" s="1904"/>
      <c r="NLF113" s="1903"/>
      <c r="NLG113" s="1903"/>
      <c r="NLH113" s="1903"/>
      <c r="NLI113" s="1903"/>
      <c r="NLJ113" s="1903"/>
      <c r="NLK113" s="1904"/>
      <c r="NLL113" s="1903"/>
      <c r="NLM113" s="1903"/>
      <c r="NLN113" s="1903"/>
      <c r="NLO113" s="1903"/>
      <c r="NLP113" s="1903"/>
      <c r="NLQ113" s="1904"/>
      <c r="NLR113" s="1903"/>
      <c r="NLS113" s="1903"/>
      <c r="NLT113" s="1903"/>
      <c r="NLU113" s="1903"/>
      <c r="NLV113" s="1903"/>
      <c r="NLW113" s="1904"/>
      <c r="NLX113" s="1903"/>
      <c r="NLY113" s="1903"/>
      <c r="NLZ113" s="1903"/>
      <c r="NMA113" s="1903"/>
      <c r="NMB113" s="1903"/>
      <c r="NMC113" s="1904"/>
      <c r="NMD113" s="1903"/>
      <c r="NME113" s="1903"/>
      <c r="NMF113" s="1903"/>
      <c r="NMG113" s="1903"/>
      <c r="NMH113" s="1903"/>
      <c r="NMI113" s="1904"/>
      <c r="NMJ113" s="1903"/>
      <c r="NMK113" s="1903"/>
      <c r="NML113" s="1903"/>
      <c r="NMM113" s="1903"/>
      <c r="NMN113" s="1903"/>
      <c r="NMO113" s="1904"/>
      <c r="NMP113" s="1903"/>
      <c r="NMQ113" s="1903"/>
      <c r="NMR113" s="1903"/>
      <c r="NMS113" s="1903"/>
      <c r="NMT113" s="1903"/>
      <c r="NMU113" s="1904"/>
      <c r="NMV113" s="1903"/>
      <c r="NMW113" s="1903"/>
      <c r="NMX113" s="1903"/>
      <c r="NMY113" s="1903"/>
      <c r="NMZ113" s="1903"/>
      <c r="NNA113" s="1904"/>
      <c r="NNB113" s="1903"/>
      <c r="NNC113" s="1903"/>
      <c r="NND113" s="1903"/>
      <c r="NNE113" s="1903"/>
      <c r="NNF113" s="1903"/>
      <c r="NNG113" s="1904"/>
      <c r="NNH113" s="1903"/>
      <c r="NNI113" s="1903"/>
      <c r="NNJ113" s="1903"/>
      <c r="NNK113" s="1903"/>
      <c r="NNL113" s="1903"/>
      <c r="NNM113" s="1904"/>
      <c r="NNN113" s="1903"/>
      <c r="NNO113" s="1903"/>
      <c r="NNP113" s="1903"/>
      <c r="NNQ113" s="1903"/>
      <c r="NNR113" s="1903"/>
      <c r="NNS113" s="1904"/>
      <c r="NNT113" s="1903"/>
      <c r="NNU113" s="1903"/>
      <c r="NNV113" s="1903"/>
      <c r="NNW113" s="1903"/>
      <c r="NNX113" s="1903"/>
      <c r="NNY113" s="1904"/>
      <c r="NNZ113" s="1903"/>
      <c r="NOA113" s="1903"/>
      <c r="NOB113" s="1903"/>
      <c r="NOC113" s="1903"/>
      <c r="NOD113" s="1903"/>
      <c r="NOE113" s="1904"/>
      <c r="NOF113" s="1903"/>
      <c r="NOG113" s="1903"/>
      <c r="NOH113" s="1903"/>
      <c r="NOI113" s="1903"/>
      <c r="NOJ113" s="1903"/>
      <c r="NOK113" s="1904"/>
      <c r="NOL113" s="1903"/>
      <c r="NOM113" s="1903"/>
      <c r="NON113" s="1903"/>
      <c r="NOO113" s="1903"/>
      <c r="NOP113" s="1903"/>
      <c r="NOQ113" s="1904"/>
      <c r="NOR113" s="1903"/>
      <c r="NOS113" s="1903"/>
      <c r="NOT113" s="1903"/>
      <c r="NOU113" s="1903"/>
      <c r="NOV113" s="1903"/>
      <c r="NOW113" s="1904"/>
      <c r="NOX113" s="1903"/>
      <c r="NOY113" s="1903"/>
      <c r="NOZ113" s="1903"/>
      <c r="NPA113" s="1903"/>
      <c r="NPB113" s="1903"/>
      <c r="NPC113" s="1904"/>
      <c r="NPD113" s="1903"/>
      <c r="NPE113" s="1903"/>
      <c r="NPF113" s="1903"/>
      <c r="NPG113" s="1903"/>
      <c r="NPH113" s="1903"/>
      <c r="NPI113" s="1904"/>
      <c r="NPJ113" s="1903"/>
      <c r="NPK113" s="1903"/>
      <c r="NPL113" s="1903"/>
      <c r="NPM113" s="1903"/>
      <c r="NPN113" s="1903"/>
      <c r="NPO113" s="1904"/>
      <c r="NPP113" s="1903"/>
      <c r="NPQ113" s="1903"/>
      <c r="NPR113" s="1903"/>
      <c r="NPS113" s="1903"/>
      <c r="NPT113" s="1903"/>
      <c r="NPU113" s="1904"/>
      <c r="NPV113" s="1903"/>
      <c r="NPW113" s="1903"/>
      <c r="NPX113" s="1903"/>
      <c r="NPY113" s="1903"/>
      <c r="NPZ113" s="1903"/>
      <c r="NQA113" s="1904"/>
      <c r="NQB113" s="1903"/>
      <c r="NQC113" s="1903"/>
      <c r="NQD113" s="1903"/>
      <c r="NQE113" s="1903"/>
      <c r="NQF113" s="1903"/>
      <c r="NQG113" s="1904"/>
      <c r="NQH113" s="1903"/>
      <c r="NQI113" s="1903"/>
      <c r="NQJ113" s="1903"/>
      <c r="NQK113" s="1903"/>
      <c r="NQL113" s="1903"/>
      <c r="NQM113" s="1904"/>
      <c r="NQN113" s="1903"/>
      <c r="NQO113" s="1903"/>
      <c r="NQP113" s="1903"/>
      <c r="NQQ113" s="1903"/>
      <c r="NQR113" s="1903"/>
      <c r="NQS113" s="1904"/>
      <c r="NQT113" s="1903"/>
      <c r="NQU113" s="1903"/>
      <c r="NQV113" s="1903"/>
      <c r="NQW113" s="1903"/>
      <c r="NQX113" s="1903"/>
      <c r="NQY113" s="1904"/>
      <c r="NQZ113" s="1903"/>
      <c r="NRA113" s="1903"/>
      <c r="NRB113" s="1903"/>
      <c r="NRC113" s="1903"/>
      <c r="NRD113" s="1903"/>
      <c r="NRE113" s="1904"/>
      <c r="NRF113" s="1903"/>
      <c r="NRG113" s="1903"/>
      <c r="NRH113" s="1903"/>
      <c r="NRI113" s="1903"/>
      <c r="NRJ113" s="1903"/>
      <c r="NRK113" s="1904"/>
      <c r="NRL113" s="1903"/>
      <c r="NRM113" s="1903"/>
      <c r="NRN113" s="1903"/>
      <c r="NRO113" s="1903"/>
      <c r="NRP113" s="1903"/>
      <c r="NRQ113" s="1904"/>
      <c r="NRR113" s="1903"/>
      <c r="NRS113" s="1903"/>
      <c r="NRT113" s="1903"/>
      <c r="NRU113" s="1903"/>
      <c r="NRV113" s="1903"/>
      <c r="NRW113" s="1904"/>
      <c r="NRX113" s="1903"/>
      <c r="NRY113" s="1903"/>
      <c r="NRZ113" s="1903"/>
      <c r="NSA113" s="1903"/>
      <c r="NSB113" s="1903"/>
      <c r="NSC113" s="1904"/>
      <c r="NSD113" s="1903"/>
      <c r="NSE113" s="1903"/>
      <c r="NSF113" s="1903"/>
      <c r="NSG113" s="1903"/>
      <c r="NSH113" s="1903"/>
      <c r="NSI113" s="1904"/>
      <c r="NSJ113" s="1903"/>
      <c r="NSK113" s="1903"/>
      <c r="NSL113" s="1903"/>
      <c r="NSM113" s="1903"/>
      <c r="NSN113" s="1903"/>
      <c r="NSO113" s="1904"/>
      <c r="NSP113" s="1903"/>
      <c r="NSQ113" s="1903"/>
      <c r="NSR113" s="1903"/>
      <c r="NSS113" s="1903"/>
      <c r="NST113" s="1903"/>
      <c r="NSU113" s="1904"/>
      <c r="NSV113" s="1903"/>
      <c r="NSW113" s="1903"/>
      <c r="NSX113" s="1903"/>
      <c r="NSY113" s="1903"/>
      <c r="NSZ113" s="1903"/>
      <c r="NTA113" s="1904"/>
      <c r="NTB113" s="1903"/>
      <c r="NTC113" s="1903"/>
      <c r="NTD113" s="1903"/>
      <c r="NTE113" s="1903"/>
      <c r="NTF113" s="1903"/>
      <c r="NTG113" s="1904"/>
      <c r="NTH113" s="1903"/>
      <c r="NTI113" s="1903"/>
      <c r="NTJ113" s="1903"/>
      <c r="NTK113" s="1903"/>
      <c r="NTL113" s="1903"/>
      <c r="NTM113" s="1904"/>
      <c r="NTN113" s="1903"/>
      <c r="NTO113" s="1903"/>
      <c r="NTP113" s="1903"/>
      <c r="NTQ113" s="1903"/>
      <c r="NTR113" s="1903"/>
      <c r="NTS113" s="1904"/>
      <c r="NTT113" s="1903"/>
      <c r="NTU113" s="1903"/>
      <c r="NTV113" s="1903"/>
      <c r="NTW113" s="1903"/>
      <c r="NTX113" s="1903"/>
      <c r="NTY113" s="1904"/>
      <c r="NTZ113" s="1903"/>
      <c r="NUA113" s="1903"/>
      <c r="NUB113" s="1903"/>
      <c r="NUC113" s="1903"/>
      <c r="NUD113" s="1903"/>
      <c r="NUE113" s="1904"/>
      <c r="NUF113" s="1903"/>
      <c r="NUG113" s="1903"/>
      <c r="NUH113" s="1903"/>
      <c r="NUI113" s="1903"/>
      <c r="NUJ113" s="1903"/>
      <c r="NUK113" s="1904"/>
      <c r="NUL113" s="1903"/>
      <c r="NUM113" s="1903"/>
      <c r="NUN113" s="1903"/>
      <c r="NUO113" s="1903"/>
      <c r="NUP113" s="1903"/>
      <c r="NUQ113" s="1904"/>
      <c r="NUR113" s="1903"/>
      <c r="NUS113" s="1903"/>
      <c r="NUT113" s="1903"/>
      <c r="NUU113" s="1903"/>
      <c r="NUV113" s="1903"/>
      <c r="NUW113" s="1904"/>
      <c r="NUX113" s="1903"/>
      <c r="NUY113" s="1903"/>
      <c r="NUZ113" s="1903"/>
      <c r="NVA113" s="1903"/>
      <c r="NVB113" s="1903"/>
      <c r="NVC113" s="1904"/>
      <c r="NVD113" s="1903"/>
      <c r="NVE113" s="1903"/>
      <c r="NVF113" s="1903"/>
      <c r="NVG113" s="1903"/>
      <c r="NVH113" s="1903"/>
      <c r="NVI113" s="1904"/>
      <c r="NVJ113" s="1903"/>
      <c r="NVK113" s="1903"/>
      <c r="NVL113" s="1903"/>
      <c r="NVM113" s="1903"/>
      <c r="NVN113" s="1903"/>
      <c r="NVO113" s="1904"/>
      <c r="NVP113" s="1903"/>
      <c r="NVQ113" s="1903"/>
      <c r="NVR113" s="1903"/>
      <c r="NVS113" s="1903"/>
      <c r="NVT113" s="1903"/>
      <c r="NVU113" s="1904"/>
      <c r="NVV113" s="1903"/>
      <c r="NVW113" s="1903"/>
      <c r="NVX113" s="1903"/>
      <c r="NVY113" s="1903"/>
      <c r="NVZ113" s="1903"/>
      <c r="NWA113" s="1904"/>
      <c r="NWB113" s="1903"/>
      <c r="NWC113" s="1903"/>
      <c r="NWD113" s="1903"/>
      <c r="NWE113" s="1903"/>
      <c r="NWF113" s="1903"/>
      <c r="NWG113" s="1904"/>
      <c r="NWH113" s="1903"/>
      <c r="NWI113" s="1903"/>
      <c r="NWJ113" s="1903"/>
      <c r="NWK113" s="1903"/>
      <c r="NWL113" s="1903"/>
      <c r="NWM113" s="1904"/>
      <c r="NWN113" s="1903"/>
      <c r="NWO113" s="1903"/>
      <c r="NWP113" s="1903"/>
      <c r="NWQ113" s="1903"/>
      <c r="NWR113" s="1903"/>
      <c r="NWS113" s="1904"/>
      <c r="NWT113" s="1903"/>
      <c r="NWU113" s="1903"/>
      <c r="NWV113" s="1903"/>
      <c r="NWW113" s="1903"/>
      <c r="NWX113" s="1903"/>
      <c r="NWY113" s="1904"/>
      <c r="NWZ113" s="1903"/>
      <c r="NXA113" s="1903"/>
      <c r="NXB113" s="1903"/>
      <c r="NXC113" s="1903"/>
      <c r="NXD113" s="1903"/>
      <c r="NXE113" s="1904"/>
      <c r="NXF113" s="1903"/>
      <c r="NXG113" s="1903"/>
      <c r="NXH113" s="1903"/>
      <c r="NXI113" s="1903"/>
      <c r="NXJ113" s="1903"/>
      <c r="NXK113" s="1904"/>
      <c r="NXL113" s="1903"/>
      <c r="NXM113" s="1903"/>
      <c r="NXN113" s="1903"/>
      <c r="NXO113" s="1903"/>
      <c r="NXP113" s="1903"/>
      <c r="NXQ113" s="1904"/>
      <c r="NXR113" s="1903"/>
      <c r="NXS113" s="1903"/>
      <c r="NXT113" s="1903"/>
      <c r="NXU113" s="1903"/>
      <c r="NXV113" s="1903"/>
      <c r="NXW113" s="1904"/>
      <c r="NXX113" s="1903"/>
      <c r="NXY113" s="1903"/>
      <c r="NXZ113" s="1903"/>
      <c r="NYA113" s="1903"/>
      <c r="NYB113" s="1903"/>
      <c r="NYC113" s="1904"/>
      <c r="NYD113" s="1903"/>
      <c r="NYE113" s="1903"/>
      <c r="NYF113" s="1903"/>
      <c r="NYG113" s="1903"/>
      <c r="NYH113" s="1903"/>
      <c r="NYI113" s="1904"/>
      <c r="NYJ113" s="1903"/>
      <c r="NYK113" s="1903"/>
      <c r="NYL113" s="1903"/>
      <c r="NYM113" s="1903"/>
      <c r="NYN113" s="1903"/>
      <c r="NYO113" s="1904"/>
      <c r="NYP113" s="1903"/>
      <c r="NYQ113" s="1903"/>
      <c r="NYR113" s="1903"/>
      <c r="NYS113" s="1903"/>
      <c r="NYT113" s="1903"/>
      <c r="NYU113" s="1904"/>
      <c r="NYV113" s="1903"/>
      <c r="NYW113" s="1903"/>
      <c r="NYX113" s="1903"/>
      <c r="NYY113" s="1903"/>
      <c r="NYZ113" s="1903"/>
      <c r="NZA113" s="1904"/>
      <c r="NZB113" s="1903"/>
      <c r="NZC113" s="1903"/>
      <c r="NZD113" s="1903"/>
      <c r="NZE113" s="1903"/>
      <c r="NZF113" s="1903"/>
      <c r="NZG113" s="1904"/>
      <c r="NZH113" s="1903"/>
      <c r="NZI113" s="1903"/>
      <c r="NZJ113" s="1903"/>
      <c r="NZK113" s="1903"/>
      <c r="NZL113" s="1903"/>
      <c r="NZM113" s="1904"/>
      <c r="NZN113" s="1903"/>
      <c r="NZO113" s="1903"/>
      <c r="NZP113" s="1903"/>
      <c r="NZQ113" s="1903"/>
      <c r="NZR113" s="1903"/>
      <c r="NZS113" s="1904"/>
      <c r="NZT113" s="1903"/>
      <c r="NZU113" s="1903"/>
      <c r="NZV113" s="1903"/>
      <c r="NZW113" s="1903"/>
      <c r="NZX113" s="1903"/>
      <c r="NZY113" s="1904"/>
      <c r="NZZ113" s="1903"/>
      <c r="OAA113" s="1903"/>
      <c r="OAB113" s="1903"/>
      <c r="OAC113" s="1903"/>
      <c r="OAD113" s="1903"/>
      <c r="OAE113" s="1904"/>
      <c r="OAF113" s="1903"/>
      <c r="OAG113" s="1903"/>
      <c r="OAH113" s="1903"/>
      <c r="OAI113" s="1903"/>
      <c r="OAJ113" s="1903"/>
      <c r="OAK113" s="1904"/>
      <c r="OAL113" s="1903"/>
      <c r="OAM113" s="1903"/>
      <c r="OAN113" s="1903"/>
      <c r="OAO113" s="1903"/>
      <c r="OAP113" s="1903"/>
      <c r="OAQ113" s="1904"/>
      <c r="OAR113" s="1903"/>
      <c r="OAS113" s="1903"/>
      <c r="OAT113" s="1903"/>
      <c r="OAU113" s="1903"/>
      <c r="OAV113" s="1903"/>
      <c r="OAW113" s="1904"/>
      <c r="OAX113" s="1903"/>
      <c r="OAY113" s="1903"/>
      <c r="OAZ113" s="1903"/>
      <c r="OBA113" s="1903"/>
      <c r="OBB113" s="1903"/>
      <c r="OBC113" s="1904"/>
      <c r="OBD113" s="1903"/>
      <c r="OBE113" s="1903"/>
      <c r="OBF113" s="1903"/>
      <c r="OBG113" s="1903"/>
      <c r="OBH113" s="1903"/>
      <c r="OBI113" s="1904"/>
      <c r="OBJ113" s="1903"/>
      <c r="OBK113" s="1903"/>
      <c r="OBL113" s="1903"/>
      <c r="OBM113" s="1903"/>
      <c r="OBN113" s="1903"/>
      <c r="OBO113" s="1904"/>
      <c r="OBP113" s="1903"/>
      <c r="OBQ113" s="1903"/>
      <c r="OBR113" s="1903"/>
      <c r="OBS113" s="1903"/>
      <c r="OBT113" s="1903"/>
      <c r="OBU113" s="1904"/>
      <c r="OBV113" s="1903"/>
      <c r="OBW113" s="1903"/>
      <c r="OBX113" s="1903"/>
      <c r="OBY113" s="1903"/>
      <c r="OBZ113" s="1903"/>
      <c r="OCA113" s="1904"/>
      <c r="OCB113" s="1903"/>
      <c r="OCC113" s="1903"/>
      <c r="OCD113" s="1903"/>
      <c r="OCE113" s="1903"/>
      <c r="OCF113" s="1903"/>
      <c r="OCG113" s="1904"/>
      <c r="OCH113" s="1903"/>
      <c r="OCI113" s="1903"/>
      <c r="OCJ113" s="1903"/>
      <c r="OCK113" s="1903"/>
      <c r="OCL113" s="1903"/>
      <c r="OCM113" s="1904"/>
      <c r="OCN113" s="1903"/>
      <c r="OCO113" s="1903"/>
      <c r="OCP113" s="1903"/>
      <c r="OCQ113" s="1903"/>
      <c r="OCR113" s="1903"/>
      <c r="OCS113" s="1904"/>
      <c r="OCT113" s="1903"/>
      <c r="OCU113" s="1903"/>
      <c r="OCV113" s="1903"/>
      <c r="OCW113" s="1903"/>
      <c r="OCX113" s="1903"/>
      <c r="OCY113" s="1904"/>
      <c r="OCZ113" s="1903"/>
      <c r="ODA113" s="1903"/>
      <c r="ODB113" s="1903"/>
      <c r="ODC113" s="1903"/>
      <c r="ODD113" s="1903"/>
      <c r="ODE113" s="1904"/>
      <c r="ODF113" s="1903"/>
      <c r="ODG113" s="1903"/>
      <c r="ODH113" s="1903"/>
      <c r="ODI113" s="1903"/>
      <c r="ODJ113" s="1903"/>
      <c r="ODK113" s="1904"/>
      <c r="ODL113" s="1903"/>
      <c r="ODM113" s="1903"/>
      <c r="ODN113" s="1903"/>
      <c r="ODO113" s="1903"/>
      <c r="ODP113" s="1903"/>
      <c r="ODQ113" s="1904"/>
      <c r="ODR113" s="1903"/>
      <c r="ODS113" s="1903"/>
      <c r="ODT113" s="1903"/>
      <c r="ODU113" s="1903"/>
      <c r="ODV113" s="1903"/>
      <c r="ODW113" s="1904"/>
      <c r="ODX113" s="1903"/>
      <c r="ODY113" s="1903"/>
      <c r="ODZ113" s="1903"/>
      <c r="OEA113" s="1903"/>
      <c r="OEB113" s="1903"/>
      <c r="OEC113" s="1904"/>
      <c r="OED113" s="1903"/>
      <c r="OEE113" s="1903"/>
      <c r="OEF113" s="1903"/>
      <c r="OEG113" s="1903"/>
      <c r="OEH113" s="1903"/>
      <c r="OEI113" s="1904"/>
      <c r="OEJ113" s="1903"/>
      <c r="OEK113" s="1903"/>
      <c r="OEL113" s="1903"/>
      <c r="OEM113" s="1903"/>
      <c r="OEN113" s="1903"/>
      <c r="OEO113" s="1904"/>
      <c r="OEP113" s="1903"/>
      <c r="OEQ113" s="1903"/>
      <c r="OER113" s="1903"/>
      <c r="OES113" s="1903"/>
      <c r="OET113" s="1903"/>
      <c r="OEU113" s="1904"/>
      <c r="OEV113" s="1903"/>
      <c r="OEW113" s="1903"/>
      <c r="OEX113" s="1903"/>
      <c r="OEY113" s="1903"/>
      <c r="OEZ113" s="1903"/>
      <c r="OFA113" s="1904"/>
      <c r="OFB113" s="1903"/>
      <c r="OFC113" s="1903"/>
      <c r="OFD113" s="1903"/>
      <c r="OFE113" s="1903"/>
      <c r="OFF113" s="1903"/>
      <c r="OFG113" s="1904"/>
      <c r="OFH113" s="1903"/>
      <c r="OFI113" s="1903"/>
      <c r="OFJ113" s="1903"/>
      <c r="OFK113" s="1903"/>
      <c r="OFL113" s="1903"/>
      <c r="OFM113" s="1904"/>
      <c r="OFN113" s="1903"/>
      <c r="OFO113" s="1903"/>
      <c r="OFP113" s="1903"/>
      <c r="OFQ113" s="1903"/>
      <c r="OFR113" s="1903"/>
      <c r="OFS113" s="1904"/>
      <c r="OFT113" s="1903"/>
      <c r="OFU113" s="1903"/>
      <c r="OFV113" s="1903"/>
      <c r="OFW113" s="1903"/>
      <c r="OFX113" s="1903"/>
      <c r="OFY113" s="1904"/>
      <c r="OFZ113" s="1903"/>
      <c r="OGA113" s="1903"/>
      <c r="OGB113" s="1903"/>
      <c r="OGC113" s="1903"/>
      <c r="OGD113" s="1903"/>
      <c r="OGE113" s="1904"/>
      <c r="OGF113" s="1903"/>
      <c r="OGG113" s="1903"/>
      <c r="OGH113" s="1903"/>
      <c r="OGI113" s="1903"/>
      <c r="OGJ113" s="1903"/>
      <c r="OGK113" s="1904"/>
      <c r="OGL113" s="1903"/>
      <c r="OGM113" s="1903"/>
      <c r="OGN113" s="1903"/>
      <c r="OGO113" s="1903"/>
      <c r="OGP113" s="1903"/>
      <c r="OGQ113" s="1904"/>
      <c r="OGR113" s="1903"/>
      <c r="OGS113" s="1903"/>
      <c r="OGT113" s="1903"/>
      <c r="OGU113" s="1903"/>
      <c r="OGV113" s="1903"/>
      <c r="OGW113" s="1904"/>
      <c r="OGX113" s="1903"/>
      <c r="OGY113" s="1903"/>
      <c r="OGZ113" s="1903"/>
      <c r="OHA113" s="1903"/>
      <c r="OHB113" s="1903"/>
      <c r="OHC113" s="1904"/>
      <c r="OHD113" s="1903"/>
      <c r="OHE113" s="1903"/>
      <c r="OHF113" s="1903"/>
      <c r="OHG113" s="1903"/>
      <c r="OHH113" s="1903"/>
      <c r="OHI113" s="1904"/>
      <c r="OHJ113" s="1903"/>
      <c r="OHK113" s="1903"/>
      <c r="OHL113" s="1903"/>
      <c r="OHM113" s="1903"/>
      <c r="OHN113" s="1903"/>
      <c r="OHO113" s="1904"/>
      <c r="OHP113" s="1903"/>
      <c r="OHQ113" s="1903"/>
      <c r="OHR113" s="1903"/>
      <c r="OHS113" s="1903"/>
      <c r="OHT113" s="1903"/>
      <c r="OHU113" s="1904"/>
      <c r="OHV113" s="1903"/>
      <c r="OHW113" s="1903"/>
      <c r="OHX113" s="1903"/>
      <c r="OHY113" s="1903"/>
      <c r="OHZ113" s="1903"/>
      <c r="OIA113" s="1904"/>
      <c r="OIB113" s="1903"/>
      <c r="OIC113" s="1903"/>
      <c r="OID113" s="1903"/>
      <c r="OIE113" s="1903"/>
      <c r="OIF113" s="1903"/>
      <c r="OIG113" s="1904"/>
      <c r="OIH113" s="1903"/>
      <c r="OII113" s="1903"/>
      <c r="OIJ113" s="1903"/>
      <c r="OIK113" s="1903"/>
      <c r="OIL113" s="1903"/>
      <c r="OIM113" s="1904"/>
      <c r="OIN113" s="1903"/>
      <c r="OIO113" s="1903"/>
      <c r="OIP113" s="1903"/>
      <c r="OIQ113" s="1903"/>
      <c r="OIR113" s="1903"/>
      <c r="OIS113" s="1904"/>
      <c r="OIT113" s="1903"/>
      <c r="OIU113" s="1903"/>
      <c r="OIV113" s="1903"/>
      <c r="OIW113" s="1903"/>
      <c r="OIX113" s="1903"/>
      <c r="OIY113" s="1904"/>
      <c r="OIZ113" s="1903"/>
      <c r="OJA113" s="1903"/>
      <c r="OJB113" s="1903"/>
      <c r="OJC113" s="1903"/>
      <c r="OJD113" s="1903"/>
      <c r="OJE113" s="1904"/>
      <c r="OJF113" s="1903"/>
      <c r="OJG113" s="1903"/>
      <c r="OJH113" s="1903"/>
      <c r="OJI113" s="1903"/>
      <c r="OJJ113" s="1903"/>
      <c r="OJK113" s="1904"/>
      <c r="OJL113" s="1903"/>
      <c r="OJM113" s="1903"/>
      <c r="OJN113" s="1903"/>
      <c r="OJO113" s="1903"/>
      <c r="OJP113" s="1903"/>
      <c r="OJQ113" s="1904"/>
      <c r="OJR113" s="1903"/>
      <c r="OJS113" s="1903"/>
      <c r="OJT113" s="1903"/>
      <c r="OJU113" s="1903"/>
      <c r="OJV113" s="1903"/>
      <c r="OJW113" s="1904"/>
      <c r="OJX113" s="1903"/>
      <c r="OJY113" s="1903"/>
      <c r="OJZ113" s="1903"/>
      <c r="OKA113" s="1903"/>
      <c r="OKB113" s="1903"/>
      <c r="OKC113" s="1904"/>
      <c r="OKD113" s="1903"/>
      <c r="OKE113" s="1903"/>
      <c r="OKF113" s="1903"/>
      <c r="OKG113" s="1903"/>
      <c r="OKH113" s="1903"/>
      <c r="OKI113" s="1904"/>
      <c r="OKJ113" s="1903"/>
      <c r="OKK113" s="1903"/>
      <c r="OKL113" s="1903"/>
      <c r="OKM113" s="1903"/>
      <c r="OKN113" s="1903"/>
      <c r="OKO113" s="1904"/>
      <c r="OKP113" s="1903"/>
      <c r="OKQ113" s="1903"/>
      <c r="OKR113" s="1903"/>
      <c r="OKS113" s="1903"/>
      <c r="OKT113" s="1903"/>
      <c r="OKU113" s="1904"/>
      <c r="OKV113" s="1903"/>
      <c r="OKW113" s="1903"/>
      <c r="OKX113" s="1903"/>
      <c r="OKY113" s="1903"/>
      <c r="OKZ113" s="1903"/>
      <c r="OLA113" s="1904"/>
      <c r="OLB113" s="1903"/>
      <c r="OLC113" s="1903"/>
      <c r="OLD113" s="1903"/>
      <c r="OLE113" s="1903"/>
      <c r="OLF113" s="1903"/>
      <c r="OLG113" s="1904"/>
      <c r="OLH113" s="1903"/>
      <c r="OLI113" s="1903"/>
      <c r="OLJ113" s="1903"/>
      <c r="OLK113" s="1903"/>
      <c r="OLL113" s="1903"/>
      <c r="OLM113" s="1904"/>
      <c r="OLN113" s="1903"/>
      <c r="OLO113" s="1903"/>
      <c r="OLP113" s="1903"/>
      <c r="OLQ113" s="1903"/>
      <c r="OLR113" s="1903"/>
      <c r="OLS113" s="1904"/>
      <c r="OLT113" s="1903"/>
      <c r="OLU113" s="1903"/>
      <c r="OLV113" s="1903"/>
      <c r="OLW113" s="1903"/>
      <c r="OLX113" s="1903"/>
      <c r="OLY113" s="1904"/>
      <c r="OLZ113" s="1903"/>
      <c r="OMA113" s="1903"/>
      <c r="OMB113" s="1903"/>
      <c r="OMC113" s="1903"/>
      <c r="OMD113" s="1903"/>
      <c r="OME113" s="1904"/>
      <c r="OMF113" s="1903"/>
      <c r="OMG113" s="1903"/>
      <c r="OMH113" s="1903"/>
      <c r="OMI113" s="1903"/>
      <c r="OMJ113" s="1903"/>
      <c r="OMK113" s="1904"/>
      <c r="OML113" s="1903"/>
      <c r="OMM113" s="1903"/>
      <c r="OMN113" s="1903"/>
      <c r="OMO113" s="1903"/>
      <c r="OMP113" s="1903"/>
      <c r="OMQ113" s="1904"/>
      <c r="OMR113" s="1903"/>
      <c r="OMS113" s="1903"/>
      <c r="OMT113" s="1903"/>
      <c r="OMU113" s="1903"/>
      <c r="OMV113" s="1903"/>
      <c r="OMW113" s="1904"/>
      <c r="OMX113" s="1903"/>
      <c r="OMY113" s="1903"/>
      <c r="OMZ113" s="1903"/>
      <c r="ONA113" s="1903"/>
      <c r="ONB113" s="1903"/>
      <c r="ONC113" s="1904"/>
      <c r="OND113" s="1903"/>
      <c r="ONE113" s="1903"/>
      <c r="ONF113" s="1903"/>
      <c r="ONG113" s="1903"/>
      <c r="ONH113" s="1903"/>
      <c r="ONI113" s="1904"/>
      <c r="ONJ113" s="1903"/>
      <c r="ONK113" s="1903"/>
      <c r="ONL113" s="1903"/>
      <c r="ONM113" s="1903"/>
      <c r="ONN113" s="1903"/>
      <c r="ONO113" s="1904"/>
      <c r="ONP113" s="1903"/>
      <c r="ONQ113" s="1903"/>
      <c r="ONR113" s="1903"/>
      <c r="ONS113" s="1903"/>
      <c r="ONT113" s="1903"/>
      <c r="ONU113" s="1904"/>
      <c r="ONV113" s="1903"/>
      <c r="ONW113" s="1903"/>
      <c r="ONX113" s="1903"/>
      <c r="ONY113" s="1903"/>
      <c r="ONZ113" s="1903"/>
      <c r="OOA113" s="1904"/>
      <c r="OOB113" s="1903"/>
      <c r="OOC113" s="1903"/>
      <c r="OOD113" s="1903"/>
      <c r="OOE113" s="1903"/>
      <c r="OOF113" s="1903"/>
      <c r="OOG113" s="1904"/>
      <c r="OOH113" s="1903"/>
      <c r="OOI113" s="1903"/>
      <c r="OOJ113" s="1903"/>
      <c r="OOK113" s="1903"/>
      <c r="OOL113" s="1903"/>
      <c r="OOM113" s="1904"/>
      <c r="OON113" s="1903"/>
      <c r="OOO113" s="1903"/>
      <c r="OOP113" s="1903"/>
      <c r="OOQ113" s="1903"/>
      <c r="OOR113" s="1903"/>
      <c r="OOS113" s="1904"/>
      <c r="OOT113" s="1903"/>
      <c r="OOU113" s="1903"/>
      <c r="OOV113" s="1903"/>
      <c r="OOW113" s="1903"/>
      <c r="OOX113" s="1903"/>
      <c r="OOY113" s="1904"/>
      <c r="OOZ113" s="1903"/>
      <c r="OPA113" s="1903"/>
      <c r="OPB113" s="1903"/>
      <c r="OPC113" s="1903"/>
      <c r="OPD113" s="1903"/>
      <c r="OPE113" s="1904"/>
      <c r="OPF113" s="1903"/>
      <c r="OPG113" s="1903"/>
      <c r="OPH113" s="1903"/>
      <c r="OPI113" s="1903"/>
      <c r="OPJ113" s="1903"/>
      <c r="OPK113" s="1904"/>
      <c r="OPL113" s="1903"/>
      <c r="OPM113" s="1903"/>
      <c r="OPN113" s="1903"/>
      <c r="OPO113" s="1903"/>
      <c r="OPP113" s="1903"/>
      <c r="OPQ113" s="1904"/>
      <c r="OPR113" s="1903"/>
      <c r="OPS113" s="1903"/>
      <c r="OPT113" s="1903"/>
      <c r="OPU113" s="1903"/>
      <c r="OPV113" s="1903"/>
      <c r="OPW113" s="1904"/>
      <c r="OPX113" s="1903"/>
      <c r="OPY113" s="1903"/>
      <c r="OPZ113" s="1903"/>
      <c r="OQA113" s="1903"/>
      <c r="OQB113" s="1903"/>
      <c r="OQC113" s="1904"/>
      <c r="OQD113" s="1903"/>
      <c r="OQE113" s="1903"/>
      <c r="OQF113" s="1903"/>
      <c r="OQG113" s="1903"/>
      <c r="OQH113" s="1903"/>
      <c r="OQI113" s="1904"/>
      <c r="OQJ113" s="1903"/>
      <c r="OQK113" s="1903"/>
      <c r="OQL113" s="1903"/>
      <c r="OQM113" s="1903"/>
      <c r="OQN113" s="1903"/>
      <c r="OQO113" s="1904"/>
      <c r="OQP113" s="1903"/>
      <c r="OQQ113" s="1903"/>
      <c r="OQR113" s="1903"/>
      <c r="OQS113" s="1903"/>
      <c r="OQT113" s="1903"/>
      <c r="OQU113" s="1904"/>
      <c r="OQV113" s="1903"/>
      <c r="OQW113" s="1903"/>
      <c r="OQX113" s="1903"/>
      <c r="OQY113" s="1903"/>
      <c r="OQZ113" s="1903"/>
      <c r="ORA113" s="1904"/>
      <c r="ORB113" s="1903"/>
      <c r="ORC113" s="1903"/>
      <c r="ORD113" s="1903"/>
      <c r="ORE113" s="1903"/>
      <c r="ORF113" s="1903"/>
      <c r="ORG113" s="1904"/>
      <c r="ORH113" s="1903"/>
      <c r="ORI113" s="1903"/>
      <c r="ORJ113" s="1903"/>
      <c r="ORK113" s="1903"/>
      <c r="ORL113" s="1903"/>
      <c r="ORM113" s="1904"/>
      <c r="ORN113" s="1903"/>
      <c r="ORO113" s="1903"/>
      <c r="ORP113" s="1903"/>
      <c r="ORQ113" s="1903"/>
      <c r="ORR113" s="1903"/>
      <c r="ORS113" s="1904"/>
      <c r="ORT113" s="1903"/>
      <c r="ORU113" s="1903"/>
      <c r="ORV113" s="1903"/>
      <c r="ORW113" s="1903"/>
      <c r="ORX113" s="1903"/>
      <c r="ORY113" s="1904"/>
      <c r="ORZ113" s="1903"/>
      <c r="OSA113" s="1903"/>
      <c r="OSB113" s="1903"/>
      <c r="OSC113" s="1903"/>
      <c r="OSD113" s="1903"/>
      <c r="OSE113" s="1904"/>
      <c r="OSF113" s="1903"/>
      <c r="OSG113" s="1903"/>
      <c r="OSH113" s="1903"/>
      <c r="OSI113" s="1903"/>
      <c r="OSJ113" s="1903"/>
      <c r="OSK113" s="1904"/>
      <c r="OSL113" s="1903"/>
      <c r="OSM113" s="1903"/>
      <c r="OSN113" s="1903"/>
      <c r="OSO113" s="1903"/>
      <c r="OSP113" s="1903"/>
      <c r="OSQ113" s="1904"/>
      <c r="OSR113" s="1903"/>
      <c r="OSS113" s="1903"/>
      <c r="OST113" s="1903"/>
      <c r="OSU113" s="1903"/>
      <c r="OSV113" s="1903"/>
      <c r="OSW113" s="1904"/>
      <c r="OSX113" s="1903"/>
      <c r="OSY113" s="1903"/>
      <c r="OSZ113" s="1903"/>
      <c r="OTA113" s="1903"/>
      <c r="OTB113" s="1903"/>
      <c r="OTC113" s="1904"/>
      <c r="OTD113" s="1903"/>
      <c r="OTE113" s="1903"/>
      <c r="OTF113" s="1903"/>
      <c r="OTG113" s="1903"/>
      <c r="OTH113" s="1903"/>
      <c r="OTI113" s="1904"/>
      <c r="OTJ113" s="1903"/>
      <c r="OTK113" s="1903"/>
      <c r="OTL113" s="1903"/>
      <c r="OTM113" s="1903"/>
      <c r="OTN113" s="1903"/>
      <c r="OTO113" s="1904"/>
      <c r="OTP113" s="1903"/>
      <c r="OTQ113" s="1903"/>
      <c r="OTR113" s="1903"/>
      <c r="OTS113" s="1903"/>
      <c r="OTT113" s="1903"/>
      <c r="OTU113" s="1904"/>
      <c r="OTV113" s="1903"/>
      <c r="OTW113" s="1903"/>
      <c r="OTX113" s="1903"/>
      <c r="OTY113" s="1903"/>
      <c r="OTZ113" s="1903"/>
      <c r="OUA113" s="1904"/>
      <c r="OUB113" s="1903"/>
      <c r="OUC113" s="1903"/>
      <c r="OUD113" s="1903"/>
      <c r="OUE113" s="1903"/>
      <c r="OUF113" s="1903"/>
      <c r="OUG113" s="1904"/>
      <c r="OUH113" s="1903"/>
      <c r="OUI113" s="1903"/>
      <c r="OUJ113" s="1903"/>
      <c r="OUK113" s="1903"/>
      <c r="OUL113" s="1903"/>
      <c r="OUM113" s="1904"/>
      <c r="OUN113" s="1903"/>
      <c r="OUO113" s="1903"/>
      <c r="OUP113" s="1903"/>
      <c r="OUQ113" s="1903"/>
      <c r="OUR113" s="1903"/>
      <c r="OUS113" s="1904"/>
      <c r="OUT113" s="1903"/>
      <c r="OUU113" s="1903"/>
      <c r="OUV113" s="1903"/>
      <c r="OUW113" s="1903"/>
      <c r="OUX113" s="1903"/>
      <c r="OUY113" s="1904"/>
      <c r="OUZ113" s="1903"/>
      <c r="OVA113" s="1903"/>
      <c r="OVB113" s="1903"/>
      <c r="OVC113" s="1903"/>
      <c r="OVD113" s="1903"/>
      <c r="OVE113" s="1904"/>
      <c r="OVF113" s="1903"/>
      <c r="OVG113" s="1903"/>
      <c r="OVH113" s="1903"/>
      <c r="OVI113" s="1903"/>
      <c r="OVJ113" s="1903"/>
      <c r="OVK113" s="1904"/>
      <c r="OVL113" s="1903"/>
      <c r="OVM113" s="1903"/>
      <c r="OVN113" s="1903"/>
      <c r="OVO113" s="1903"/>
      <c r="OVP113" s="1903"/>
      <c r="OVQ113" s="1904"/>
      <c r="OVR113" s="1903"/>
      <c r="OVS113" s="1903"/>
      <c r="OVT113" s="1903"/>
      <c r="OVU113" s="1903"/>
      <c r="OVV113" s="1903"/>
      <c r="OVW113" s="1904"/>
      <c r="OVX113" s="1903"/>
      <c r="OVY113" s="1903"/>
      <c r="OVZ113" s="1903"/>
      <c r="OWA113" s="1903"/>
      <c r="OWB113" s="1903"/>
      <c r="OWC113" s="1904"/>
      <c r="OWD113" s="1903"/>
      <c r="OWE113" s="1903"/>
      <c r="OWF113" s="1903"/>
      <c r="OWG113" s="1903"/>
      <c r="OWH113" s="1903"/>
      <c r="OWI113" s="1904"/>
      <c r="OWJ113" s="1903"/>
      <c r="OWK113" s="1903"/>
      <c r="OWL113" s="1903"/>
      <c r="OWM113" s="1903"/>
      <c r="OWN113" s="1903"/>
      <c r="OWO113" s="1904"/>
      <c r="OWP113" s="1903"/>
      <c r="OWQ113" s="1903"/>
      <c r="OWR113" s="1903"/>
      <c r="OWS113" s="1903"/>
      <c r="OWT113" s="1903"/>
      <c r="OWU113" s="1904"/>
      <c r="OWV113" s="1903"/>
      <c r="OWW113" s="1903"/>
      <c r="OWX113" s="1903"/>
      <c r="OWY113" s="1903"/>
      <c r="OWZ113" s="1903"/>
      <c r="OXA113" s="1904"/>
      <c r="OXB113" s="1903"/>
      <c r="OXC113" s="1903"/>
      <c r="OXD113" s="1903"/>
      <c r="OXE113" s="1903"/>
      <c r="OXF113" s="1903"/>
      <c r="OXG113" s="1904"/>
      <c r="OXH113" s="1903"/>
      <c r="OXI113" s="1903"/>
      <c r="OXJ113" s="1903"/>
      <c r="OXK113" s="1903"/>
      <c r="OXL113" s="1903"/>
      <c r="OXM113" s="1904"/>
      <c r="OXN113" s="1903"/>
      <c r="OXO113" s="1903"/>
      <c r="OXP113" s="1903"/>
      <c r="OXQ113" s="1903"/>
      <c r="OXR113" s="1903"/>
      <c r="OXS113" s="1904"/>
      <c r="OXT113" s="1903"/>
      <c r="OXU113" s="1903"/>
      <c r="OXV113" s="1903"/>
      <c r="OXW113" s="1903"/>
      <c r="OXX113" s="1903"/>
      <c r="OXY113" s="1904"/>
      <c r="OXZ113" s="1903"/>
      <c r="OYA113" s="1903"/>
      <c r="OYB113" s="1903"/>
      <c r="OYC113" s="1903"/>
      <c r="OYD113" s="1903"/>
      <c r="OYE113" s="1904"/>
      <c r="OYF113" s="1903"/>
      <c r="OYG113" s="1903"/>
      <c r="OYH113" s="1903"/>
      <c r="OYI113" s="1903"/>
      <c r="OYJ113" s="1903"/>
      <c r="OYK113" s="1904"/>
      <c r="OYL113" s="1903"/>
      <c r="OYM113" s="1903"/>
      <c r="OYN113" s="1903"/>
      <c r="OYO113" s="1903"/>
      <c r="OYP113" s="1903"/>
      <c r="OYQ113" s="1904"/>
      <c r="OYR113" s="1903"/>
      <c r="OYS113" s="1903"/>
      <c r="OYT113" s="1903"/>
      <c r="OYU113" s="1903"/>
      <c r="OYV113" s="1903"/>
      <c r="OYW113" s="1904"/>
      <c r="OYX113" s="1903"/>
      <c r="OYY113" s="1903"/>
      <c r="OYZ113" s="1903"/>
      <c r="OZA113" s="1903"/>
      <c r="OZB113" s="1903"/>
      <c r="OZC113" s="1904"/>
      <c r="OZD113" s="1903"/>
      <c r="OZE113" s="1903"/>
      <c r="OZF113" s="1903"/>
      <c r="OZG113" s="1903"/>
      <c r="OZH113" s="1903"/>
      <c r="OZI113" s="1904"/>
      <c r="OZJ113" s="1903"/>
      <c r="OZK113" s="1903"/>
      <c r="OZL113" s="1903"/>
      <c r="OZM113" s="1903"/>
      <c r="OZN113" s="1903"/>
      <c r="OZO113" s="1904"/>
      <c r="OZP113" s="1903"/>
      <c r="OZQ113" s="1903"/>
      <c r="OZR113" s="1903"/>
      <c r="OZS113" s="1903"/>
      <c r="OZT113" s="1903"/>
      <c r="OZU113" s="1904"/>
      <c r="OZV113" s="1903"/>
      <c r="OZW113" s="1903"/>
      <c r="OZX113" s="1903"/>
      <c r="OZY113" s="1903"/>
      <c r="OZZ113" s="1903"/>
      <c r="PAA113" s="1904"/>
      <c r="PAB113" s="1903"/>
      <c r="PAC113" s="1903"/>
      <c r="PAD113" s="1903"/>
      <c r="PAE113" s="1903"/>
      <c r="PAF113" s="1903"/>
      <c r="PAG113" s="1904"/>
      <c r="PAH113" s="1903"/>
      <c r="PAI113" s="1903"/>
      <c r="PAJ113" s="1903"/>
      <c r="PAK113" s="1903"/>
      <c r="PAL113" s="1903"/>
      <c r="PAM113" s="1904"/>
      <c r="PAN113" s="1903"/>
      <c r="PAO113" s="1903"/>
      <c r="PAP113" s="1903"/>
      <c r="PAQ113" s="1903"/>
      <c r="PAR113" s="1903"/>
      <c r="PAS113" s="1904"/>
      <c r="PAT113" s="1903"/>
      <c r="PAU113" s="1903"/>
      <c r="PAV113" s="1903"/>
      <c r="PAW113" s="1903"/>
      <c r="PAX113" s="1903"/>
      <c r="PAY113" s="1904"/>
      <c r="PAZ113" s="1903"/>
      <c r="PBA113" s="1903"/>
      <c r="PBB113" s="1903"/>
      <c r="PBC113" s="1903"/>
      <c r="PBD113" s="1903"/>
      <c r="PBE113" s="1904"/>
      <c r="PBF113" s="1903"/>
      <c r="PBG113" s="1903"/>
      <c r="PBH113" s="1903"/>
      <c r="PBI113" s="1903"/>
      <c r="PBJ113" s="1903"/>
      <c r="PBK113" s="1904"/>
      <c r="PBL113" s="1903"/>
      <c r="PBM113" s="1903"/>
      <c r="PBN113" s="1903"/>
      <c r="PBO113" s="1903"/>
      <c r="PBP113" s="1903"/>
      <c r="PBQ113" s="1904"/>
      <c r="PBR113" s="1903"/>
      <c r="PBS113" s="1903"/>
      <c r="PBT113" s="1903"/>
      <c r="PBU113" s="1903"/>
      <c r="PBV113" s="1903"/>
      <c r="PBW113" s="1904"/>
      <c r="PBX113" s="1903"/>
      <c r="PBY113" s="1903"/>
      <c r="PBZ113" s="1903"/>
      <c r="PCA113" s="1903"/>
      <c r="PCB113" s="1903"/>
      <c r="PCC113" s="1904"/>
      <c r="PCD113" s="1903"/>
      <c r="PCE113" s="1903"/>
      <c r="PCF113" s="1903"/>
      <c r="PCG113" s="1903"/>
      <c r="PCH113" s="1903"/>
      <c r="PCI113" s="1904"/>
      <c r="PCJ113" s="1903"/>
      <c r="PCK113" s="1903"/>
      <c r="PCL113" s="1903"/>
      <c r="PCM113" s="1903"/>
      <c r="PCN113" s="1903"/>
      <c r="PCO113" s="1904"/>
      <c r="PCP113" s="1903"/>
      <c r="PCQ113" s="1903"/>
      <c r="PCR113" s="1903"/>
      <c r="PCS113" s="1903"/>
      <c r="PCT113" s="1903"/>
      <c r="PCU113" s="1904"/>
      <c r="PCV113" s="1903"/>
      <c r="PCW113" s="1903"/>
      <c r="PCX113" s="1903"/>
      <c r="PCY113" s="1903"/>
      <c r="PCZ113" s="1903"/>
      <c r="PDA113" s="1904"/>
      <c r="PDB113" s="1903"/>
      <c r="PDC113" s="1903"/>
      <c r="PDD113" s="1903"/>
      <c r="PDE113" s="1903"/>
      <c r="PDF113" s="1903"/>
      <c r="PDG113" s="1904"/>
      <c r="PDH113" s="1903"/>
      <c r="PDI113" s="1903"/>
      <c r="PDJ113" s="1903"/>
      <c r="PDK113" s="1903"/>
      <c r="PDL113" s="1903"/>
      <c r="PDM113" s="1904"/>
      <c r="PDN113" s="1903"/>
      <c r="PDO113" s="1903"/>
      <c r="PDP113" s="1903"/>
      <c r="PDQ113" s="1903"/>
      <c r="PDR113" s="1903"/>
      <c r="PDS113" s="1904"/>
      <c r="PDT113" s="1903"/>
      <c r="PDU113" s="1903"/>
      <c r="PDV113" s="1903"/>
      <c r="PDW113" s="1903"/>
      <c r="PDX113" s="1903"/>
      <c r="PDY113" s="1904"/>
      <c r="PDZ113" s="1903"/>
      <c r="PEA113" s="1903"/>
      <c r="PEB113" s="1903"/>
      <c r="PEC113" s="1903"/>
      <c r="PED113" s="1903"/>
      <c r="PEE113" s="1904"/>
      <c r="PEF113" s="1903"/>
      <c r="PEG113" s="1903"/>
      <c r="PEH113" s="1903"/>
      <c r="PEI113" s="1903"/>
      <c r="PEJ113" s="1903"/>
      <c r="PEK113" s="1904"/>
      <c r="PEL113" s="1903"/>
      <c r="PEM113" s="1903"/>
      <c r="PEN113" s="1903"/>
      <c r="PEO113" s="1903"/>
      <c r="PEP113" s="1903"/>
      <c r="PEQ113" s="1904"/>
      <c r="PER113" s="1903"/>
      <c r="PES113" s="1903"/>
      <c r="PET113" s="1903"/>
      <c r="PEU113" s="1903"/>
      <c r="PEV113" s="1903"/>
      <c r="PEW113" s="1904"/>
      <c r="PEX113" s="1903"/>
      <c r="PEY113" s="1903"/>
      <c r="PEZ113" s="1903"/>
      <c r="PFA113" s="1903"/>
      <c r="PFB113" s="1903"/>
      <c r="PFC113" s="1904"/>
      <c r="PFD113" s="1903"/>
      <c r="PFE113" s="1903"/>
      <c r="PFF113" s="1903"/>
      <c r="PFG113" s="1903"/>
      <c r="PFH113" s="1903"/>
      <c r="PFI113" s="1904"/>
      <c r="PFJ113" s="1903"/>
      <c r="PFK113" s="1903"/>
      <c r="PFL113" s="1903"/>
      <c r="PFM113" s="1903"/>
      <c r="PFN113" s="1903"/>
      <c r="PFO113" s="1904"/>
      <c r="PFP113" s="1903"/>
      <c r="PFQ113" s="1903"/>
      <c r="PFR113" s="1903"/>
      <c r="PFS113" s="1903"/>
      <c r="PFT113" s="1903"/>
      <c r="PFU113" s="1904"/>
      <c r="PFV113" s="1903"/>
      <c r="PFW113" s="1903"/>
      <c r="PFX113" s="1903"/>
      <c r="PFY113" s="1903"/>
      <c r="PFZ113" s="1903"/>
      <c r="PGA113" s="1904"/>
      <c r="PGB113" s="1903"/>
      <c r="PGC113" s="1903"/>
      <c r="PGD113" s="1903"/>
      <c r="PGE113" s="1903"/>
      <c r="PGF113" s="1903"/>
      <c r="PGG113" s="1904"/>
      <c r="PGH113" s="1903"/>
      <c r="PGI113" s="1903"/>
      <c r="PGJ113" s="1903"/>
      <c r="PGK113" s="1903"/>
      <c r="PGL113" s="1903"/>
      <c r="PGM113" s="1904"/>
      <c r="PGN113" s="1903"/>
      <c r="PGO113" s="1903"/>
      <c r="PGP113" s="1903"/>
      <c r="PGQ113" s="1903"/>
      <c r="PGR113" s="1903"/>
      <c r="PGS113" s="1904"/>
      <c r="PGT113" s="1903"/>
      <c r="PGU113" s="1903"/>
      <c r="PGV113" s="1903"/>
      <c r="PGW113" s="1903"/>
      <c r="PGX113" s="1903"/>
      <c r="PGY113" s="1904"/>
      <c r="PGZ113" s="1903"/>
      <c r="PHA113" s="1903"/>
      <c r="PHB113" s="1903"/>
      <c r="PHC113" s="1903"/>
      <c r="PHD113" s="1903"/>
      <c r="PHE113" s="1904"/>
      <c r="PHF113" s="1903"/>
      <c r="PHG113" s="1903"/>
      <c r="PHH113" s="1903"/>
      <c r="PHI113" s="1903"/>
      <c r="PHJ113" s="1903"/>
      <c r="PHK113" s="1904"/>
      <c r="PHL113" s="1903"/>
      <c r="PHM113" s="1903"/>
      <c r="PHN113" s="1903"/>
      <c r="PHO113" s="1903"/>
      <c r="PHP113" s="1903"/>
      <c r="PHQ113" s="1904"/>
      <c r="PHR113" s="1903"/>
      <c r="PHS113" s="1903"/>
      <c r="PHT113" s="1903"/>
      <c r="PHU113" s="1903"/>
      <c r="PHV113" s="1903"/>
      <c r="PHW113" s="1904"/>
      <c r="PHX113" s="1903"/>
      <c r="PHY113" s="1903"/>
      <c r="PHZ113" s="1903"/>
      <c r="PIA113" s="1903"/>
      <c r="PIB113" s="1903"/>
      <c r="PIC113" s="1904"/>
      <c r="PID113" s="1903"/>
      <c r="PIE113" s="1903"/>
      <c r="PIF113" s="1903"/>
      <c r="PIG113" s="1903"/>
      <c r="PIH113" s="1903"/>
      <c r="PII113" s="1904"/>
      <c r="PIJ113" s="1903"/>
      <c r="PIK113" s="1903"/>
      <c r="PIL113" s="1903"/>
      <c r="PIM113" s="1903"/>
      <c r="PIN113" s="1903"/>
      <c r="PIO113" s="1904"/>
      <c r="PIP113" s="1903"/>
      <c r="PIQ113" s="1903"/>
      <c r="PIR113" s="1903"/>
      <c r="PIS113" s="1903"/>
      <c r="PIT113" s="1903"/>
      <c r="PIU113" s="1904"/>
      <c r="PIV113" s="1903"/>
      <c r="PIW113" s="1903"/>
      <c r="PIX113" s="1903"/>
      <c r="PIY113" s="1903"/>
      <c r="PIZ113" s="1903"/>
      <c r="PJA113" s="1904"/>
      <c r="PJB113" s="1903"/>
      <c r="PJC113" s="1903"/>
      <c r="PJD113" s="1903"/>
      <c r="PJE113" s="1903"/>
      <c r="PJF113" s="1903"/>
      <c r="PJG113" s="1904"/>
      <c r="PJH113" s="1903"/>
      <c r="PJI113" s="1903"/>
      <c r="PJJ113" s="1903"/>
      <c r="PJK113" s="1903"/>
      <c r="PJL113" s="1903"/>
      <c r="PJM113" s="1904"/>
      <c r="PJN113" s="1903"/>
      <c r="PJO113" s="1903"/>
      <c r="PJP113" s="1903"/>
      <c r="PJQ113" s="1903"/>
      <c r="PJR113" s="1903"/>
      <c r="PJS113" s="1904"/>
      <c r="PJT113" s="1903"/>
      <c r="PJU113" s="1903"/>
      <c r="PJV113" s="1903"/>
      <c r="PJW113" s="1903"/>
      <c r="PJX113" s="1903"/>
      <c r="PJY113" s="1904"/>
      <c r="PJZ113" s="1903"/>
      <c r="PKA113" s="1903"/>
      <c r="PKB113" s="1903"/>
      <c r="PKC113" s="1903"/>
      <c r="PKD113" s="1903"/>
      <c r="PKE113" s="1904"/>
      <c r="PKF113" s="1903"/>
      <c r="PKG113" s="1903"/>
      <c r="PKH113" s="1903"/>
      <c r="PKI113" s="1903"/>
      <c r="PKJ113" s="1903"/>
      <c r="PKK113" s="1904"/>
      <c r="PKL113" s="1903"/>
      <c r="PKM113" s="1903"/>
      <c r="PKN113" s="1903"/>
      <c r="PKO113" s="1903"/>
      <c r="PKP113" s="1903"/>
      <c r="PKQ113" s="1904"/>
      <c r="PKR113" s="1903"/>
      <c r="PKS113" s="1903"/>
      <c r="PKT113" s="1903"/>
      <c r="PKU113" s="1903"/>
      <c r="PKV113" s="1903"/>
      <c r="PKW113" s="1904"/>
      <c r="PKX113" s="1903"/>
      <c r="PKY113" s="1903"/>
      <c r="PKZ113" s="1903"/>
      <c r="PLA113" s="1903"/>
      <c r="PLB113" s="1903"/>
      <c r="PLC113" s="1904"/>
      <c r="PLD113" s="1903"/>
      <c r="PLE113" s="1903"/>
      <c r="PLF113" s="1903"/>
      <c r="PLG113" s="1903"/>
      <c r="PLH113" s="1903"/>
      <c r="PLI113" s="1904"/>
      <c r="PLJ113" s="1903"/>
      <c r="PLK113" s="1903"/>
      <c r="PLL113" s="1903"/>
      <c r="PLM113" s="1903"/>
      <c r="PLN113" s="1903"/>
      <c r="PLO113" s="1904"/>
      <c r="PLP113" s="1903"/>
      <c r="PLQ113" s="1903"/>
      <c r="PLR113" s="1903"/>
      <c r="PLS113" s="1903"/>
      <c r="PLT113" s="1903"/>
      <c r="PLU113" s="1904"/>
      <c r="PLV113" s="1903"/>
      <c r="PLW113" s="1903"/>
      <c r="PLX113" s="1903"/>
      <c r="PLY113" s="1903"/>
      <c r="PLZ113" s="1903"/>
      <c r="PMA113" s="1904"/>
      <c r="PMB113" s="1903"/>
      <c r="PMC113" s="1903"/>
      <c r="PMD113" s="1903"/>
      <c r="PME113" s="1903"/>
      <c r="PMF113" s="1903"/>
      <c r="PMG113" s="1904"/>
      <c r="PMH113" s="1903"/>
      <c r="PMI113" s="1903"/>
      <c r="PMJ113" s="1903"/>
      <c r="PMK113" s="1903"/>
      <c r="PML113" s="1903"/>
      <c r="PMM113" s="1904"/>
      <c r="PMN113" s="1903"/>
      <c r="PMO113" s="1903"/>
      <c r="PMP113" s="1903"/>
      <c r="PMQ113" s="1903"/>
      <c r="PMR113" s="1903"/>
      <c r="PMS113" s="1904"/>
      <c r="PMT113" s="1903"/>
      <c r="PMU113" s="1903"/>
      <c r="PMV113" s="1903"/>
      <c r="PMW113" s="1903"/>
      <c r="PMX113" s="1903"/>
      <c r="PMY113" s="1904"/>
      <c r="PMZ113" s="1903"/>
      <c r="PNA113" s="1903"/>
      <c r="PNB113" s="1903"/>
      <c r="PNC113" s="1903"/>
      <c r="PND113" s="1903"/>
      <c r="PNE113" s="1904"/>
      <c r="PNF113" s="1903"/>
      <c r="PNG113" s="1903"/>
      <c r="PNH113" s="1903"/>
      <c r="PNI113" s="1903"/>
      <c r="PNJ113" s="1903"/>
      <c r="PNK113" s="1904"/>
      <c r="PNL113" s="1903"/>
      <c r="PNM113" s="1903"/>
      <c r="PNN113" s="1903"/>
      <c r="PNO113" s="1903"/>
      <c r="PNP113" s="1903"/>
      <c r="PNQ113" s="1904"/>
      <c r="PNR113" s="1903"/>
      <c r="PNS113" s="1903"/>
      <c r="PNT113" s="1903"/>
      <c r="PNU113" s="1903"/>
      <c r="PNV113" s="1903"/>
      <c r="PNW113" s="1904"/>
      <c r="PNX113" s="1903"/>
      <c r="PNY113" s="1903"/>
      <c r="PNZ113" s="1903"/>
      <c r="POA113" s="1903"/>
      <c r="POB113" s="1903"/>
      <c r="POC113" s="1904"/>
      <c r="POD113" s="1903"/>
      <c r="POE113" s="1903"/>
      <c r="POF113" s="1903"/>
      <c r="POG113" s="1903"/>
      <c r="POH113" s="1903"/>
      <c r="POI113" s="1904"/>
      <c r="POJ113" s="1903"/>
      <c r="POK113" s="1903"/>
      <c r="POL113" s="1903"/>
      <c r="POM113" s="1903"/>
      <c r="PON113" s="1903"/>
      <c r="POO113" s="1904"/>
      <c r="POP113" s="1903"/>
      <c r="POQ113" s="1903"/>
      <c r="POR113" s="1903"/>
      <c r="POS113" s="1903"/>
      <c r="POT113" s="1903"/>
      <c r="POU113" s="1904"/>
      <c r="POV113" s="1903"/>
      <c r="POW113" s="1903"/>
      <c r="POX113" s="1903"/>
      <c r="POY113" s="1903"/>
      <c r="POZ113" s="1903"/>
      <c r="PPA113" s="1904"/>
      <c r="PPB113" s="1903"/>
      <c r="PPC113" s="1903"/>
      <c r="PPD113" s="1903"/>
      <c r="PPE113" s="1903"/>
      <c r="PPF113" s="1903"/>
      <c r="PPG113" s="1904"/>
      <c r="PPH113" s="1903"/>
      <c r="PPI113" s="1903"/>
      <c r="PPJ113" s="1903"/>
      <c r="PPK113" s="1903"/>
      <c r="PPL113" s="1903"/>
      <c r="PPM113" s="1904"/>
      <c r="PPN113" s="1903"/>
      <c r="PPO113" s="1903"/>
      <c r="PPP113" s="1903"/>
      <c r="PPQ113" s="1903"/>
      <c r="PPR113" s="1903"/>
      <c r="PPS113" s="1904"/>
      <c r="PPT113" s="1903"/>
      <c r="PPU113" s="1903"/>
      <c r="PPV113" s="1903"/>
      <c r="PPW113" s="1903"/>
      <c r="PPX113" s="1903"/>
      <c r="PPY113" s="1904"/>
      <c r="PPZ113" s="1903"/>
      <c r="PQA113" s="1903"/>
      <c r="PQB113" s="1903"/>
      <c r="PQC113" s="1903"/>
      <c r="PQD113" s="1903"/>
      <c r="PQE113" s="1904"/>
      <c r="PQF113" s="1903"/>
      <c r="PQG113" s="1903"/>
      <c r="PQH113" s="1903"/>
      <c r="PQI113" s="1903"/>
      <c r="PQJ113" s="1903"/>
      <c r="PQK113" s="1904"/>
      <c r="PQL113" s="1903"/>
      <c r="PQM113" s="1903"/>
      <c r="PQN113" s="1903"/>
      <c r="PQO113" s="1903"/>
      <c r="PQP113" s="1903"/>
      <c r="PQQ113" s="1904"/>
      <c r="PQR113" s="1903"/>
      <c r="PQS113" s="1903"/>
      <c r="PQT113" s="1903"/>
      <c r="PQU113" s="1903"/>
      <c r="PQV113" s="1903"/>
      <c r="PQW113" s="1904"/>
      <c r="PQX113" s="1903"/>
      <c r="PQY113" s="1903"/>
      <c r="PQZ113" s="1903"/>
      <c r="PRA113" s="1903"/>
      <c r="PRB113" s="1903"/>
      <c r="PRC113" s="1904"/>
      <c r="PRD113" s="1903"/>
      <c r="PRE113" s="1903"/>
      <c r="PRF113" s="1903"/>
      <c r="PRG113" s="1903"/>
      <c r="PRH113" s="1903"/>
      <c r="PRI113" s="1904"/>
      <c r="PRJ113" s="1903"/>
      <c r="PRK113" s="1903"/>
      <c r="PRL113" s="1903"/>
      <c r="PRM113" s="1903"/>
      <c r="PRN113" s="1903"/>
      <c r="PRO113" s="1904"/>
      <c r="PRP113" s="1903"/>
      <c r="PRQ113" s="1903"/>
      <c r="PRR113" s="1903"/>
      <c r="PRS113" s="1903"/>
      <c r="PRT113" s="1903"/>
      <c r="PRU113" s="1904"/>
      <c r="PRV113" s="1903"/>
      <c r="PRW113" s="1903"/>
      <c r="PRX113" s="1903"/>
      <c r="PRY113" s="1903"/>
      <c r="PRZ113" s="1903"/>
      <c r="PSA113" s="1904"/>
      <c r="PSB113" s="1903"/>
      <c r="PSC113" s="1903"/>
      <c r="PSD113" s="1903"/>
      <c r="PSE113" s="1903"/>
      <c r="PSF113" s="1903"/>
      <c r="PSG113" s="1904"/>
      <c r="PSH113" s="1903"/>
      <c r="PSI113" s="1903"/>
      <c r="PSJ113" s="1903"/>
      <c r="PSK113" s="1903"/>
      <c r="PSL113" s="1903"/>
      <c r="PSM113" s="1904"/>
      <c r="PSN113" s="1903"/>
      <c r="PSO113" s="1903"/>
      <c r="PSP113" s="1903"/>
      <c r="PSQ113" s="1903"/>
      <c r="PSR113" s="1903"/>
      <c r="PSS113" s="1904"/>
      <c r="PST113" s="1903"/>
      <c r="PSU113" s="1903"/>
      <c r="PSV113" s="1903"/>
      <c r="PSW113" s="1903"/>
      <c r="PSX113" s="1903"/>
      <c r="PSY113" s="1904"/>
      <c r="PSZ113" s="1903"/>
      <c r="PTA113" s="1903"/>
      <c r="PTB113" s="1903"/>
      <c r="PTC113" s="1903"/>
      <c r="PTD113" s="1903"/>
      <c r="PTE113" s="1904"/>
      <c r="PTF113" s="1903"/>
      <c r="PTG113" s="1903"/>
      <c r="PTH113" s="1903"/>
      <c r="PTI113" s="1903"/>
      <c r="PTJ113" s="1903"/>
      <c r="PTK113" s="1904"/>
      <c r="PTL113" s="1903"/>
      <c r="PTM113" s="1903"/>
      <c r="PTN113" s="1903"/>
      <c r="PTO113" s="1903"/>
      <c r="PTP113" s="1903"/>
      <c r="PTQ113" s="1904"/>
      <c r="PTR113" s="1903"/>
      <c r="PTS113" s="1903"/>
      <c r="PTT113" s="1903"/>
      <c r="PTU113" s="1903"/>
      <c r="PTV113" s="1903"/>
      <c r="PTW113" s="1904"/>
      <c r="PTX113" s="1903"/>
      <c r="PTY113" s="1903"/>
      <c r="PTZ113" s="1903"/>
      <c r="PUA113" s="1903"/>
      <c r="PUB113" s="1903"/>
      <c r="PUC113" s="1904"/>
      <c r="PUD113" s="1903"/>
      <c r="PUE113" s="1903"/>
      <c r="PUF113" s="1903"/>
      <c r="PUG113" s="1903"/>
      <c r="PUH113" s="1903"/>
      <c r="PUI113" s="1904"/>
      <c r="PUJ113" s="1903"/>
      <c r="PUK113" s="1903"/>
      <c r="PUL113" s="1903"/>
      <c r="PUM113" s="1903"/>
      <c r="PUN113" s="1903"/>
      <c r="PUO113" s="1904"/>
      <c r="PUP113" s="1903"/>
      <c r="PUQ113" s="1903"/>
      <c r="PUR113" s="1903"/>
      <c r="PUS113" s="1903"/>
      <c r="PUT113" s="1903"/>
      <c r="PUU113" s="1904"/>
      <c r="PUV113" s="1903"/>
      <c r="PUW113" s="1903"/>
      <c r="PUX113" s="1903"/>
      <c r="PUY113" s="1903"/>
      <c r="PUZ113" s="1903"/>
      <c r="PVA113" s="1904"/>
      <c r="PVB113" s="1903"/>
      <c r="PVC113" s="1903"/>
      <c r="PVD113" s="1903"/>
      <c r="PVE113" s="1903"/>
      <c r="PVF113" s="1903"/>
      <c r="PVG113" s="1904"/>
      <c r="PVH113" s="1903"/>
      <c r="PVI113" s="1903"/>
      <c r="PVJ113" s="1903"/>
      <c r="PVK113" s="1903"/>
      <c r="PVL113" s="1903"/>
      <c r="PVM113" s="1904"/>
      <c r="PVN113" s="1903"/>
      <c r="PVO113" s="1903"/>
      <c r="PVP113" s="1903"/>
      <c r="PVQ113" s="1903"/>
      <c r="PVR113" s="1903"/>
      <c r="PVS113" s="1904"/>
      <c r="PVT113" s="1903"/>
      <c r="PVU113" s="1903"/>
      <c r="PVV113" s="1903"/>
      <c r="PVW113" s="1903"/>
      <c r="PVX113" s="1903"/>
      <c r="PVY113" s="1904"/>
      <c r="PVZ113" s="1903"/>
      <c r="PWA113" s="1903"/>
      <c r="PWB113" s="1903"/>
      <c r="PWC113" s="1903"/>
      <c r="PWD113" s="1903"/>
      <c r="PWE113" s="1904"/>
      <c r="PWF113" s="1903"/>
      <c r="PWG113" s="1903"/>
      <c r="PWH113" s="1903"/>
      <c r="PWI113" s="1903"/>
      <c r="PWJ113" s="1903"/>
      <c r="PWK113" s="1904"/>
      <c r="PWL113" s="1903"/>
      <c r="PWM113" s="1903"/>
      <c r="PWN113" s="1903"/>
      <c r="PWO113" s="1903"/>
      <c r="PWP113" s="1903"/>
      <c r="PWQ113" s="1904"/>
      <c r="PWR113" s="1903"/>
      <c r="PWS113" s="1903"/>
      <c r="PWT113" s="1903"/>
      <c r="PWU113" s="1903"/>
      <c r="PWV113" s="1903"/>
      <c r="PWW113" s="1904"/>
      <c r="PWX113" s="1903"/>
      <c r="PWY113" s="1903"/>
      <c r="PWZ113" s="1903"/>
      <c r="PXA113" s="1903"/>
      <c r="PXB113" s="1903"/>
      <c r="PXC113" s="1904"/>
      <c r="PXD113" s="1903"/>
      <c r="PXE113" s="1903"/>
      <c r="PXF113" s="1903"/>
      <c r="PXG113" s="1903"/>
      <c r="PXH113" s="1903"/>
      <c r="PXI113" s="1904"/>
      <c r="PXJ113" s="1903"/>
      <c r="PXK113" s="1903"/>
      <c r="PXL113" s="1903"/>
      <c r="PXM113" s="1903"/>
      <c r="PXN113" s="1903"/>
      <c r="PXO113" s="1904"/>
      <c r="PXP113" s="1903"/>
      <c r="PXQ113" s="1903"/>
      <c r="PXR113" s="1903"/>
      <c r="PXS113" s="1903"/>
      <c r="PXT113" s="1903"/>
      <c r="PXU113" s="1904"/>
      <c r="PXV113" s="1903"/>
      <c r="PXW113" s="1903"/>
      <c r="PXX113" s="1903"/>
      <c r="PXY113" s="1903"/>
      <c r="PXZ113" s="1903"/>
      <c r="PYA113" s="1904"/>
      <c r="PYB113" s="1903"/>
      <c r="PYC113" s="1903"/>
      <c r="PYD113" s="1903"/>
      <c r="PYE113" s="1903"/>
      <c r="PYF113" s="1903"/>
      <c r="PYG113" s="1904"/>
      <c r="PYH113" s="1903"/>
      <c r="PYI113" s="1903"/>
      <c r="PYJ113" s="1903"/>
      <c r="PYK113" s="1903"/>
      <c r="PYL113" s="1903"/>
      <c r="PYM113" s="1904"/>
      <c r="PYN113" s="1903"/>
      <c r="PYO113" s="1903"/>
      <c r="PYP113" s="1903"/>
      <c r="PYQ113" s="1903"/>
      <c r="PYR113" s="1903"/>
      <c r="PYS113" s="1904"/>
      <c r="PYT113" s="1903"/>
      <c r="PYU113" s="1903"/>
      <c r="PYV113" s="1903"/>
      <c r="PYW113" s="1903"/>
      <c r="PYX113" s="1903"/>
      <c r="PYY113" s="1904"/>
      <c r="PYZ113" s="1903"/>
      <c r="PZA113" s="1903"/>
      <c r="PZB113" s="1903"/>
      <c r="PZC113" s="1903"/>
      <c r="PZD113" s="1903"/>
      <c r="PZE113" s="1904"/>
      <c r="PZF113" s="1903"/>
      <c r="PZG113" s="1903"/>
      <c r="PZH113" s="1903"/>
      <c r="PZI113" s="1903"/>
      <c r="PZJ113" s="1903"/>
      <c r="PZK113" s="1904"/>
      <c r="PZL113" s="1903"/>
      <c r="PZM113" s="1903"/>
      <c r="PZN113" s="1903"/>
      <c r="PZO113" s="1903"/>
      <c r="PZP113" s="1903"/>
      <c r="PZQ113" s="1904"/>
      <c r="PZR113" s="1903"/>
      <c r="PZS113" s="1903"/>
      <c r="PZT113" s="1903"/>
      <c r="PZU113" s="1903"/>
      <c r="PZV113" s="1903"/>
      <c r="PZW113" s="1904"/>
      <c r="PZX113" s="1903"/>
      <c r="PZY113" s="1903"/>
      <c r="PZZ113" s="1903"/>
      <c r="QAA113" s="1903"/>
      <c r="QAB113" s="1903"/>
      <c r="QAC113" s="1904"/>
      <c r="QAD113" s="1903"/>
      <c r="QAE113" s="1903"/>
      <c r="QAF113" s="1903"/>
      <c r="QAG113" s="1903"/>
      <c r="QAH113" s="1903"/>
      <c r="QAI113" s="1904"/>
      <c r="QAJ113" s="1903"/>
      <c r="QAK113" s="1903"/>
      <c r="QAL113" s="1903"/>
      <c r="QAM113" s="1903"/>
      <c r="QAN113" s="1903"/>
      <c r="QAO113" s="1904"/>
      <c r="QAP113" s="1903"/>
      <c r="QAQ113" s="1903"/>
      <c r="QAR113" s="1903"/>
      <c r="QAS113" s="1903"/>
      <c r="QAT113" s="1903"/>
      <c r="QAU113" s="1904"/>
      <c r="QAV113" s="1903"/>
      <c r="QAW113" s="1903"/>
      <c r="QAX113" s="1903"/>
      <c r="QAY113" s="1903"/>
      <c r="QAZ113" s="1903"/>
      <c r="QBA113" s="1904"/>
      <c r="QBB113" s="1903"/>
      <c r="QBC113" s="1903"/>
      <c r="QBD113" s="1903"/>
      <c r="QBE113" s="1903"/>
      <c r="QBF113" s="1903"/>
      <c r="QBG113" s="1904"/>
      <c r="QBH113" s="1903"/>
      <c r="QBI113" s="1903"/>
      <c r="QBJ113" s="1903"/>
      <c r="QBK113" s="1903"/>
      <c r="QBL113" s="1903"/>
      <c r="QBM113" s="1904"/>
      <c r="QBN113" s="1903"/>
      <c r="QBO113" s="1903"/>
      <c r="QBP113" s="1903"/>
      <c r="QBQ113" s="1903"/>
      <c r="QBR113" s="1903"/>
      <c r="QBS113" s="1904"/>
      <c r="QBT113" s="1903"/>
      <c r="QBU113" s="1903"/>
      <c r="QBV113" s="1903"/>
      <c r="QBW113" s="1903"/>
      <c r="QBX113" s="1903"/>
      <c r="QBY113" s="1904"/>
      <c r="QBZ113" s="1903"/>
      <c r="QCA113" s="1903"/>
      <c r="QCB113" s="1903"/>
      <c r="QCC113" s="1903"/>
      <c r="QCD113" s="1903"/>
      <c r="QCE113" s="1904"/>
      <c r="QCF113" s="1903"/>
      <c r="QCG113" s="1903"/>
      <c r="QCH113" s="1903"/>
      <c r="QCI113" s="1903"/>
      <c r="QCJ113" s="1903"/>
      <c r="QCK113" s="1904"/>
      <c r="QCL113" s="1903"/>
      <c r="QCM113" s="1903"/>
      <c r="QCN113" s="1903"/>
      <c r="QCO113" s="1903"/>
      <c r="QCP113" s="1903"/>
      <c r="QCQ113" s="1904"/>
      <c r="QCR113" s="1903"/>
      <c r="QCS113" s="1903"/>
      <c r="QCT113" s="1903"/>
      <c r="QCU113" s="1903"/>
      <c r="QCV113" s="1903"/>
      <c r="QCW113" s="1904"/>
      <c r="QCX113" s="1903"/>
      <c r="QCY113" s="1903"/>
      <c r="QCZ113" s="1903"/>
      <c r="QDA113" s="1903"/>
      <c r="QDB113" s="1903"/>
      <c r="QDC113" s="1904"/>
      <c r="QDD113" s="1903"/>
      <c r="QDE113" s="1903"/>
      <c r="QDF113" s="1903"/>
      <c r="QDG113" s="1903"/>
      <c r="QDH113" s="1903"/>
      <c r="QDI113" s="1904"/>
      <c r="QDJ113" s="1903"/>
      <c r="QDK113" s="1903"/>
      <c r="QDL113" s="1903"/>
      <c r="QDM113" s="1903"/>
      <c r="QDN113" s="1903"/>
      <c r="QDO113" s="1904"/>
      <c r="QDP113" s="1903"/>
      <c r="QDQ113" s="1903"/>
      <c r="QDR113" s="1903"/>
      <c r="QDS113" s="1903"/>
      <c r="QDT113" s="1903"/>
      <c r="QDU113" s="1904"/>
      <c r="QDV113" s="1903"/>
      <c r="QDW113" s="1903"/>
      <c r="QDX113" s="1903"/>
      <c r="QDY113" s="1903"/>
      <c r="QDZ113" s="1903"/>
      <c r="QEA113" s="1904"/>
      <c r="QEB113" s="1903"/>
      <c r="QEC113" s="1903"/>
      <c r="QED113" s="1903"/>
      <c r="QEE113" s="1903"/>
      <c r="QEF113" s="1903"/>
      <c r="QEG113" s="1904"/>
      <c r="QEH113" s="1903"/>
      <c r="QEI113" s="1903"/>
      <c r="QEJ113" s="1903"/>
      <c r="QEK113" s="1903"/>
      <c r="QEL113" s="1903"/>
      <c r="QEM113" s="1904"/>
      <c r="QEN113" s="1903"/>
      <c r="QEO113" s="1903"/>
      <c r="QEP113" s="1903"/>
      <c r="QEQ113" s="1903"/>
      <c r="QER113" s="1903"/>
      <c r="QES113" s="1904"/>
      <c r="QET113" s="1903"/>
      <c r="QEU113" s="1903"/>
      <c r="QEV113" s="1903"/>
      <c r="QEW113" s="1903"/>
      <c r="QEX113" s="1903"/>
      <c r="QEY113" s="1904"/>
      <c r="QEZ113" s="1903"/>
      <c r="QFA113" s="1903"/>
      <c r="QFB113" s="1903"/>
      <c r="QFC113" s="1903"/>
      <c r="QFD113" s="1903"/>
      <c r="QFE113" s="1904"/>
      <c r="QFF113" s="1903"/>
      <c r="QFG113" s="1903"/>
      <c r="QFH113" s="1903"/>
      <c r="QFI113" s="1903"/>
      <c r="QFJ113" s="1903"/>
      <c r="QFK113" s="1904"/>
      <c r="QFL113" s="1903"/>
      <c r="QFM113" s="1903"/>
      <c r="QFN113" s="1903"/>
      <c r="QFO113" s="1903"/>
      <c r="QFP113" s="1903"/>
      <c r="QFQ113" s="1904"/>
      <c r="QFR113" s="1903"/>
      <c r="QFS113" s="1903"/>
      <c r="QFT113" s="1903"/>
      <c r="QFU113" s="1903"/>
      <c r="QFV113" s="1903"/>
      <c r="QFW113" s="1904"/>
      <c r="QFX113" s="1903"/>
      <c r="QFY113" s="1903"/>
      <c r="QFZ113" s="1903"/>
      <c r="QGA113" s="1903"/>
      <c r="QGB113" s="1903"/>
      <c r="QGC113" s="1904"/>
      <c r="QGD113" s="1903"/>
      <c r="QGE113" s="1903"/>
      <c r="QGF113" s="1903"/>
      <c r="QGG113" s="1903"/>
      <c r="QGH113" s="1903"/>
      <c r="QGI113" s="1904"/>
      <c r="QGJ113" s="1903"/>
      <c r="QGK113" s="1903"/>
      <c r="QGL113" s="1903"/>
      <c r="QGM113" s="1903"/>
      <c r="QGN113" s="1903"/>
      <c r="QGO113" s="1904"/>
      <c r="QGP113" s="1903"/>
      <c r="QGQ113" s="1903"/>
      <c r="QGR113" s="1903"/>
      <c r="QGS113" s="1903"/>
      <c r="QGT113" s="1903"/>
      <c r="QGU113" s="1904"/>
      <c r="QGV113" s="1903"/>
      <c r="QGW113" s="1903"/>
      <c r="QGX113" s="1903"/>
      <c r="QGY113" s="1903"/>
      <c r="QGZ113" s="1903"/>
      <c r="QHA113" s="1904"/>
      <c r="QHB113" s="1903"/>
      <c r="QHC113" s="1903"/>
      <c r="QHD113" s="1903"/>
      <c r="QHE113" s="1903"/>
      <c r="QHF113" s="1903"/>
      <c r="QHG113" s="1904"/>
      <c r="QHH113" s="1903"/>
      <c r="QHI113" s="1903"/>
      <c r="QHJ113" s="1903"/>
      <c r="QHK113" s="1903"/>
      <c r="QHL113" s="1903"/>
      <c r="QHM113" s="1904"/>
      <c r="QHN113" s="1903"/>
      <c r="QHO113" s="1903"/>
      <c r="QHP113" s="1903"/>
      <c r="QHQ113" s="1903"/>
      <c r="QHR113" s="1903"/>
      <c r="QHS113" s="1904"/>
      <c r="QHT113" s="1903"/>
      <c r="QHU113" s="1903"/>
      <c r="QHV113" s="1903"/>
      <c r="QHW113" s="1903"/>
      <c r="QHX113" s="1903"/>
      <c r="QHY113" s="1904"/>
      <c r="QHZ113" s="1903"/>
      <c r="QIA113" s="1903"/>
      <c r="QIB113" s="1903"/>
      <c r="QIC113" s="1903"/>
      <c r="QID113" s="1903"/>
      <c r="QIE113" s="1904"/>
      <c r="QIF113" s="1903"/>
      <c r="QIG113" s="1903"/>
      <c r="QIH113" s="1903"/>
      <c r="QII113" s="1903"/>
      <c r="QIJ113" s="1903"/>
      <c r="QIK113" s="1904"/>
      <c r="QIL113" s="1903"/>
      <c r="QIM113" s="1903"/>
      <c r="QIN113" s="1903"/>
      <c r="QIO113" s="1903"/>
      <c r="QIP113" s="1903"/>
      <c r="QIQ113" s="1904"/>
      <c r="QIR113" s="1903"/>
      <c r="QIS113" s="1903"/>
      <c r="QIT113" s="1903"/>
      <c r="QIU113" s="1903"/>
      <c r="QIV113" s="1903"/>
      <c r="QIW113" s="1904"/>
      <c r="QIX113" s="1903"/>
      <c r="QIY113" s="1903"/>
      <c r="QIZ113" s="1903"/>
      <c r="QJA113" s="1903"/>
      <c r="QJB113" s="1903"/>
      <c r="QJC113" s="1904"/>
      <c r="QJD113" s="1903"/>
      <c r="QJE113" s="1903"/>
      <c r="QJF113" s="1903"/>
      <c r="QJG113" s="1903"/>
      <c r="QJH113" s="1903"/>
      <c r="QJI113" s="1904"/>
      <c r="QJJ113" s="1903"/>
      <c r="QJK113" s="1903"/>
      <c r="QJL113" s="1903"/>
      <c r="QJM113" s="1903"/>
      <c r="QJN113" s="1903"/>
      <c r="QJO113" s="1904"/>
      <c r="QJP113" s="1903"/>
      <c r="QJQ113" s="1903"/>
      <c r="QJR113" s="1903"/>
      <c r="QJS113" s="1903"/>
      <c r="QJT113" s="1903"/>
      <c r="QJU113" s="1904"/>
      <c r="QJV113" s="1903"/>
      <c r="QJW113" s="1903"/>
      <c r="QJX113" s="1903"/>
      <c r="QJY113" s="1903"/>
      <c r="QJZ113" s="1903"/>
      <c r="QKA113" s="1904"/>
      <c r="QKB113" s="1903"/>
      <c r="QKC113" s="1903"/>
      <c r="QKD113" s="1903"/>
      <c r="QKE113" s="1903"/>
      <c r="QKF113" s="1903"/>
      <c r="QKG113" s="1904"/>
      <c r="QKH113" s="1903"/>
      <c r="QKI113" s="1903"/>
      <c r="QKJ113" s="1903"/>
      <c r="QKK113" s="1903"/>
      <c r="QKL113" s="1903"/>
      <c r="QKM113" s="1904"/>
      <c r="QKN113" s="1903"/>
      <c r="QKO113" s="1903"/>
      <c r="QKP113" s="1903"/>
      <c r="QKQ113" s="1903"/>
      <c r="QKR113" s="1903"/>
      <c r="QKS113" s="1904"/>
      <c r="QKT113" s="1903"/>
      <c r="QKU113" s="1903"/>
      <c r="QKV113" s="1903"/>
      <c r="QKW113" s="1903"/>
      <c r="QKX113" s="1903"/>
      <c r="QKY113" s="1904"/>
      <c r="QKZ113" s="1903"/>
      <c r="QLA113" s="1903"/>
      <c r="QLB113" s="1903"/>
      <c r="QLC113" s="1903"/>
      <c r="QLD113" s="1903"/>
      <c r="QLE113" s="1904"/>
      <c r="QLF113" s="1903"/>
      <c r="QLG113" s="1903"/>
      <c r="QLH113" s="1903"/>
      <c r="QLI113" s="1903"/>
      <c r="QLJ113" s="1903"/>
      <c r="QLK113" s="1904"/>
      <c r="QLL113" s="1903"/>
      <c r="QLM113" s="1903"/>
      <c r="QLN113" s="1903"/>
      <c r="QLO113" s="1903"/>
      <c r="QLP113" s="1903"/>
      <c r="QLQ113" s="1904"/>
      <c r="QLR113" s="1903"/>
      <c r="QLS113" s="1903"/>
      <c r="QLT113" s="1903"/>
      <c r="QLU113" s="1903"/>
      <c r="QLV113" s="1903"/>
      <c r="QLW113" s="1904"/>
      <c r="QLX113" s="1903"/>
      <c r="QLY113" s="1903"/>
      <c r="QLZ113" s="1903"/>
      <c r="QMA113" s="1903"/>
      <c r="QMB113" s="1903"/>
      <c r="QMC113" s="1904"/>
      <c r="QMD113" s="1903"/>
      <c r="QME113" s="1903"/>
      <c r="QMF113" s="1903"/>
      <c r="QMG113" s="1903"/>
      <c r="QMH113" s="1903"/>
      <c r="QMI113" s="1904"/>
      <c r="QMJ113" s="1903"/>
      <c r="QMK113" s="1903"/>
      <c r="QML113" s="1903"/>
      <c r="QMM113" s="1903"/>
      <c r="QMN113" s="1903"/>
      <c r="QMO113" s="1904"/>
      <c r="QMP113" s="1903"/>
      <c r="QMQ113" s="1903"/>
      <c r="QMR113" s="1903"/>
      <c r="QMS113" s="1903"/>
      <c r="QMT113" s="1903"/>
      <c r="QMU113" s="1904"/>
      <c r="QMV113" s="1903"/>
      <c r="QMW113" s="1903"/>
      <c r="QMX113" s="1903"/>
      <c r="QMY113" s="1903"/>
      <c r="QMZ113" s="1903"/>
      <c r="QNA113" s="1904"/>
      <c r="QNB113" s="1903"/>
      <c r="QNC113" s="1903"/>
      <c r="QND113" s="1903"/>
      <c r="QNE113" s="1903"/>
      <c r="QNF113" s="1903"/>
      <c r="QNG113" s="1904"/>
      <c r="QNH113" s="1903"/>
      <c r="QNI113" s="1903"/>
      <c r="QNJ113" s="1903"/>
      <c r="QNK113" s="1903"/>
      <c r="QNL113" s="1903"/>
      <c r="QNM113" s="1904"/>
      <c r="QNN113" s="1903"/>
      <c r="QNO113" s="1903"/>
      <c r="QNP113" s="1903"/>
      <c r="QNQ113" s="1903"/>
      <c r="QNR113" s="1903"/>
      <c r="QNS113" s="1904"/>
      <c r="QNT113" s="1903"/>
      <c r="QNU113" s="1903"/>
      <c r="QNV113" s="1903"/>
      <c r="QNW113" s="1903"/>
      <c r="QNX113" s="1903"/>
      <c r="QNY113" s="1904"/>
      <c r="QNZ113" s="1903"/>
      <c r="QOA113" s="1903"/>
      <c r="QOB113" s="1903"/>
      <c r="QOC113" s="1903"/>
      <c r="QOD113" s="1903"/>
      <c r="QOE113" s="1904"/>
      <c r="QOF113" s="1903"/>
      <c r="QOG113" s="1903"/>
      <c r="QOH113" s="1903"/>
      <c r="QOI113" s="1903"/>
      <c r="QOJ113" s="1903"/>
      <c r="QOK113" s="1904"/>
      <c r="QOL113" s="1903"/>
      <c r="QOM113" s="1903"/>
      <c r="QON113" s="1903"/>
      <c r="QOO113" s="1903"/>
      <c r="QOP113" s="1903"/>
      <c r="QOQ113" s="1904"/>
      <c r="QOR113" s="1903"/>
      <c r="QOS113" s="1903"/>
      <c r="QOT113" s="1903"/>
      <c r="QOU113" s="1903"/>
      <c r="QOV113" s="1903"/>
      <c r="QOW113" s="1904"/>
      <c r="QOX113" s="1903"/>
      <c r="QOY113" s="1903"/>
      <c r="QOZ113" s="1903"/>
      <c r="QPA113" s="1903"/>
      <c r="QPB113" s="1903"/>
      <c r="QPC113" s="1904"/>
      <c r="QPD113" s="1903"/>
      <c r="QPE113" s="1903"/>
      <c r="QPF113" s="1903"/>
      <c r="QPG113" s="1903"/>
      <c r="QPH113" s="1903"/>
      <c r="QPI113" s="1904"/>
      <c r="QPJ113" s="1903"/>
      <c r="QPK113" s="1903"/>
      <c r="QPL113" s="1903"/>
      <c r="QPM113" s="1903"/>
      <c r="QPN113" s="1903"/>
      <c r="QPO113" s="1904"/>
      <c r="QPP113" s="1903"/>
      <c r="QPQ113" s="1903"/>
      <c r="QPR113" s="1903"/>
      <c r="QPS113" s="1903"/>
      <c r="QPT113" s="1903"/>
      <c r="QPU113" s="1904"/>
      <c r="QPV113" s="1903"/>
      <c r="QPW113" s="1903"/>
      <c r="QPX113" s="1903"/>
      <c r="QPY113" s="1903"/>
      <c r="QPZ113" s="1903"/>
      <c r="QQA113" s="1904"/>
      <c r="QQB113" s="1903"/>
      <c r="QQC113" s="1903"/>
      <c r="QQD113" s="1903"/>
      <c r="QQE113" s="1903"/>
      <c r="QQF113" s="1903"/>
      <c r="QQG113" s="1904"/>
      <c r="QQH113" s="1903"/>
      <c r="QQI113" s="1903"/>
      <c r="QQJ113" s="1903"/>
      <c r="QQK113" s="1903"/>
      <c r="QQL113" s="1903"/>
      <c r="QQM113" s="1904"/>
      <c r="QQN113" s="1903"/>
      <c r="QQO113" s="1903"/>
      <c r="QQP113" s="1903"/>
      <c r="QQQ113" s="1903"/>
      <c r="QQR113" s="1903"/>
      <c r="QQS113" s="1904"/>
      <c r="QQT113" s="1903"/>
      <c r="QQU113" s="1903"/>
      <c r="QQV113" s="1903"/>
      <c r="QQW113" s="1903"/>
      <c r="QQX113" s="1903"/>
      <c r="QQY113" s="1904"/>
      <c r="QQZ113" s="1903"/>
      <c r="QRA113" s="1903"/>
      <c r="QRB113" s="1903"/>
      <c r="QRC113" s="1903"/>
      <c r="QRD113" s="1903"/>
      <c r="QRE113" s="1904"/>
      <c r="QRF113" s="1903"/>
      <c r="QRG113" s="1903"/>
      <c r="QRH113" s="1903"/>
      <c r="QRI113" s="1903"/>
      <c r="QRJ113" s="1903"/>
      <c r="QRK113" s="1904"/>
      <c r="QRL113" s="1903"/>
      <c r="QRM113" s="1903"/>
      <c r="QRN113" s="1903"/>
      <c r="QRO113" s="1903"/>
      <c r="QRP113" s="1903"/>
      <c r="QRQ113" s="1904"/>
      <c r="QRR113" s="1903"/>
      <c r="QRS113" s="1903"/>
      <c r="QRT113" s="1903"/>
      <c r="QRU113" s="1903"/>
      <c r="QRV113" s="1903"/>
      <c r="QRW113" s="1904"/>
      <c r="QRX113" s="1903"/>
      <c r="QRY113" s="1903"/>
      <c r="QRZ113" s="1903"/>
      <c r="QSA113" s="1903"/>
      <c r="QSB113" s="1903"/>
      <c r="QSC113" s="1904"/>
      <c r="QSD113" s="1903"/>
      <c r="QSE113" s="1903"/>
      <c r="QSF113" s="1903"/>
      <c r="QSG113" s="1903"/>
      <c r="QSH113" s="1903"/>
      <c r="QSI113" s="1904"/>
      <c r="QSJ113" s="1903"/>
      <c r="QSK113" s="1903"/>
      <c r="QSL113" s="1903"/>
      <c r="QSM113" s="1903"/>
      <c r="QSN113" s="1903"/>
      <c r="QSO113" s="1904"/>
      <c r="QSP113" s="1903"/>
      <c r="QSQ113" s="1903"/>
      <c r="QSR113" s="1903"/>
      <c r="QSS113" s="1903"/>
      <c r="QST113" s="1903"/>
      <c r="QSU113" s="1904"/>
      <c r="QSV113" s="1903"/>
      <c r="QSW113" s="1903"/>
      <c r="QSX113" s="1903"/>
      <c r="QSY113" s="1903"/>
      <c r="QSZ113" s="1903"/>
      <c r="QTA113" s="1904"/>
      <c r="QTB113" s="1903"/>
      <c r="QTC113" s="1903"/>
      <c r="QTD113" s="1903"/>
      <c r="QTE113" s="1903"/>
      <c r="QTF113" s="1903"/>
      <c r="QTG113" s="1904"/>
      <c r="QTH113" s="1903"/>
      <c r="QTI113" s="1903"/>
      <c r="QTJ113" s="1903"/>
      <c r="QTK113" s="1903"/>
      <c r="QTL113" s="1903"/>
      <c r="QTM113" s="1904"/>
      <c r="QTN113" s="1903"/>
      <c r="QTO113" s="1903"/>
      <c r="QTP113" s="1903"/>
      <c r="QTQ113" s="1903"/>
      <c r="QTR113" s="1903"/>
      <c r="QTS113" s="1904"/>
      <c r="QTT113" s="1903"/>
      <c r="QTU113" s="1903"/>
      <c r="QTV113" s="1903"/>
      <c r="QTW113" s="1903"/>
      <c r="QTX113" s="1903"/>
      <c r="QTY113" s="1904"/>
      <c r="QTZ113" s="1903"/>
      <c r="QUA113" s="1903"/>
      <c r="QUB113" s="1903"/>
      <c r="QUC113" s="1903"/>
      <c r="QUD113" s="1903"/>
      <c r="QUE113" s="1904"/>
      <c r="QUF113" s="1903"/>
      <c r="QUG113" s="1903"/>
      <c r="QUH113" s="1903"/>
      <c r="QUI113" s="1903"/>
      <c r="QUJ113" s="1903"/>
      <c r="QUK113" s="1904"/>
      <c r="QUL113" s="1903"/>
      <c r="QUM113" s="1903"/>
      <c r="QUN113" s="1903"/>
      <c r="QUO113" s="1903"/>
      <c r="QUP113" s="1903"/>
      <c r="QUQ113" s="1904"/>
      <c r="QUR113" s="1903"/>
      <c r="QUS113" s="1903"/>
      <c r="QUT113" s="1903"/>
      <c r="QUU113" s="1903"/>
      <c r="QUV113" s="1903"/>
      <c r="QUW113" s="1904"/>
      <c r="QUX113" s="1903"/>
      <c r="QUY113" s="1903"/>
      <c r="QUZ113" s="1903"/>
      <c r="QVA113" s="1903"/>
      <c r="QVB113" s="1903"/>
      <c r="QVC113" s="1904"/>
      <c r="QVD113" s="1903"/>
      <c r="QVE113" s="1903"/>
      <c r="QVF113" s="1903"/>
      <c r="QVG113" s="1903"/>
      <c r="QVH113" s="1903"/>
      <c r="QVI113" s="1904"/>
      <c r="QVJ113" s="1903"/>
      <c r="QVK113" s="1903"/>
      <c r="QVL113" s="1903"/>
      <c r="QVM113" s="1903"/>
      <c r="QVN113" s="1903"/>
      <c r="QVO113" s="1904"/>
      <c r="QVP113" s="1903"/>
      <c r="QVQ113" s="1903"/>
      <c r="QVR113" s="1903"/>
      <c r="QVS113" s="1903"/>
      <c r="QVT113" s="1903"/>
      <c r="QVU113" s="1904"/>
      <c r="QVV113" s="1903"/>
      <c r="QVW113" s="1903"/>
      <c r="QVX113" s="1903"/>
      <c r="QVY113" s="1903"/>
      <c r="QVZ113" s="1903"/>
      <c r="QWA113" s="1904"/>
      <c r="QWB113" s="1903"/>
      <c r="QWC113" s="1903"/>
      <c r="QWD113" s="1903"/>
      <c r="QWE113" s="1903"/>
      <c r="QWF113" s="1903"/>
      <c r="QWG113" s="1904"/>
      <c r="QWH113" s="1903"/>
      <c r="QWI113" s="1903"/>
      <c r="QWJ113" s="1903"/>
      <c r="QWK113" s="1903"/>
      <c r="QWL113" s="1903"/>
      <c r="QWM113" s="1904"/>
      <c r="QWN113" s="1903"/>
      <c r="QWO113" s="1903"/>
      <c r="QWP113" s="1903"/>
      <c r="QWQ113" s="1903"/>
      <c r="QWR113" s="1903"/>
      <c r="QWS113" s="1904"/>
      <c r="QWT113" s="1903"/>
      <c r="QWU113" s="1903"/>
      <c r="QWV113" s="1903"/>
      <c r="QWW113" s="1903"/>
      <c r="QWX113" s="1903"/>
      <c r="QWY113" s="1904"/>
      <c r="QWZ113" s="1903"/>
      <c r="QXA113" s="1903"/>
      <c r="QXB113" s="1903"/>
      <c r="QXC113" s="1903"/>
      <c r="QXD113" s="1903"/>
      <c r="QXE113" s="1904"/>
      <c r="QXF113" s="1903"/>
      <c r="QXG113" s="1903"/>
      <c r="QXH113" s="1903"/>
      <c r="QXI113" s="1903"/>
      <c r="QXJ113" s="1903"/>
      <c r="QXK113" s="1904"/>
      <c r="QXL113" s="1903"/>
      <c r="QXM113" s="1903"/>
      <c r="QXN113" s="1903"/>
      <c r="QXO113" s="1903"/>
      <c r="QXP113" s="1903"/>
      <c r="QXQ113" s="1904"/>
      <c r="QXR113" s="1903"/>
      <c r="QXS113" s="1903"/>
      <c r="QXT113" s="1903"/>
      <c r="QXU113" s="1903"/>
      <c r="QXV113" s="1903"/>
      <c r="QXW113" s="1904"/>
      <c r="QXX113" s="1903"/>
      <c r="QXY113" s="1903"/>
      <c r="QXZ113" s="1903"/>
      <c r="QYA113" s="1903"/>
      <c r="QYB113" s="1903"/>
      <c r="QYC113" s="1904"/>
      <c r="QYD113" s="1903"/>
      <c r="QYE113" s="1903"/>
      <c r="QYF113" s="1903"/>
      <c r="QYG113" s="1903"/>
      <c r="QYH113" s="1903"/>
      <c r="QYI113" s="1904"/>
      <c r="QYJ113" s="1903"/>
      <c r="QYK113" s="1903"/>
      <c r="QYL113" s="1903"/>
      <c r="QYM113" s="1903"/>
      <c r="QYN113" s="1903"/>
      <c r="QYO113" s="1904"/>
      <c r="QYP113" s="1903"/>
      <c r="QYQ113" s="1903"/>
      <c r="QYR113" s="1903"/>
      <c r="QYS113" s="1903"/>
      <c r="QYT113" s="1903"/>
      <c r="QYU113" s="1904"/>
      <c r="QYV113" s="1903"/>
      <c r="QYW113" s="1903"/>
      <c r="QYX113" s="1903"/>
      <c r="QYY113" s="1903"/>
      <c r="QYZ113" s="1903"/>
      <c r="QZA113" s="1904"/>
      <c r="QZB113" s="1903"/>
      <c r="QZC113" s="1903"/>
      <c r="QZD113" s="1903"/>
      <c r="QZE113" s="1903"/>
      <c r="QZF113" s="1903"/>
      <c r="QZG113" s="1904"/>
      <c r="QZH113" s="1903"/>
      <c r="QZI113" s="1903"/>
      <c r="QZJ113" s="1903"/>
      <c r="QZK113" s="1903"/>
      <c r="QZL113" s="1903"/>
      <c r="QZM113" s="1904"/>
      <c r="QZN113" s="1903"/>
      <c r="QZO113" s="1903"/>
      <c r="QZP113" s="1903"/>
      <c r="QZQ113" s="1903"/>
      <c r="QZR113" s="1903"/>
      <c r="QZS113" s="1904"/>
      <c r="QZT113" s="1903"/>
      <c r="QZU113" s="1903"/>
      <c r="QZV113" s="1903"/>
      <c r="QZW113" s="1903"/>
      <c r="QZX113" s="1903"/>
      <c r="QZY113" s="1904"/>
      <c r="QZZ113" s="1903"/>
      <c r="RAA113" s="1903"/>
      <c r="RAB113" s="1903"/>
      <c r="RAC113" s="1903"/>
      <c r="RAD113" s="1903"/>
      <c r="RAE113" s="1904"/>
      <c r="RAF113" s="1903"/>
      <c r="RAG113" s="1903"/>
      <c r="RAH113" s="1903"/>
      <c r="RAI113" s="1903"/>
      <c r="RAJ113" s="1903"/>
      <c r="RAK113" s="1904"/>
      <c r="RAL113" s="1903"/>
      <c r="RAM113" s="1903"/>
      <c r="RAN113" s="1903"/>
      <c r="RAO113" s="1903"/>
      <c r="RAP113" s="1903"/>
      <c r="RAQ113" s="1904"/>
      <c r="RAR113" s="1903"/>
      <c r="RAS113" s="1903"/>
      <c r="RAT113" s="1903"/>
      <c r="RAU113" s="1903"/>
      <c r="RAV113" s="1903"/>
      <c r="RAW113" s="1904"/>
      <c r="RAX113" s="1903"/>
      <c r="RAY113" s="1903"/>
      <c r="RAZ113" s="1903"/>
      <c r="RBA113" s="1903"/>
      <c r="RBB113" s="1903"/>
      <c r="RBC113" s="1904"/>
      <c r="RBD113" s="1903"/>
      <c r="RBE113" s="1903"/>
      <c r="RBF113" s="1903"/>
      <c r="RBG113" s="1903"/>
      <c r="RBH113" s="1903"/>
      <c r="RBI113" s="1904"/>
      <c r="RBJ113" s="1903"/>
      <c r="RBK113" s="1903"/>
      <c r="RBL113" s="1903"/>
      <c r="RBM113" s="1903"/>
      <c r="RBN113" s="1903"/>
      <c r="RBO113" s="1904"/>
      <c r="RBP113" s="1903"/>
      <c r="RBQ113" s="1903"/>
      <c r="RBR113" s="1903"/>
      <c r="RBS113" s="1903"/>
      <c r="RBT113" s="1903"/>
      <c r="RBU113" s="1904"/>
      <c r="RBV113" s="1903"/>
      <c r="RBW113" s="1903"/>
      <c r="RBX113" s="1903"/>
      <c r="RBY113" s="1903"/>
      <c r="RBZ113" s="1903"/>
      <c r="RCA113" s="1904"/>
      <c r="RCB113" s="1903"/>
      <c r="RCC113" s="1903"/>
      <c r="RCD113" s="1903"/>
      <c r="RCE113" s="1903"/>
      <c r="RCF113" s="1903"/>
      <c r="RCG113" s="1904"/>
      <c r="RCH113" s="1903"/>
      <c r="RCI113" s="1903"/>
      <c r="RCJ113" s="1903"/>
      <c r="RCK113" s="1903"/>
      <c r="RCL113" s="1903"/>
      <c r="RCM113" s="1904"/>
      <c r="RCN113" s="1903"/>
      <c r="RCO113" s="1903"/>
      <c r="RCP113" s="1903"/>
      <c r="RCQ113" s="1903"/>
      <c r="RCR113" s="1903"/>
      <c r="RCS113" s="1904"/>
      <c r="RCT113" s="1903"/>
      <c r="RCU113" s="1903"/>
      <c r="RCV113" s="1903"/>
      <c r="RCW113" s="1903"/>
      <c r="RCX113" s="1903"/>
      <c r="RCY113" s="1904"/>
      <c r="RCZ113" s="1903"/>
      <c r="RDA113" s="1903"/>
      <c r="RDB113" s="1903"/>
      <c r="RDC113" s="1903"/>
      <c r="RDD113" s="1903"/>
      <c r="RDE113" s="1904"/>
      <c r="RDF113" s="1903"/>
      <c r="RDG113" s="1903"/>
      <c r="RDH113" s="1903"/>
      <c r="RDI113" s="1903"/>
      <c r="RDJ113" s="1903"/>
      <c r="RDK113" s="1904"/>
      <c r="RDL113" s="1903"/>
      <c r="RDM113" s="1903"/>
      <c r="RDN113" s="1903"/>
      <c r="RDO113" s="1903"/>
      <c r="RDP113" s="1903"/>
      <c r="RDQ113" s="1904"/>
      <c r="RDR113" s="1903"/>
      <c r="RDS113" s="1903"/>
      <c r="RDT113" s="1903"/>
      <c r="RDU113" s="1903"/>
      <c r="RDV113" s="1903"/>
      <c r="RDW113" s="1904"/>
      <c r="RDX113" s="1903"/>
      <c r="RDY113" s="1903"/>
      <c r="RDZ113" s="1903"/>
      <c r="REA113" s="1903"/>
      <c r="REB113" s="1903"/>
      <c r="REC113" s="1904"/>
      <c r="RED113" s="1903"/>
      <c r="REE113" s="1903"/>
      <c r="REF113" s="1903"/>
      <c r="REG113" s="1903"/>
      <c r="REH113" s="1903"/>
      <c r="REI113" s="1904"/>
      <c r="REJ113" s="1903"/>
      <c r="REK113" s="1903"/>
      <c r="REL113" s="1903"/>
      <c r="REM113" s="1903"/>
      <c r="REN113" s="1903"/>
      <c r="REO113" s="1904"/>
      <c r="REP113" s="1903"/>
      <c r="REQ113" s="1903"/>
      <c r="RER113" s="1903"/>
      <c r="RES113" s="1903"/>
      <c r="RET113" s="1903"/>
      <c r="REU113" s="1904"/>
      <c r="REV113" s="1903"/>
      <c r="REW113" s="1903"/>
      <c r="REX113" s="1903"/>
      <c r="REY113" s="1903"/>
      <c r="REZ113" s="1903"/>
      <c r="RFA113" s="1904"/>
      <c r="RFB113" s="1903"/>
      <c r="RFC113" s="1903"/>
      <c r="RFD113" s="1903"/>
      <c r="RFE113" s="1903"/>
      <c r="RFF113" s="1903"/>
      <c r="RFG113" s="1904"/>
      <c r="RFH113" s="1903"/>
      <c r="RFI113" s="1903"/>
      <c r="RFJ113" s="1903"/>
      <c r="RFK113" s="1903"/>
      <c r="RFL113" s="1903"/>
      <c r="RFM113" s="1904"/>
      <c r="RFN113" s="1903"/>
      <c r="RFO113" s="1903"/>
      <c r="RFP113" s="1903"/>
      <c r="RFQ113" s="1903"/>
      <c r="RFR113" s="1903"/>
      <c r="RFS113" s="1904"/>
      <c r="RFT113" s="1903"/>
      <c r="RFU113" s="1903"/>
      <c r="RFV113" s="1903"/>
      <c r="RFW113" s="1903"/>
      <c r="RFX113" s="1903"/>
      <c r="RFY113" s="1904"/>
      <c r="RFZ113" s="1903"/>
      <c r="RGA113" s="1903"/>
      <c r="RGB113" s="1903"/>
      <c r="RGC113" s="1903"/>
      <c r="RGD113" s="1903"/>
      <c r="RGE113" s="1904"/>
      <c r="RGF113" s="1903"/>
      <c r="RGG113" s="1903"/>
      <c r="RGH113" s="1903"/>
      <c r="RGI113" s="1903"/>
      <c r="RGJ113" s="1903"/>
      <c r="RGK113" s="1904"/>
      <c r="RGL113" s="1903"/>
      <c r="RGM113" s="1903"/>
      <c r="RGN113" s="1903"/>
      <c r="RGO113" s="1903"/>
      <c r="RGP113" s="1903"/>
      <c r="RGQ113" s="1904"/>
      <c r="RGR113" s="1903"/>
      <c r="RGS113" s="1903"/>
      <c r="RGT113" s="1903"/>
      <c r="RGU113" s="1903"/>
      <c r="RGV113" s="1903"/>
      <c r="RGW113" s="1904"/>
      <c r="RGX113" s="1903"/>
      <c r="RGY113" s="1903"/>
      <c r="RGZ113" s="1903"/>
      <c r="RHA113" s="1903"/>
      <c r="RHB113" s="1903"/>
      <c r="RHC113" s="1904"/>
      <c r="RHD113" s="1903"/>
      <c r="RHE113" s="1903"/>
      <c r="RHF113" s="1903"/>
      <c r="RHG113" s="1903"/>
      <c r="RHH113" s="1903"/>
      <c r="RHI113" s="1904"/>
      <c r="RHJ113" s="1903"/>
      <c r="RHK113" s="1903"/>
      <c r="RHL113" s="1903"/>
      <c r="RHM113" s="1903"/>
      <c r="RHN113" s="1903"/>
      <c r="RHO113" s="1904"/>
      <c r="RHP113" s="1903"/>
      <c r="RHQ113" s="1903"/>
      <c r="RHR113" s="1903"/>
      <c r="RHS113" s="1903"/>
      <c r="RHT113" s="1903"/>
      <c r="RHU113" s="1904"/>
      <c r="RHV113" s="1903"/>
      <c r="RHW113" s="1903"/>
      <c r="RHX113" s="1903"/>
      <c r="RHY113" s="1903"/>
      <c r="RHZ113" s="1903"/>
      <c r="RIA113" s="1904"/>
      <c r="RIB113" s="1903"/>
      <c r="RIC113" s="1903"/>
      <c r="RID113" s="1903"/>
      <c r="RIE113" s="1903"/>
      <c r="RIF113" s="1903"/>
      <c r="RIG113" s="1904"/>
      <c r="RIH113" s="1903"/>
      <c r="RII113" s="1903"/>
      <c r="RIJ113" s="1903"/>
      <c r="RIK113" s="1903"/>
      <c r="RIL113" s="1903"/>
      <c r="RIM113" s="1904"/>
      <c r="RIN113" s="1903"/>
      <c r="RIO113" s="1903"/>
      <c r="RIP113" s="1903"/>
      <c r="RIQ113" s="1903"/>
      <c r="RIR113" s="1903"/>
      <c r="RIS113" s="1904"/>
      <c r="RIT113" s="1903"/>
      <c r="RIU113" s="1903"/>
      <c r="RIV113" s="1903"/>
      <c r="RIW113" s="1903"/>
      <c r="RIX113" s="1903"/>
      <c r="RIY113" s="1904"/>
      <c r="RIZ113" s="1903"/>
      <c r="RJA113" s="1903"/>
      <c r="RJB113" s="1903"/>
      <c r="RJC113" s="1903"/>
      <c r="RJD113" s="1903"/>
      <c r="RJE113" s="1904"/>
      <c r="RJF113" s="1903"/>
      <c r="RJG113" s="1903"/>
      <c r="RJH113" s="1903"/>
      <c r="RJI113" s="1903"/>
      <c r="RJJ113" s="1903"/>
      <c r="RJK113" s="1904"/>
      <c r="RJL113" s="1903"/>
      <c r="RJM113" s="1903"/>
      <c r="RJN113" s="1903"/>
      <c r="RJO113" s="1903"/>
      <c r="RJP113" s="1903"/>
      <c r="RJQ113" s="1904"/>
      <c r="RJR113" s="1903"/>
      <c r="RJS113" s="1903"/>
      <c r="RJT113" s="1903"/>
      <c r="RJU113" s="1903"/>
      <c r="RJV113" s="1903"/>
      <c r="RJW113" s="1904"/>
      <c r="RJX113" s="1903"/>
      <c r="RJY113" s="1903"/>
      <c r="RJZ113" s="1903"/>
      <c r="RKA113" s="1903"/>
      <c r="RKB113" s="1903"/>
      <c r="RKC113" s="1904"/>
      <c r="RKD113" s="1903"/>
      <c r="RKE113" s="1903"/>
      <c r="RKF113" s="1903"/>
      <c r="RKG113" s="1903"/>
      <c r="RKH113" s="1903"/>
      <c r="RKI113" s="1904"/>
      <c r="RKJ113" s="1903"/>
      <c r="RKK113" s="1903"/>
      <c r="RKL113" s="1903"/>
      <c r="RKM113" s="1903"/>
      <c r="RKN113" s="1903"/>
      <c r="RKO113" s="1904"/>
      <c r="RKP113" s="1903"/>
      <c r="RKQ113" s="1903"/>
      <c r="RKR113" s="1903"/>
      <c r="RKS113" s="1903"/>
      <c r="RKT113" s="1903"/>
      <c r="RKU113" s="1904"/>
      <c r="RKV113" s="1903"/>
      <c r="RKW113" s="1903"/>
      <c r="RKX113" s="1903"/>
      <c r="RKY113" s="1903"/>
      <c r="RKZ113" s="1903"/>
      <c r="RLA113" s="1904"/>
      <c r="RLB113" s="1903"/>
      <c r="RLC113" s="1903"/>
      <c r="RLD113" s="1903"/>
      <c r="RLE113" s="1903"/>
      <c r="RLF113" s="1903"/>
      <c r="RLG113" s="1904"/>
      <c r="RLH113" s="1903"/>
      <c r="RLI113" s="1903"/>
      <c r="RLJ113" s="1903"/>
      <c r="RLK113" s="1903"/>
      <c r="RLL113" s="1903"/>
      <c r="RLM113" s="1904"/>
      <c r="RLN113" s="1903"/>
      <c r="RLO113" s="1903"/>
      <c r="RLP113" s="1903"/>
      <c r="RLQ113" s="1903"/>
      <c r="RLR113" s="1903"/>
      <c r="RLS113" s="1904"/>
      <c r="RLT113" s="1903"/>
      <c r="RLU113" s="1903"/>
      <c r="RLV113" s="1903"/>
      <c r="RLW113" s="1903"/>
      <c r="RLX113" s="1903"/>
      <c r="RLY113" s="1904"/>
      <c r="RLZ113" s="1903"/>
      <c r="RMA113" s="1903"/>
      <c r="RMB113" s="1903"/>
      <c r="RMC113" s="1903"/>
      <c r="RMD113" s="1903"/>
      <c r="RME113" s="1904"/>
      <c r="RMF113" s="1903"/>
      <c r="RMG113" s="1903"/>
      <c r="RMH113" s="1903"/>
      <c r="RMI113" s="1903"/>
      <c r="RMJ113" s="1903"/>
      <c r="RMK113" s="1904"/>
      <c r="RML113" s="1903"/>
      <c r="RMM113" s="1903"/>
      <c r="RMN113" s="1903"/>
      <c r="RMO113" s="1903"/>
      <c r="RMP113" s="1903"/>
      <c r="RMQ113" s="1904"/>
      <c r="RMR113" s="1903"/>
      <c r="RMS113" s="1903"/>
      <c r="RMT113" s="1903"/>
      <c r="RMU113" s="1903"/>
      <c r="RMV113" s="1903"/>
      <c r="RMW113" s="1904"/>
      <c r="RMX113" s="1903"/>
      <c r="RMY113" s="1903"/>
      <c r="RMZ113" s="1903"/>
      <c r="RNA113" s="1903"/>
      <c r="RNB113" s="1903"/>
      <c r="RNC113" s="1904"/>
      <c r="RND113" s="1903"/>
      <c r="RNE113" s="1903"/>
      <c r="RNF113" s="1903"/>
      <c r="RNG113" s="1903"/>
      <c r="RNH113" s="1903"/>
      <c r="RNI113" s="1904"/>
      <c r="RNJ113" s="1903"/>
      <c r="RNK113" s="1903"/>
      <c r="RNL113" s="1903"/>
      <c r="RNM113" s="1903"/>
      <c r="RNN113" s="1903"/>
      <c r="RNO113" s="1904"/>
      <c r="RNP113" s="1903"/>
      <c r="RNQ113" s="1903"/>
      <c r="RNR113" s="1903"/>
      <c r="RNS113" s="1903"/>
      <c r="RNT113" s="1903"/>
      <c r="RNU113" s="1904"/>
      <c r="RNV113" s="1903"/>
      <c r="RNW113" s="1903"/>
      <c r="RNX113" s="1903"/>
      <c r="RNY113" s="1903"/>
      <c r="RNZ113" s="1903"/>
      <c r="ROA113" s="1904"/>
      <c r="ROB113" s="1903"/>
      <c r="ROC113" s="1903"/>
      <c r="ROD113" s="1903"/>
      <c r="ROE113" s="1903"/>
      <c r="ROF113" s="1903"/>
      <c r="ROG113" s="1904"/>
      <c r="ROH113" s="1903"/>
      <c r="ROI113" s="1903"/>
      <c r="ROJ113" s="1903"/>
      <c r="ROK113" s="1903"/>
      <c r="ROL113" s="1903"/>
      <c r="ROM113" s="1904"/>
      <c r="RON113" s="1903"/>
      <c r="ROO113" s="1903"/>
      <c r="ROP113" s="1903"/>
      <c r="ROQ113" s="1903"/>
      <c r="ROR113" s="1903"/>
      <c r="ROS113" s="1904"/>
      <c r="ROT113" s="1903"/>
      <c r="ROU113" s="1903"/>
      <c r="ROV113" s="1903"/>
      <c r="ROW113" s="1903"/>
      <c r="ROX113" s="1903"/>
      <c r="ROY113" s="1904"/>
      <c r="ROZ113" s="1903"/>
      <c r="RPA113" s="1903"/>
      <c r="RPB113" s="1903"/>
      <c r="RPC113" s="1903"/>
      <c r="RPD113" s="1903"/>
      <c r="RPE113" s="1904"/>
      <c r="RPF113" s="1903"/>
      <c r="RPG113" s="1903"/>
      <c r="RPH113" s="1903"/>
      <c r="RPI113" s="1903"/>
      <c r="RPJ113" s="1903"/>
      <c r="RPK113" s="1904"/>
      <c r="RPL113" s="1903"/>
      <c r="RPM113" s="1903"/>
      <c r="RPN113" s="1903"/>
      <c r="RPO113" s="1903"/>
      <c r="RPP113" s="1903"/>
      <c r="RPQ113" s="1904"/>
      <c r="RPR113" s="1903"/>
      <c r="RPS113" s="1903"/>
      <c r="RPT113" s="1903"/>
      <c r="RPU113" s="1903"/>
      <c r="RPV113" s="1903"/>
      <c r="RPW113" s="1904"/>
      <c r="RPX113" s="1903"/>
      <c r="RPY113" s="1903"/>
      <c r="RPZ113" s="1903"/>
      <c r="RQA113" s="1903"/>
      <c r="RQB113" s="1903"/>
      <c r="RQC113" s="1904"/>
      <c r="RQD113" s="1903"/>
      <c r="RQE113" s="1903"/>
      <c r="RQF113" s="1903"/>
      <c r="RQG113" s="1903"/>
      <c r="RQH113" s="1903"/>
      <c r="RQI113" s="1904"/>
      <c r="RQJ113" s="1903"/>
      <c r="RQK113" s="1903"/>
      <c r="RQL113" s="1903"/>
      <c r="RQM113" s="1903"/>
      <c r="RQN113" s="1903"/>
      <c r="RQO113" s="1904"/>
      <c r="RQP113" s="1903"/>
      <c r="RQQ113" s="1903"/>
      <c r="RQR113" s="1903"/>
      <c r="RQS113" s="1903"/>
      <c r="RQT113" s="1903"/>
      <c r="RQU113" s="1904"/>
      <c r="RQV113" s="1903"/>
      <c r="RQW113" s="1903"/>
      <c r="RQX113" s="1903"/>
      <c r="RQY113" s="1903"/>
      <c r="RQZ113" s="1903"/>
      <c r="RRA113" s="1904"/>
      <c r="RRB113" s="1903"/>
      <c r="RRC113" s="1903"/>
      <c r="RRD113" s="1903"/>
      <c r="RRE113" s="1903"/>
      <c r="RRF113" s="1903"/>
      <c r="RRG113" s="1904"/>
      <c r="RRH113" s="1903"/>
      <c r="RRI113" s="1903"/>
      <c r="RRJ113" s="1903"/>
      <c r="RRK113" s="1903"/>
      <c r="RRL113" s="1903"/>
      <c r="RRM113" s="1904"/>
      <c r="RRN113" s="1903"/>
      <c r="RRO113" s="1903"/>
      <c r="RRP113" s="1903"/>
      <c r="RRQ113" s="1903"/>
      <c r="RRR113" s="1903"/>
      <c r="RRS113" s="1904"/>
      <c r="RRT113" s="1903"/>
      <c r="RRU113" s="1903"/>
      <c r="RRV113" s="1903"/>
      <c r="RRW113" s="1903"/>
      <c r="RRX113" s="1903"/>
      <c r="RRY113" s="1904"/>
      <c r="RRZ113" s="1903"/>
      <c r="RSA113" s="1903"/>
      <c r="RSB113" s="1903"/>
      <c r="RSC113" s="1903"/>
      <c r="RSD113" s="1903"/>
      <c r="RSE113" s="1904"/>
      <c r="RSF113" s="1903"/>
      <c r="RSG113" s="1903"/>
      <c r="RSH113" s="1903"/>
      <c r="RSI113" s="1903"/>
      <c r="RSJ113" s="1903"/>
      <c r="RSK113" s="1904"/>
      <c r="RSL113" s="1903"/>
      <c r="RSM113" s="1903"/>
      <c r="RSN113" s="1903"/>
      <c r="RSO113" s="1903"/>
      <c r="RSP113" s="1903"/>
      <c r="RSQ113" s="1904"/>
      <c r="RSR113" s="1903"/>
      <c r="RSS113" s="1903"/>
      <c r="RST113" s="1903"/>
      <c r="RSU113" s="1903"/>
      <c r="RSV113" s="1903"/>
      <c r="RSW113" s="1904"/>
      <c r="RSX113" s="1903"/>
      <c r="RSY113" s="1903"/>
      <c r="RSZ113" s="1903"/>
      <c r="RTA113" s="1903"/>
      <c r="RTB113" s="1903"/>
      <c r="RTC113" s="1904"/>
      <c r="RTD113" s="1903"/>
      <c r="RTE113" s="1903"/>
      <c r="RTF113" s="1903"/>
      <c r="RTG113" s="1903"/>
      <c r="RTH113" s="1903"/>
      <c r="RTI113" s="1904"/>
      <c r="RTJ113" s="1903"/>
      <c r="RTK113" s="1903"/>
      <c r="RTL113" s="1903"/>
      <c r="RTM113" s="1903"/>
      <c r="RTN113" s="1903"/>
      <c r="RTO113" s="1904"/>
      <c r="RTP113" s="1903"/>
      <c r="RTQ113" s="1903"/>
      <c r="RTR113" s="1903"/>
      <c r="RTS113" s="1903"/>
      <c r="RTT113" s="1903"/>
      <c r="RTU113" s="1904"/>
      <c r="RTV113" s="1903"/>
      <c r="RTW113" s="1903"/>
      <c r="RTX113" s="1903"/>
      <c r="RTY113" s="1903"/>
      <c r="RTZ113" s="1903"/>
      <c r="RUA113" s="1904"/>
      <c r="RUB113" s="1903"/>
      <c r="RUC113" s="1903"/>
      <c r="RUD113" s="1903"/>
      <c r="RUE113" s="1903"/>
      <c r="RUF113" s="1903"/>
      <c r="RUG113" s="1904"/>
      <c r="RUH113" s="1903"/>
      <c r="RUI113" s="1903"/>
      <c r="RUJ113" s="1903"/>
      <c r="RUK113" s="1903"/>
      <c r="RUL113" s="1903"/>
      <c r="RUM113" s="1904"/>
      <c r="RUN113" s="1903"/>
      <c r="RUO113" s="1903"/>
      <c r="RUP113" s="1903"/>
      <c r="RUQ113" s="1903"/>
      <c r="RUR113" s="1903"/>
      <c r="RUS113" s="1904"/>
      <c r="RUT113" s="1903"/>
      <c r="RUU113" s="1903"/>
      <c r="RUV113" s="1903"/>
      <c r="RUW113" s="1903"/>
      <c r="RUX113" s="1903"/>
      <c r="RUY113" s="1904"/>
      <c r="RUZ113" s="1903"/>
      <c r="RVA113" s="1903"/>
      <c r="RVB113" s="1903"/>
      <c r="RVC113" s="1903"/>
      <c r="RVD113" s="1903"/>
      <c r="RVE113" s="1904"/>
      <c r="RVF113" s="1903"/>
      <c r="RVG113" s="1903"/>
      <c r="RVH113" s="1903"/>
      <c r="RVI113" s="1903"/>
      <c r="RVJ113" s="1903"/>
      <c r="RVK113" s="1904"/>
      <c r="RVL113" s="1903"/>
      <c r="RVM113" s="1903"/>
      <c r="RVN113" s="1903"/>
      <c r="RVO113" s="1903"/>
      <c r="RVP113" s="1903"/>
      <c r="RVQ113" s="1904"/>
      <c r="RVR113" s="1903"/>
      <c r="RVS113" s="1903"/>
      <c r="RVT113" s="1903"/>
      <c r="RVU113" s="1903"/>
      <c r="RVV113" s="1903"/>
      <c r="RVW113" s="1904"/>
      <c r="RVX113" s="1903"/>
      <c r="RVY113" s="1903"/>
      <c r="RVZ113" s="1903"/>
      <c r="RWA113" s="1903"/>
      <c r="RWB113" s="1903"/>
      <c r="RWC113" s="1904"/>
      <c r="RWD113" s="1903"/>
      <c r="RWE113" s="1903"/>
      <c r="RWF113" s="1903"/>
      <c r="RWG113" s="1903"/>
      <c r="RWH113" s="1903"/>
      <c r="RWI113" s="1904"/>
      <c r="RWJ113" s="1903"/>
      <c r="RWK113" s="1903"/>
      <c r="RWL113" s="1903"/>
      <c r="RWM113" s="1903"/>
      <c r="RWN113" s="1903"/>
      <c r="RWO113" s="1904"/>
      <c r="RWP113" s="1903"/>
      <c r="RWQ113" s="1903"/>
      <c r="RWR113" s="1903"/>
      <c r="RWS113" s="1903"/>
      <c r="RWT113" s="1903"/>
      <c r="RWU113" s="1904"/>
      <c r="RWV113" s="1903"/>
      <c r="RWW113" s="1903"/>
      <c r="RWX113" s="1903"/>
      <c r="RWY113" s="1903"/>
      <c r="RWZ113" s="1903"/>
      <c r="RXA113" s="1904"/>
      <c r="RXB113" s="1903"/>
      <c r="RXC113" s="1903"/>
      <c r="RXD113" s="1903"/>
      <c r="RXE113" s="1903"/>
      <c r="RXF113" s="1903"/>
      <c r="RXG113" s="1904"/>
      <c r="RXH113" s="1903"/>
      <c r="RXI113" s="1903"/>
      <c r="RXJ113" s="1903"/>
      <c r="RXK113" s="1903"/>
      <c r="RXL113" s="1903"/>
      <c r="RXM113" s="1904"/>
      <c r="RXN113" s="1903"/>
      <c r="RXO113" s="1903"/>
      <c r="RXP113" s="1903"/>
      <c r="RXQ113" s="1903"/>
      <c r="RXR113" s="1903"/>
      <c r="RXS113" s="1904"/>
      <c r="RXT113" s="1903"/>
      <c r="RXU113" s="1903"/>
      <c r="RXV113" s="1903"/>
      <c r="RXW113" s="1903"/>
      <c r="RXX113" s="1903"/>
      <c r="RXY113" s="1904"/>
      <c r="RXZ113" s="1903"/>
      <c r="RYA113" s="1903"/>
      <c r="RYB113" s="1903"/>
      <c r="RYC113" s="1903"/>
      <c r="RYD113" s="1903"/>
      <c r="RYE113" s="1904"/>
      <c r="RYF113" s="1903"/>
      <c r="RYG113" s="1903"/>
      <c r="RYH113" s="1903"/>
      <c r="RYI113" s="1903"/>
      <c r="RYJ113" s="1903"/>
      <c r="RYK113" s="1904"/>
      <c r="RYL113" s="1903"/>
      <c r="RYM113" s="1903"/>
      <c r="RYN113" s="1903"/>
      <c r="RYO113" s="1903"/>
      <c r="RYP113" s="1903"/>
      <c r="RYQ113" s="1904"/>
      <c r="RYR113" s="1903"/>
      <c r="RYS113" s="1903"/>
      <c r="RYT113" s="1903"/>
      <c r="RYU113" s="1903"/>
      <c r="RYV113" s="1903"/>
      <c r="RYW113" s="1904"/>
      <c r="RYX113" s="1903"/>
      <c r="RYY113" s="1903"/>
      <c r="RYZ113" s="1903"/>
      <c r="RZA113" s="1903"/>
      <c r="RZB113" s="1903"/>
      <c r="RZC113" s="1904"/>
      <c r="RZD113" s="1903"/>
      <c r="RZE113" s="1903"/>
      <c r="RZF113" s="1903"/>
      <c r="RZG113" s="1903"/>
      <c r="RZH113" s="1903"/>
      <c r="RZI113" s="1904"/>
      <c r="RZJ113" s="1903"/>
      <c r="RZK113" s="1903"/>
      <c r="RZL113" s="1903"/>
      <c r="RZM113" s="1903"/>
      <c r="RZN113" s="1903"/>
      <c r="RZO113" s="1904"/>
      <c r="RZP113" s="1903"/>
      <c r="RZQ113" s="1903"/>
      <c r="RZR113" s="1903"/>
      <c r="RZS113" s="1903"/>
      <c r="RZT113" s="1903"/>
      <c r="RZU113" s="1904"/>
      <c r="RZV113" s="1903"/>
      <c r="RZW113" s="1903"/>
      <c r="RZX113" s="1903"/>
      <c r="RZY113" s="1903"/>
      <c r="RZZ113" s="1903"/>
      <c r="SAA113" s="1904"/>
      <c r="SAB113" s="1903"/>
      <c r="SAC113" s="1903"/>
      <c r="SAD113" s="1903"/>
      <c r="SAE113" s="1903"/>
      <c r="SAF113" s="1903"/>
      <c r="SAG113" s="1904"/>
      <c r="SAH113" s="1903"/>
      <c r="SAI113" s="1903"/>
      <c r="SAJ113" s="1903"/>
      <c r="SAK113" s="1903"/>
      <c r="SAL113" s="1903"/>
      <c r="SAM113" s="1904"/>
      <c r="SAN113" s="1903"/>
      <c r="SAO113" s="1903"/>
      <c r="SAP113" s="1903"/>
      <c r="SAQ113" s="1903"/>
      <c r="SAR113" s="1903"/>
      <c r="SAS113" s="1904"/>
      <c r="SAT113" s="1903"/>
      <c r="SAU113" s="1903"/>
      <c r="SAV113" s="1903"/>
      <c r="SAW113" s="1903"/>
      <c r="SAX113" s="1903"/>
      <c r="SAY113" s="1904"/>
      <c r="SAZ113" s="1903"/>
      <c r="SBA113" s="1903"/>
      <c r="SBB113" s="1903"/>
      <c r="SBC113" s="1903"/>
      <c r="SBD113" s="1903"/>
      <c r="SBE113" s="1904"/>
      <c r="SBF113" s="1903"/>
      <c r="SBG113" s="1903"/>
      <c r="SBH113" s="1903"/>
      <c r="SBI113" s="1903"/>
      <c r="SBJ113" s="1903"/>
      <c r="SBK113" s="1904"/>
      <c r="SBL113" s="1903"/>
      <c r="SBM113" s="1903"/>
      <c r="SBN113" s="1903"/>
      <c r="SBO113" s="1903"/>
      <c r="SBP113" s="1903"/>
      <c r="SBQ113" s="1904"/>
      <c r="SBR113" s="1903"/>
      <c r="SBS113" s="1903"/>
      <c r="SBT113" s="1903"/>
      <c r="SBU113" s="1903"/>
      <c r="SBV113" s="1903"/>
      <c r="SBW113" s="1904"/>
      <c r="SBX113" s="1903"/>
      <c r="SBY113" s="1903"/>
      <c r="SBZ113" s="1903"/>
      <c r="SCA113" s="1903"/>
      <c r="SCB113" s="1903"/>
      <c r="SCC113" s="1904"/>
      <c r="SCD113" s="1903"/>
      <c r="SCE113" s="1903"/>
      <c r="SCF113" s="1903"/>
      <c r="SCG113" s="1903"/>
      <c r="SCH113" s="1903"/>
      <c r="SCI113" s="1904"/>
      <c r="SCJ113" s="1903"/>
      <c r="SCK113" s="1903"/>
      <c r="SCL113" s="1903"/>
      <c r="SCM113" s="1903"/>
      <c r="SCN113" s="1903"/>
      <c r="SCO113" s="1904"/>
      <c r="SCP113" s="1903"/>
      <c r="SCQ113" s="1903"/>
      <c r="SCR113" s="1903"/>
      <c r="SCS113" s="1903"/>
      <c r="SCT113" s="1903"/>
      <c r="SCU113" s="1904"/>
      <c r="SCV113" s="1903"/>
      <c r="SCW113" s="1903"/>
      <c r="SCX113" s="1903"/>
      <c r="SCY113" s="1903"/>
      <c r="SCZ113" s="1903"/>
      <c r="SDA113" s="1904"/>
      <c r="SDB113" s="1903"/>
      <c r="SDC113" s="1903"/>
      <c r="SDD113" s="1903"/>
      <c r="SDE113" s="1903"/>
      <c r="SDF113" s="1903"/>
      <c r="SDG113" s="1904"/>
      <c r="SDH113" s="1903"/>
      <c r="SDI113" s="1903"/>
      <c r="SDJ113" s="1903"/>
      <c r="SDK113" s="1903"/>
      <c r="SDL113" s="1903"/>
      <c r="SDM113" s="1904"/>
      <c r="SDN113" s="1903"/>
      <c r="SDO113" s="1903"/>
      <c r="SDP113" s="1903"/>
      <c r="SDQ113" s="1903"/>
      <c r="SDR113" s="1903"/>
      <c r="SDS113" s="1904"/>
      <c r="SDT113" s="1903"/>
      <c r="SDU113" s="1903"/>
      <c r="SDV113" s="1903"/>
      <c r="SDW113" s="1903"/>
      <c r="SDX113" s="1903"/>
      <c r="SDY113" s="1904"/>
      <c r="SDZ113" s="1903"/>
      <c r="SEA113" s="1903"/>
      <c r="SEB113" s="1903"/>
      <c r="SEC113" s="1903"/>
      <c r="SED113" s="1903"/>
      <c r="SEE113" s="1904"/>
      <c r="SEF113" s="1903"/>
      <c r="SEG113" s="1903"/>
      <c r="SEH113" s="1903"/>
      <c r="SEI113" s="1903"/>
      <c r="SEJ113" s="1903"/>
      <c r="SEK113" s="1904"/>
      <c r="SEL113" s="1903"/>
      <c r="SEM113" s="1903"/>
      <c r="SEN113" s="1903"/>
      <c r="SEO113" s="1903"/>
      <c r="SEP113" s="1903"/>
      <c r="SEQ113" s="1904"/>
      <c r="SER113" s="1903"/>
      <c r="SES113" s="1903"/>
      <c r="SET113" s="1903"/>
      <c r="SEU113" s="1903"/>
      <c r="SEV113" s="1903"/>
      <c r="SEW113" s="1904"/>
      <c r="SEX113" s="1903"/>
      <c r="SEY113" s="1903"/>
      <c r="SEZ113" s="1903"/>
      <c r="SFA113" s="1903"/>
      <c r="SFB113" s="1903"/>
      <c r="SFC113" s="1904"/>
      <c r="SFD113" s="1903"/>
      <c r="SFE113" s="1903"/>
      <c r="SFF113" s="1903"/>
      <c r="SFG113" s="1903"/>
      <c r="SFH113" s="1903"/>
      <c r="SFI113" s="1904"/>
      <c r="SFJ113" s="1903"/>
      <c r="SFK113" s="1903"/>
      <c r="SFL113" s="1903"/>
      <c r="SFM113" s="1903"/>
      <c r="SFN113" s="1903"/>
      <c r="SFO113" s="1904"/>
      <c r="SFP113" s="1903"/>
      <c r="SFQ113" s="1903"/>
      <c r="SFR113" s="1903"/>
      <c r="SFS113" s="1903"/>
      <c r="SFT113" s="1903"/>
      <c r="SFU113" s="1904"/>
      <c r="SFV113" s="1903"/>
      <c r="SFW113" s="1903"/>
      <c r="SFX113" s="1903"/>
      <c r="SFY113" s="1903"/>
      <c r="SFZ113" s="1903"/>
      <c r="SGA113" s="1904"/>
      <c r="SGB113" s="1903"/>
      <c r="SGC113" s="1903"/>
      <c r="SGD113" s="1903"/>
      <c r="SGE113" s="1903"/>
      <c r="SGF113" s="1903"/>
      <c r="SGG113" s="1904"/>
      <c r="SGH113" s="1903"/>
      <c r="SGI113" s="1903"/>
      <c r="SGJ113" s="1903"/>
      <c r="SGK113" s="1903"/>
      <c r="SGL113" s="1903"/>
      <c r="SGM113" s="1904"/>
      <c r="SGN113" s="1903"/>
      <c r="SGO113" s="1903"/>
      <c r="SGP113" s="1903"/>
      <c r="SGQ113" s="1903"/>
      <c r="SGR113" s="1903"/>
      <c r="SGS113" s="1904"/>
      <c r="SGT113" s="1903"/>
      <c r="SGU113" s="1903"/>
      <c r="SGV113" s="1903"/>
      <c r="SGW113" s="1903"/>
      <c r="SGX113" s="1903"/>
      <c r="SGY113" s="1904"/>
      <c r="SGZ113" s="1903"/>
      <c r="SHA113" s="1903"/>
      <c r="SHB113" s="1903"/>
      <c r="SHC113" s="1903"/>
      <c r="SHD113" s="1903"/>
      <c r="SHE113" s="1904"/>
      <c r="SHF113" s="1903"/>
      <c r="SHG113" s="1903"/>
      <c r="SHH113" s="1903"/>
      <c r="SHI113" s="1903"/>
      <c r="SHJ113" s="1903"/>
      <c r="SHK113" s="1904"/>
      <c r="SHL113" s="1903"/>
      <c r="SHM113" s="1903"/>
      <c r="SHN113" s="1903"/>
      <c r="SHO113" s="1903"/>
      <c r="SHP113" s="1903"/>
      <c r="SHQ113" s="1904"/>
      <c r="SHR113" s="1903"/>
      <c r="SHS113" s="1903"/>
      <c r="SHT113" s="1903"/>
      <c r="SHU113" s="1903"/>
      <c r="SHV113" s="1903"/>
      <c r="SHW113" s="1904"/>
      <c r="SHX113" s="1903"/>
      <c r="SHY113" s="1903"/>
      <c r="SHZ113" s="1903"/>
      <c r="SIA113" s="1903"/>
      <c r="SIB113" s="1903"/>
      <c r="SIC113" s="1904"/>
      <c r="SID113" s="1903"/>
      <c r="SIE113" s="1903"/>
      <c r="SIF113" s="1903"/>
      <c r="SIG113" s="1903"/>
      <c r="SIH113" s="1903"/>
      <c r="SII113" s="1904"/>
      <c r="SIJ113" s="1903"/>
      <c r="SIK113" s="1903"/>
      <c r="SIL113" s="1903"/>
      <c r="SIM113" s="1903"/>
      <c r="SIN113" s="1903"/>
      <c r="SIO113" s="1904"/>
      <c r="SIP113" s="1903"/>
      <c r="SIQ113" s="1903"/>
      <c r="SIR113" s="1903"/>
      <c r="SIS113" s="1903"/>
      <c r="SIT113" s="1903"/>
      <c r="SIU113" s="1904"/>
      <c r="SIV113" s="1903"/>
      <c r="SIW113" s="1903"/>
      <c r="SIX113" s="1903"/>
      <c r="SIY113" s="1903"/>
      <c r="SIZ113" s="1903"/>
      <c r="SJA113" s="1904"/>
      <c r="SJB113" s="1903"/>
      <c r="SJC113" s="1903"/>
      <c r="SJD113" s="1903"/>
      <c r="SJE113" s="1903"/>
      <c r="SJF113" s="1903"/>
      <c r="SJG113" s="1904"/>
      <c r="SJH113" s="1903"/>
      <c r="SJI113" s="1903"/>
      <c r="SJJ113" s="1903"/>
      <c r="SJK113" s="1903"/>
      <c r="SJL113" s="1903"/>
      <c r="SJM113" s="1904"/>
      <c r="SJN113" s="1903"/>
      <c r="SJO113" s="1903"/>
      <c r="SJP113" s="1903"/>
      <c r="SJQ113" s="1903"/>
      <c r="SJR113" s="1903"/>
      <c r="SJS113" s="1904"/>
      <c r="SJT113" s="1903"/>
      <c r="SJU113" s="1903"/>
      <c r="SJV113" s="1903"/>
      <c r="SJW113" s="1903"/>
      <c r="SJX113" s="1903"/>
      <c r="SJY113" s="1904"/>
      <c r="SJZ113" s="1903"/>
      <c r="SKA113" s="1903"/>
      <c r="SKB113" s="1903"/>
      <c r="SKC113" s="1903"/>
      <c r="SKD113" s="1903"/>
      <c r="SKE113" s="1904"/>
      <c r="SKF113" s="1903"/>
      <c r="SKG113" s="1903"/>
      <c r="SKH113" s="1903"/>
      <c r="SKI113" s="1903"/>
      <c r="SKJ113" s="1903"/>
      <c r="SKK113" s="1904"/>
      <c r="SKL113" s="1903"/>
      <c r="SKM113" s="1903"/>
      <c r="SKN113" s="1903"/>
      <c r="SKO113" s="1903"/>
      <c r="SKP113" s="1903"/>
      <c r="SKQ113" s="1904"/>
      <c r="SKR113" s="1903"/>
      <c r="SKS113" s="1903"/>
      <c r="SKT113" s="1903"/>
      <c r="SKU113" s="1903"/>
      <c r="SKV113" s="1903"/>
      <c r="SKW113" s="1904"/>
      <c r="SKX113" s="1903"/>
      <c r="SKY113" s="1903"/>
      <c r="SKZ113" s="1903"/>
      <c r="SLA113" s="1903"/>
      <c r="SLB113" s="1903"/>
      <c r="SLC113" s="1904"/>
      <c r="SLD113" s="1903"/>
      <c r="SLE113" s="1903"/>
      <c r="SLF113" s="1903"/>
      <c r="SLG113" s="1903"/>
      <c r="SLH113" s="1903"/>
      <c r="SLI113" s="1904"/>
      <c r="SLJ113" s="1903"/>
      <c r="SLK113" s="1903"/>
      <c r="SLL113" s="1903"/>
      <c r="SLM113" s="1903"/>
      <c r="SLN113" s="1903"/>
      <c r="SLO113" s="1904"/>
      <c r="SLP113" s="1903"/>
      <c r="SLQ113" s="1903"/>
      <c r="SLR113" s="1903"/>
      <c r="SLS113" s="1903"/>
      <c r="SLT113" s="1903"/>
      <c r="SLU113" s="1904"/>
      <c r="SLV113" s="1903"/>
      <c r="SLW113" s="1903"/>
      <c r="SLX113" s="1903"/>
      <c r="SLY113" s="1903"/>
      <c r="SLZ113" s="1903"/>
      <c r="SMA113" s="1904"/>
      <c r="SMB113" s="1903"/>
      <c r="SMC113" s="1903"/>
      <c r="SMD113" s="1903"/>
      <c r="SME113" s="1903"/>
      <c r="SMF113" s="1903"/>
      <c r="SMG113" s="1904"/>
      <c r="SMH113" s="1903"/>
      <c r="SMI113" s="1903"/>
      <c r="SMJ113" s="1903"/>
      <c r="SMK113" s="1903"/>
      <c r="SML113" s="1903"/>
      <c r="SMM113" s="1904"/>
      <c r="SMN113" s="1903"/>
      <c r="SMO113" s="1903"/>
      <c r="SMP113" s="1903"/>
      <c r="SMQ113" s="1903"/>
      <c r="SMR113" s="1903"/>
      <c r="SMS113" s="1904"/>
      <c r="SMT113" s="1903"/>
      <c r="SMU113" s="1903"/>
      <c r="SMV113" s="1903"/>
      <c r="SMW113" s="1903"/>
      <c r="SMX113" s="1903"/>
      <c r="SMY113" s="1904"/>
      <c r="SMZ113" s="1903"/>
      <c r="SNA113" s="1903"/>
      <c r="SNB113" s="1903"/>
      <c r="SNC113" s="1903"/>
      <c r="SND113" s="1903"/>
      <c r="SNE113" s="1904"/>
      <c r="SNF113" s="1903"/>
      <c r="SNG113" s="1903"/>
      <c r="SNH113" s="1903"/>
      <c r="SNI113" s="1903"/>
      <c r="SNJ113" s="1903"/>
      <c r="SNK113" s="1904"/>
      <c r="SNL113" s="1903"/>
      <c r="SNM113" s="1903"/>
      <c r="SNN113" s="1903"/>
      <c r="SNO113" s="1903"/>
      <c r="SNP113" s="1903"/>
      <c r="SNQ113" s="1904"/>
      <c r="SNR113" s="1903"/>
      <c r="SNS113" s="1903"/>
      <c r="SNT113" s="1903"/>
      <c r="SNU113" s="1903"/>
      <c r="SNV113" s="1903"/>
      <c r="SNW113" s="1904"/>
      <c r="SNX113" s="1903"/>
      <c r="SNY113" s="1903"/>
      <c r="SNZ113" s="1903"/>
      <c r="SOA113" s="1903"/>
      <c r="SOB113" s="1903"/>
      <c r="SOC113" s="1904"/>
      <c r="SOD113" s="1903"/>
      <c r="SOE113" s="1903"/>
      <c r="SOF113" s="1903"/>
      <c r="SOG113" s="1903"/>
      <c r="SOH113" s="1903"/>
      <c r="SOI113" s="1904"/>
      <c r="SOJ113" s="1903"/>
      <c r="SOK113" s="1903"/>
      <c r="SOL113" s="1903"/>
      <c r="SOM113" s="1903"/>
      <c r="SON113" s="1903"/>
      <c r="SOO113" s="1904"/>
      <c r="SOP113" s="1903"/>
      <c r="SOQ113" s="1903"/>
      <c r="SOR113" s="1903"/>
      <c r="SOS113" s="1903"/>
      <c r="SOT113" s="1903"/>
      <c r="SOU113" s="1904"/>
      <c r="SOV113" s="1903"/>
      <c r="SOW113" s="1903"/>
      <c r="SOX113" s="1903"/>
      <c r="SOY113" s="1903"/>
      <c r="SOZ113" s="1903"/>
      <c r="SPA113" s="1904"/>
      <c r="SPB113" s="1903"/>
      <c r="SPC113" s="1903"/>
      <c r="SPD113" s="1903"/>
      <c r="SPE113" s="1903"/>
      <c r="SPF113" s="1903"/>
      <c r="SPG113" s="1904"/>
      <c r="SPH113" s="1903"/>
      <c r="SPI113" s="1903"/>
      <c r="SPJ113" s="1903"/>
      <c r="SPK113" s="1903"/>
      <c r="SPL113" s="1903"/>
      <c r="SPM113" s="1904"/>
      <c r="SPN113" s="1903"/>
      <c r="SPO113" s="1903"/>
      <c r="SPP113" s="1903"/>
      <c r="SPQ113" s="1903"/>
      <c r="SPR113" s="1903"/>
      <c r="SPS113" s="1904"/>
      <c r="SPT113" s="1903"/>
      <c r="SPU113" s="1903"/>
      <c r="SPV113" s="1903"/>
      <c r="SPW113" s="1903"/>
      <c r="SPX113" s="1903"/>
      <c r="SPY113" s="1904"/>
      <c r="SPZ113" s="1903"/>
      <c r="SQA113" s="1903"/>
      <c r="SQB113" s="1903"/>
      <c r="SQC113" s="1903"/>
      <c r="SQD113" s="1903"/>
      <c r="SQE113" s="1904"/>
      <c r="SQF113" s="1903"/>
      <c r="SQG113" s="1903"/>
      <c r="SQH113" s="1903"/>
      <c r="SQI113" s="1903"/>
      <c r="SQJ113" s="1903"/>
      <c r="SQK113" s="1904"/>
      <c r="SQL113" s="1903"/>
      <c r="SQM113" s="1903"/>
      <c r="SQN113" s="1903"/>
      <c r="SQO113" s="1903"/>
      <c r="SQP113" s="1903"/>
      <c r="SQQ113" s="1904"/>
      <c r="SQR113" s="1903"/>
      <c r="SQS113" s="1903"/>
      <c r="SQT113" s="1903"/>
      <c r="SQU113" s="1903"/>
      <c r="SQV113" s="1903"/>
      <c r="SQW113" s="1904"/>
      <c r="SQX113" s="1903"/>
      <c r="SQY113" s="1903"/>
      <c r="SQZ113" s="1903"/>
      <c r="SRA113" s="1903"/>
      <c r="SRB113" s="1903"/>
      <c r="SRC113" s="1904"/>
      <c r="SRD113" s="1903"/>
      <c r="SRE113" s="1903"/>
      <c r="SRF113" s="1903"/>
      <c r="SRG113" s="1903"/>
      <c r="SRH113" s="1903"/>
      <c r="SRI113" s="1904"/>
      <c r="SRJ113" s="1903"/>
      <c r="SRK113" s="1903"/>
      <c r="SRL113" s="1903"/>
      <c r="SRM113" s="1903"/>
      <c r="SRN113" s="1903"/>
      <c r="SRO113" s="1904"/>
      <c r="SRP113" s="1903"/>
      <c r="SRQ113" s="1903"/>
      <c r="SRR113" s="1903"/>
      <c r="SRS113" s="1903"/>
      <c r="SRT113" s="1903"/>
      <c r="SRU113" s="1904"/>
      <c r="SRV113" s="1903"/>
      <c r="SRW113" s="1903"/>
      <c r="SRX113" s="1903"/>
      <c r="SRY113" s="1903"/>
      <c r="SRZ113" s="1903"/>
      <c r="SSA113" s="1904"/>
      <c r="SSB113" s="1903"/>
      <c r="SSC113" s="1903"/>
      <c r="SSD113" s="1903"/>
      <c r="SSE113" s="1903"/>
      <c r="SSF113" s="1903"/>
      <c r="SSG113" s="1904"/>
      <c r="SSH113" s="1903"/>
      <c r="SSI113" s="1903"/>
      <c r="SSJ113" s="1903"/>
      <c r="SSK113" s="1903"/>
      <c r="SSL113" s="1903"/>
      <c r="SSM113" s="1904"/>
      <c r="SSN113" s="1903"/>
      <c r="SSO113" s="1903"/>
      <c r="SSP113" s="1903"/>
      <c r="SSQ113" s="1903"/>
      <c r="SSR113" s="1903"/>
      <c r="SSS113" s="1904"/>
      <c r="SST113" s="1903"/>
      <c r="SSU113" s="1903"/>
      <c r="SSV113" s="1903"/>
      <c r="SSW113" s="1903"/>
      <c r="SSX113" s="1903"/>
      <c r="SSY113" s="1904"/>
      <c r="SSZ113" s="1903"/>
      <c r="STA113" s="1903"/>
      <c r="STB113" s="1903"/>
      <c r="STC113" s="1903"/>
      <c r="STD113" s="1903"/>
      <c r="STE113" s="1904"/>
      <c r="STF113" s="1903"/>
      <c r="STG113" s="1903"/>
      <c r="STH113" s="1903"/>
      <c r="STI113" s="1903"/>
      <c r="STJ113" s="1903"/>
      <c r="STK113" s="1904"/>
      <c r="STL113" s="1903"/>
      <c r="STM113" s="1903"/>
      <c r="STN113" s="1903"/>
      <c r="STO113" s="1903"/>
      <c r="STP113" s="1903"/>
      <c r="STQ113" s="1904"/>
      <c r="STR113" s="1903"/>
      <c r="STS113" s="1903"/>
      <c r="STT113" s="1903"/>
      <c r="STU113" s="1903"/>
      <c r="STV113" s="1903"/>
      <c r="STW113" s="1904"/>
      <c r="STX113" s="1903"/>
      <c r="STY113" s="1903"/>
      <c r="STZ113" s="1903"/>
      <c r="SUA113" s="1903"/>
      <c r="SUB113" s="1903"/>
      <c r="SUC113" s="1904"/>
      <c r="SUD113" s="1903"/>
      <c r="SUE113" s="1903"/>
      <c r="SUF113" s="1903"/>
      <c r="SUG113" s="1903"/>
      <c r="SUH113" s="1903"/>
      <c r="SUI113" s="1904"/>
      <c r="SUJ113" s="1903"/>
      <c r="SUK113" s="1903"/>
      <c r="SUL113" s="1903"/>
      <c r="SUM113" s="1903"/>
      <c r="SUN113" s="1903"/>
      <c r="SUO113" s="1904"/>
      <c r="SUP113" s="1903"/>
      <c r="SUQ113" s="1903"/>
      <c r="SUR113" s="1903"/>
      <c r="SUS113" s="1903"/>
      <c r="SUT113" s="1903"/>
      <c r="SUU113" s="1904"/>
      <c r="SUV113" s="1903"/>
      <c r="SUW113" s="1903"/>
      <c r="SUX113" s="1903"/>
      <c r="SUY113" s="1903"/>
      <c r="SUZ113" s="1903"/>
      <c r="SVA113" s="1904"/>
      <c r="SVB113" s="1903"/>
      <c r="SVC113" s="1903"/>
      <c r="SVD113" s="1903"/>
      <c r="SVE113" s="1903"/>
      <c r="SVF113" s="1903"/>
      <c r="SVG113" s="1904"/>
      <c r="SVH113" s="1903"/>
      <c r="SVI113" s="1903"/>
      <c r="SVJ113" s="1903"/>
      <c r="SVK113" s="1903"/>
      <c r="SVL113" s="1903"/>
      <c r="SVM113" s="1904"/>
      <c r="SVN113" s="1903"/>
      <c r="SVO113" s="1903"/>
      <c r="SVP113" s="1903"/>
      <c r="SVQ113" s="1903"/>
      <c r="SVR113" s="1903"/>
      <c r="SVS113" s="1904"/>
      <c r="SVT113" s="1903"/>
      <c r="SVU113" s="1903"/>
      <c r="SVV113" s="1903"/>
      <c r="SVW113" s="1903"/>
      <c r="SVX113" s="1903"/>
      <c r="SVY113" s="1904"/>
      <c r="SVZ113" s="1903"/>
      <c r="SWA113" s="1903"/>
      <c r="SWB113" s="1903"/>
      <c r="SWC113" s="1903"/>
      <c r="SWD113" s="1903"/>
      <c r="SWE113" s="1904"/>
      <c r="SWF113" s="1903"/>
      <c r="SWG113" s="1903"/>
      <c r="SWH113" s="1903"/>
      <c r="SWI113" s="1903"/>
      <c r="SWJ113" s="1903"/>
      <c r="SWK113" s="1904"/>
      <c r="SWL113" s="1903"/>
      <c r="SWM113" s="1903"/>
      <c r="SWN113" s="1903"/>
      <c r="SWO113" s="1903"/>
      <c r="SWP113" s="1903"/>
      <c r="SWQ113" s="1904"/>
      <c r="SWR113" s="1903"/>
      <c r="SWS113" s="1903"/>
      <c r="SWT113" s="1903"/>
      <c r="SWU113" s="1903"/>
      <c r="SWV113" s="1903"/>
      <c r="SWW113" s="1904"/>
      <c r="SWX113" s="1903"/>
      <c r="SWY113" s="1903"/>
      <c r="SWZ113" s="1903"/>
      <c r="SXA113" s="1903"/>
      <c r="SXB113" s="1903"/>
      <c r="SXC113" s="1904"/>
      <c r="SXD113" s="1903"/>
      <c r="SXE113" s="1903"/>
      <c r="SXF113" s="1903"/>
      <c r="SXG113" s="1903"/>
      <c r="SXH113" s="1903"/>
      <c r="SXI113" s="1904"/>
      <c r="SXJ113" s="1903"/>
      <c r="SXK113" s="1903"/>
      <c r="SXL113" s="1903"/>
      <c r="SXM113" s="1903"/>
      <c r="SXN113" s="1903"/>
      <c r="SXO113" s="1904"/>
      <c r="SXP113" s="1903"/>
      <c r="SXQ113" s="1903"/>
      <c r="SXR113" s="1903"/>
      <c r="SXS113" s="1903"/>
      <c r="SXT113" s="1903"/>
      <c r="SXU113" s="1904"/>
      <c r="SXV113" s="1903"/>
      <c r="SXW113" s="1903"/>
      <c r="SXX113" s="1903"/>
      <c r="SXY113" s="1903"/>
      <c r="SXZ113" s="1903"/>
      <c r="SYA113" s="1904"/>
      <c r="SYB113" s="1903"/>
      <c r="SYC113" s="1903"/>
      <c r="SYD113" s="1903"/>
      <c r="SYE113" s="1903"/>
      <c r="SYF113" s="1903"/>
      <c r="SYG113" s="1904"/>
      <c r="SYH113" s="1903"/>
      <c r="SYI113" s="1903"/>
      <c r="SYJ113" s="1903"/>
      <c r="SYK113" s="1903"/>
      <c r="SYL113" s="1903"/>
      <c r="SYM113" s="1904"/>
      <c r="SYN113" s="1903"/>
      <c r="SYO113" s="1903"/>
      <c r="SYP113" s="1903"/>
      <c r="SYQ113" s="1903"/>
      <c r="SYR113" s="1903"/>
      <c r="SYS113" s="1904"/>
      <c r="SYT113" s="1903"/>
      <c r="SYU113" s="1903"/>
      <c r="SYV113" s="1903"/>
      <c r="SYW113" s="1903"/>
      <c r="SYX113" s="1903"/>
      <c r="SYY113" s="1904"/>
      <c r="SYZ113" s="1903"/>
      <c r="SZA113" s="1903"/>
      <c r="SZB113" s="1903"/>
      <c r="SZC113" s="1903"/>
      <c r="SZD113" s="1903"/>
      <c r="SZE113" s="1904"/>
      <c r="SZF113" s="1903"/>
      <c r="SZG113" s="1903"/>
      <c r="SZH113" s="1903"/>
      <c r="SZI113" s="1903"/>
      <c r="SZJ113" s="1903"/>
      <c r="SZK113" s="1904"/>
      <c r="SZL113" s="1903"/>
      <c r="SZM113" s="1903"/>
      <c r="SZN113" s="1903"/>
      <c r="SZO113" s="1903"/>
      <c r="SZP113" s="1903"/>
      <c r="SZQ113" s="1904"/>
      <c r="SZR113" s="1903"/>
      <c r="SZS113" s="1903"/>
      <c r="SZT113" s="1903"/>
      <c r="SZU113" s="1903"/>
      <c r="SZV113" s="1903"/>
      <c r="SZW113" s="1904"/>
      <c r="SZX113" s="1903"/>
      <c r="SZY113" s="1903"/>
      <c r="SZZ113" s="1903"/>
      <c r="TAA113" s="1903"/>
      <c r="TAB113" s="1903"/>
      <c r="TAC113" s="1904"/>
      <c r="TAD113" s="1903"/>
      <c r="TAE113" s="1903"/>
      <c r="TAF113" s="1903"/>
      <c r="TAG113" s="1903"/>
      <c r="TAH113" s="1903"/>
      <c r="TAI113" s="1904"/>
      <c r="TAJ113" s="1903"/>
      <c r="TAK113" s="1903"/>
      <c r="TAL113" s="1903"/>
      <c r="TAM113" s="1903"/>
      <c r="TAN113" s="1903"/>
      <c r="TAO113" s="1904"/>
      <c r="TAP113" s="1903"/>
      <c r="TAQ113" s="1903"/>
      <c r="TAR113" s="1903"/>
      <c r="TAS113" s="1903"/>
      <c r="TAT113" s="1903"/>
      <c r="TAU113" s="1904"/>
      <c r="TAV113" s="1903"/>
      <c r="TAW113" s="1903"/>
      <c r="TAX113" s="1903"/>
      <c r="TAY113" s="1903"/>
      <c r="TAZ113" s="1903"/>
      <c r="TBA113" s="1904"/>
      <c r="TBB113" s="1903"/>
      <c r="TBC113" s="1903"/>
      <c r="TBD113" s="1903"/>
      <c r="TBE113" s="1903"/>
      <c r="TBF113" s="1903"/>
      <c r="TBG113" s="1904"/>
      <c r="TBH113" s="1903"/>
      <c r="TBI113" s="1903"/>
      <c r="TBJ113" s="1903"/>
      <c r="TBK113" s="1903"/>
      <c r="TBL113" s="1903"/>
      <c r="TBM113" s="1904"/>
      <c r="TBN113" s="1903"/>
      <c r="TBO113" s="1903"/>
      <c r="TBP113" s="1903"/>
      <c r="TBQ113" s="1903"/>
      <c r="TBR113" s="1903"/>
      <c r="TBS113" s="1904"/>
      <c r="TBT113" s="1903"/>
      <c r="TBU113" s="1903"/>
      <c r="TBV113" s="1903"/>
      <c r="TBW113" s="1903"/>
      <c r="TBX113" s="1903"/>
      <c r="TBY113" s="1904"/>
      <c r="TBZ113" s="1903"/>
      <c r="TCA113" s="1903"/>
      <c r="TCB113" s="1903"/>
      <c r="TCC113" s="1903"/>
      <c r="TCD113" s="1903"/>
      <c r="TCE113" s="1904"/>
      <c r="TCF113" s="1903"/>
      <c r="TCG113" s="1903"/>
      <c r="TCH113" s="1903"/>
      <c r="TCI113" s="1903"/>
      <c r="TCJ113" s="1903"/>
      <c r="TCK113" s="1904"/>
      <c r="TCL113" s="1903"/>
      <c r="TCM113" s="1903"/>
      <c r="TCN113" s="1903"/>
      <c r="TCO113" s="1903"/>
      <c r="TCP113" s="1903"/>
      <c r="TCQ113" s="1904"/>
      <c r="TCR113" s="1903"/>
      <c r="TCS113" s="1903"/>
      <c r="TCT113" s="1903"/>
      <c r="TCU113" s="1903"/>
      <c r="TCV113" s="1903"/>
      <c r="TCW113" s="1904"/>
      <c r="TCX113" s="1903"/>
      <c r="TCY113" s="1903"/>
      <c r="TCZ113" s="1903"/>
      <c r="TDA113" s="1903"/>
      <c r="TDB113" s="1903"/>
      <c r="TDC113" s="1904"/>
      <c r="TDD113" s="1903"/>
      <c r="TDE113" s="1903"/>
      <c r="TDF113" s="1903"/>
      <c r="TDG113" s="1903"/>
      <c r="TDH113" s="1903"/>
      <c r="TDI113" s="1904"/>
      <c r="TDJ113" s="1903"/>
      <c r="TDK113" s="1903"/>
      <c r="TDL113" s="1903"/>
      <c r="TDM113" s="1903"/>
      <c r="TDN113" s="1903"/>
      <c r="TDO113" s="1904"/>
      <c r="TDP113" s="1903"/>
      <c r="TDQ113" s="1903"/>
      <c r="TDR113" s="1903"/>
      <c r="TDS113" s="1903"/>
      <c r="TDT113" s="1903"/>
      <c r="TDU113" s="1904"/>
      <c r="TDV113" s="1903"/>
      <c r="TDW113" s="1903"/>
      <c r="TDX113" s="1903"/>
      <c r="TDY113" s="1903"/>
      <c r="TDZ113" s="1903"/>
      <c r="TEA113" s="1904"/>
      <c r="TEB113" s="1903"/>
      <c r="TEC113" s="1903"/>
      <c r="TED113" s="1903"/>
      <c r="TEE113" s="1903"/>
      <c r="TEF113" s="1903"/>
      <c r="TEG113" s="1904"/>
      <c r="TEH113" s="1903"/>
      <c r="TEI113" s="1903"/>
      <c r="TEJ113" s="1903"/>
      <c r="TEK113" s="1903"/>
      <c r="TEL113" s="1903"/>
      <c r="TEM113" s="1904"/>
      <c r="TEN113" s="1903"/>
      <c r="TEO113" s="1903"/>
      <c r="TEP113" s="1903"/>
      <c r="TEQ113" s="1903"/>
      <c r="TER113" s="1903"/>
      <c r="TES113" s="1904"/>
      <c r="TET113" s="1903"/>
      <c r="TEU113" s="1903"/>
      <c r="TEV113" s="1903"/>
      <c r="TEW113" s="1903"/>
      <c r="TEX113" s="1903"/>
      <c r="TEY113" s="1904"/>
      <c r="TEZ113" s="1903"/>
      <c r="TFA113" s="1903"/>
      <c r="TFB113" s="1903"/>
      <c r="TFC113" s="1903"/>
      <c r="TFD113" s="1903"/>
      <c r="TFE113" s="1904"/>
      <c r="TFF113" s="1903"/>
      <c r="TFG113" s="1903"/>
      <c r="TFH113" s="1903"/>
      <c r="TFI113" s="1903"/>
      <c r="TFJ113" s="1903"/>
      <c r="TFK113" s="1904"/>
      <c r="TFL113" s="1903"/>
      <c r="TFM113" s="1903"/>
      <c r="TFN113" s="1903"/>
      <c r="TFO113" s="1903"/>
      <c r="TFP113" s="1903"/>
      <c r="TFQ113" s="1904"/>
      <c r="TFR113" s="1903"/>
      <c r="TFS113" s="1903"/>
      <c r="TFT113" s="1903"/>
      <c r="TFU113" s="1903"/>
      <c r="TFV113" s="1903"/>
      <c r="TFW113" s="1904"/>
      <c r="TFX113" s="1903"/>
      <c r="TFY113" s="1903"/>
      <c r="TFZ113" s="1903"/>
      <c r="TGA113" s="1903"/>
      <c r="TGB113" s="1903"/>
      <c r="TGC113" s="1904"/>
      <c r="TGD113" s="1903"/>
      <c r="TGE113" s="1903"/>
      <c r="TGF113" s="1903"/>
      <c r="TGG113" s="1903"/>
      <c r="TGH113" s="1903"/>
      <c r="TGI113" s="1904"/>
      <c r="TGJ113" s="1903"/>
      <c r="TGK113" s="1903"/>
      <c r="TGL113" s="1903"/>
      <c r="TGM113" s="1903"/>
      <c r="TGN113" s="1903"/>
      <c r="TGO113" s="1904"/>
      <c r="TGP113" s="1903"/>
      <c r="TGQ113" s="1903"/>
      <c r="TGR113" s="1903"/>
      <c r="TGS113" s="1903"/>
      <c r="TGT113" s="1903"/>
      <c r="TGU113" s="1904"/>
      <c r="TGV113" s="1903"/>
      <c r="TGW113" s="1903"/>
      <c r="TGX113" s="1903"/>
      <c r="TGY113" s="1903"/>
      <c r="TGZ113" s="1903"/>
      <c r="THA113" s="1904"/>
      <c r="THB113" s="1903"/>
      <c r="THC113" s="1903"/>
      <c r="THD113" s="1903"/>
      <c r="THE113" s="1903"/>
      <c r="THF113" s="1903"/>
      <c r="THG113" s="1904"/>
      <c r="THH113" s="1903"/>
      <c r="THI113" s="1903"/>
      <c r="THJ113" s="1903"/>
      <c r="THK113" s="1903"/>
      <c r="THL113" s="1903"/>
      <c r="THM113" s="1904"/>
      <c r="THN113" s="1903"/>
      <c r="THO113" s="1903"/>
      <c r="THP113" s="1903"/>
      <c r="THQ113" s="1903"/>
      <c r="THR113" s="1903"/>
      <c r="THS113" s="1904"/>
      <c r="THT113" s="1903"/>
      <c r="THU113" s="1903"/>
      <c r="THV113" s="1903"/>
      <c r="THW113" s="1903"/>
      <c r="THX113" s="1903"/>
      <c r="THY113" s="1904"/>
      <c r="THZ113" s="1903"/>
      <c r="TIA113" s="1903"/>
      <c r="TIB113" s="1903"/>
      <c r="TIC113" s="1903"/>
      <c r="TID113" s="1903"/>
      <c r="TIE113" s="1904"/>
      <c r="TIF113" s="1903"/>
      <c r="TIG113" s="1903"/>
      <c r="TIH113" s="1903"/>
      <c r="TII113" s="1903"/>
      <c r="TIJ113" s="1903"/>
      <c r="TIK113" s="1904"/>
      <c r="TIL113" s="1903"/>
      <c r="TIM113" s="1903"/>
      <c r="TIN113" s="1903"/>
      <c r="TIO113" s="1903"/>
      <c r="TIP113" s="1903"/>
      <c r="TIQ113" s="1904"/>
      <c r="TIR113" s="1903"/>
      <c r="TIS113" s="1903"/>
      <c r="TIT113" s="1903"/>
      <c r="TIU113" s="1903"/>
      <c r="TIV113" s="1903"/>
      <c r="TIW113" s="1904"/>
      <c r="TIX113" s="1903"/>
      <c r="TIY113" s="1903"/>
      <c r="TIZ113" s="1903"/>
      <c r="TJA113" s="1903"/>
      <c r="TJB113" s="1903"/>
      <c r="TJC113" s="1904"/>
      <c r="TJD113" s="1903"/>
      <c r="TJE113" s="1903"/>
      <c r="TJF113" s="1903"/>
      <c r="TJG113" s="1903"/>
      <c r="TJH113" s="1903"/>
      <c r="TJI113" s="1904"/>
      <c r="TJJ113" s="1903"/>
      <c r="TJK113" s="1903"/>
      <c r="TJL113" s="1903"/>
      <c r="TJM113" s="1903"/>
      <c r="TJN113" s="1903"/>
      <c r="TJO113" s="1904"/>
      <c r="TJP113" s="1903"/>
      <c r="TJQ113" s="1903"/>
      <c r="TJR113" s="1903"/>
      <c r="TJS113" s="1903"/>
      <c r="TJT113" s="1903"/>
      <c r="TJU113" s="1904"/>
      <c r="TJV113" s="1903"/>
      <c r="TJW113" s="1903"/>
      <c r="TJX113" s="1903"/>
      <c r="TJY113" s="1903"/>
      <c r="TJZ113" s="1903"/>
      <c r="TKA113" s="1904"/>
      <c r="TKB113" s="1903"/>
      <c r="TKC113" s="1903"/>
      <c r="TKD113" s="1903"/>
      <c r="TKE113" s="1903"/>
      <c r="TKF113" s="1903"/>
      <c r="TKG113" s="1904"/>
      <c r="TKH113" s="1903"/>
      <c r="TKI113" s="1903"/>
      <c r="TKJ113" s="1903"/>
      <c r="TKK113" s="1903"/>
      <c r="TKL113" s="1903"/>
      <c r="TKM113" s="1904"/>
      <c r="TKN113" s="1903"/>
      <c r="TKO113" s="1903"/>
      <c r="TKP113" s="1903"/>
      <c r="TKQ113" s="1903"/>
      <c r="TKR113" s="1903"/>
      <c r="TKS113" s="1904"/>
      <c r="TKT113" s="1903"/>
      <c r="TKU113" s="1903"/>
      <c r="TKV113" s="1903"/>
      <c r="TKW113" s="1903"/>
      <c r="TKX113" s="1903"/>
      <c r="TKY113" s="1904"/>
      <c r="TKZ113" s="1903"/>
      <c r="TLA113" s="1903"/>
      <c r="TLB113" s="1903"/>
      <c r="TLC113" s="1903"/>
      <c r="TLD113" s="1903"/>
      <c r="TLE113" s="1904"/>
      <c r="TLF113" s="1903"/>
      <c r="TLG113" s="1903"/>
      <c r="TLH113" s="1903"/>
      <c r="TLI113" s="1903"/>
      <c r="TLJ113" s="1903"/>
      <c r="TLK113" s="1904"/>
      <c r="TLL113" s="1903"/>
      <c r="TLM113" s="1903"/>
      <c r="TLN113" s="1903"/>
      <c r="TLO113" s="1903"/>
      <c r="TLP113" s="1903"/>
      <c r="TLQ113" s="1904"/>
      <c r="TLR113" s="1903"/>
      <c r="TLS113" s="1903"/>
      <c r="TLT113" s="1903"/>
      <c r="TLU113" s="1903"/>
      <c r="TLV113" s="1903"/>
      <c r="TLW113" s="1904"/>
      <c r="TLX113" s="1903"/>
      <c r="TLY113" s="1903"/>
      <c r="TLZ113" s="1903"/>
      <c r="TMA113" s="1903"/>
      <c r="TMB113" s="1903"/>
      <c r="TMC113" s="1904"/>
      <c r="TMD113" s="1903"/>
      <c r="TME113" s="1903"/>
      <c r="TMF113" s="1903"/>
      <c r="TMG113" s="1903"/>
      <c r="TMH113" s="1903"/>
      <c r="TMI113" s="1904"/>
      <c r="TMJ113" s="1903"/>
      <c r="TMK113" s="1903"/>
      <c r="TML113" s="1903"/>
      <c r="TMM113" s="1903"/>
      <c r="TMN113" s="1903"/>
      <c r="TMO113" s="1904"/>
      <c r="TMP113" s="1903"/>
      <c r="TMQ113" s="1903"/>
      <c r="TMR113" s="1903"/>
      <c r="TMS113" s="1903"/>
      <c r="TMT113" s="1903"/>
      <c r="TMU113" s="1904"/>
      <c r="TMV113" s="1903"/>
      <c r="TMW113" s="1903"/>
      <c r="TMX113" s="1903"/>
      <c r="TMY113" s="1903"/>
      <c r="TMZ113" s="1903"/>
      <c r="TNA113" s="1904"/>
      <c r="TNB113" s="1903"/>
      <c r="TNC113" s="1903"/>
      <c r="TND113" s="1903"/>
      <c r="TNE113" s="1903"/>
      <c r="TNF113" s="1903"/>
      <c r="TNG113" s="1904"/>
      <c r="TNH113" s="1903"/>
      <c r="TNI113" s="1903"/>
      <c r="TNJ113" s="1903"/>
      <c r="TNK113" s="1903"/>
      <c r="TNL113" s="1903"/>
      <c r="TNM113" s="1904"/>
      <c r="TNN113" s="1903"/>
      <c r="TNO113" s="1903"/>
      <c r="TNP113" s="1903"/>
      <c r="TNQ113" s="1903"/>
      <c r="TNR113" s="1903"/>
      <c r="TNS113" s="1904"/>
      <c r="TNT113" s="1903"/>
      <c r="TNU113" s="1903"/>
      <c r="TNV113" s="1903"/>
      <c r="TNW113" s="1903"/>
      <c r="TNX113" s="1903"/>
      <c r="TNY113" s="1904"/>
      <c r="TNZ113" s="1903"/>
      <c r="TOA113" s="1903"/>
      <c r="TOB113" s="1903"/>
      <c r="TOC113" s="1903"/>
      <c r="TOD113" s="1903"/>
      <c r="TOE113" s="1904"/>
      <c r="TOF113" s="1903"/>
      <c r="TOG113" s="1903"/>
      <c r="TOH113" s="1903"/>
      <c r="TOI113" s="1903"/>
      <c r="TOJ113" s="1903"/>
      <c r="TOK113" s="1904"/>
      <c r="TOL113" s="1903"/>
      <c r="TOM113" s="1903"/>
      <c r="TON113" s="1903"/>
      <c r="TOO113" s="1903"/>
      <c r="TOP113" s="1903"/>
      <c r="TOQ113" s="1904"/>
      <c r="TOR113" s="1903"/>
      <c r="TOS113" s="1903"/>
      <c r="TOT113" s="1903"/>
      <c r="TOU113" s="1903"/>
      <c r="TOV113" s="1903"/>
      <c r="TOW113" s="1904"/>
      <c r="TOX113" s="1903"/>
      <c r="TOY113" s="1903"/>
      <c r="TOZ113" s="1903"/>
      <c r="TPA113" s="1903"/>
      <c r="TPB113" s="1903"/>
      <c r="TPC113" s="1904"/>
      <c r="TPD113" s="1903"/>
      <c r="TPE113" s="1903"/>
      <c r="TPF113" s="1903"/>
      <c r="TPG113" s="1903"/>
      <c r="TPH113" s="1903"/>
      <c r="TPI113" s="1904"/>
      <c r="TPJ113" s="1903"/>
      <c r="TPK113" s="1903"/>
      <c r="TPL113" s="1903"/>
      <c r="TPM113" s="1903"/>
      <c r="TPN113" s="1903"/>
      <c r="TPO113" s="1904"/>
      <c r="TPP113" s="1903"/>
      <c r="TPQ113" s="1903"/>
      <c r="TPR113" s="1903"/>
      <c r="TPS113" s="1903"/>
      <c r="TPT113" s="1903"/>
      <c r="TPU113" s="1904"/>
      <c r="TPV113" s="1903"/>
      <c r="TPW113" s="1903"/>
      <c r="TPX113" s="1903"/>
      <c r="TPY113" s="1903"/>
      <c r="TPZ113" s="1903"/>
      <c r="TQA113" s="1904"/>
      <c r="TQB113" s="1903"/>
      <c r="TQC113" s="1903"/>
      <c r="TQD113" s="1903"/>
      <c r="TQE113" s="1903"/>
      <c r="TQF113" s="1903"/>
      <c r="TQG113" s="1904"/>
      <c r="TQH113" s="1903"/>
      <c r="TQI113" s="1903"/>
      <c r="TQJ113" s="1903"/>
      <c r="TQK113" s="1903"/>
      <c r="TQL113" s="1903"/>
      <c r="TQM113" s="1904"/>
      <c r="TQN113" s="1903"/>
      <c r="TQO113" s="1903"/>
      <c r="TQP113" s="1903"/>
      <c r="TQQ113" s="1903"/>
      <c r="TQR113" s="1903"/>
      <c r="TQS113" s="1904"/>
      <c r="TQT113" s="1903"/>
      <c r="TQU113" s="1903"/>
      <c r="TQV113" s="1903"/>
      <c r="TQW113" s="1903"/>
      <c r="TQX113" s="1903"/>
      <c r="TQY113" s="1904"/>
      <c r="TQZ113" s="1903"/>
      <c r="TRA113" s="1903"/>
      <c r="TRB113" s="1903"/>
      <c r="TRC113" s="1903"/>
      <c r="TRD113" s="1903"/>
      <c r="TRE113" s="1904"/>
      <c r="TRF113" s="1903"/>
      <c r="TRG113" s="1903"/>
      <c r="TRH113" s="1903"/>
      <c r="TRI113" s="1903"/>
      <c r="TRJ113" s="1903"/>
      <c r="TRK113" s="1904"/>
      <c r="TRL113" s="1903"/>
      <c r="TRM113" s="1903"/>
      <c r="TRN113" s="1903"/>
      <c r="TRO113" s="1903"/>
      <c r="TRP113" s="1903"/>
      <c r="TRQ113" s="1904"/>
      <c r="TRR113" s="1903"/>
      <c r="TRS113" s="1903"/>
      <c r="TRT113" s="1903"/>
      <c r="TRU113" s="1903"/>
      <c r="TRV113" s="1903"/>
      <c r="TRW113" s="1904"/>
      <c r="TRX113" s="1903"/>
      <c r="TRY113" s="1903"/>
      <c r="TRZ113" s="1903"/>
      <c r="TSA113" s="1903"/>
      <c r="TSB113" s="1903"/>
      <c r="TSC113" s="1904"/>
      <c r="TSD113" s="1903"/>
      <c r="TSE113" s="1903"/>
      <c r="TSF113" s="1903"/>
      <c r="TSG113" s="1903"/>
      <c r="TSH113" s="1903"/>
      <c r="TSI113" s="1904"/>
      <c r="TSJ113" s="1903"/>
      <c r="TSK113" s="1903"/>
      <c r="TSL113" s="1903"/>
      <c r="TSM113" s="1903"/>
      <c r="TSN113" s="1903"/>
      <c r="TSO113" s="1904"/>
      <c r="TSP113" s="1903"/>
      <c r="TSQ113" s="1903"/>
      <c r="TSR113" s="1903"/>
      <c r="TSS113" s="1903"/>
      <c r="TST113" s="1903"/>
      <c r="TSU113" s="1904"/>
      <c r="TSV113" s="1903"/>
      <c r="TSW113" s="1903"/>
      <c r="TSX113" s="1903"/>
      <c r="TSY113" s="1903"/>
      <c r="TSZ113" s="1903"/>
      <c r="TTA113" s="1904"/>
      <c r="TTB113" s="1903"/>
      <c r="TTC113" s="1903"/>
      <c r="TTD113" s="1903"/>
      <c r="TTE113" s="1903"/>
      <c r="TTF113" s="1903"/>
      <c r="TTG113" s="1904"/>
      <c r="TTH113" s="1903"/>
      <c r="TTI113" s="1903"/>
      <c r="TTJ113" s="1903"/>
      <c r="TTK113" s="1903"/>
      <c r="TTL113" s="1903"/>
      <c r="TTM113" s="1904"/>
      <c r="TTN113" s="1903"/>
      <c r="TTO113" s="1903"/>
      <c r="TTP113" s="1903"/>
      <c r="TTQ113" s="1903"/>
      <c r="TTR113" s="1903"/>
      <c r="TTS113" s="1904"/>
      <c r="TTT113" s="1903"/>
      <c r="TTU113" s="1903"/>
      <c r="TTV113" s="1903"/>
      <c r="TTW113" s="1903"/>
      <c r="TTX113" s="1903"/>
      <c r="TTY113" s="1904"/>
      <c r="TTZ113" s="1903"/>
      <c r="TUA113" s="1903"/>
      <c r="TUB113" s="1903"/>
      <c r="TUC113" s="1903"/>
      <c r="TUD113" s="1903"/>
      <c r="TUE113" s="1904"/>
      <c r="TUF113" s="1903"/>
      <c r="TUG113" s="1903"/>
      <c r="TUH113" s="1903"/>
      <c r="TUI113" s="1903"/>
      <c r="TUJ113" s="1903"/>
      <c r="TUK113" s="1904"/>
      <c r="TUL113" s="1903"/>
      <c r="TUM113" s="1903"/>
      <c r="TUN113" s="1903"/>
      <c r="TUO113" s="1903"/>
      <c r="TUP113" s="1903"/>
      <c r="TUQ113" s="1904"/>
      <c r="TUR113" s="1903"/>
      <c r="TUS113" s="1903"/>
      <c r="TUT113" s="1903"/>
      <c r="TUU113" s="1903"/>
      <c r="TUV113" s="1903"/>
      <c r="TUW113" s="1904"/>
      <c r="TUX113" s="1903"/>
      <c r="TUY113" s="1903"/>
      <c r="TUZ113" s="1903"/>
      <c r="TVA113" s="1903"/>
      <c r="TVB113" s="1903"/>
      <c r="TVC113" s="1904"/>
      <c r="TVD113" s="1903"/>
      <c r="TVE113" s="1903"/>
      <c r="TVF113" s="1903"/>
      <c r="TVG113" s="1903"/>
      <c r="TVH113" s="1903"/>
      <c r="TVI113" s="1904"/>
      <c r="TVJ113" s="1903"/>
      <c r="TVK113" s="1903"/>
      <c r="TVL113" s="1903"/>
      <c r="TVM113" s="1903"/>
      <c r="TVN113" s="1903"/>
      <c r="TVO113" s="1904"/>
      <c r="TVP113" s="1903"/>
      <c r="TVQ113" s="1903"/>
      <c r="TVR113" s="1903"/>
      <c r="TVS113" s="1903"/>
      <c r="TVT113" s="1903"/>
      <c r="TVU113" s="1904"/>
      <c r="TVV113" s="1903"/>
      <c r="TVW113" s="1903"/>
      <c r="TVX113" s="1903"/>
      <c r="TVY113" s="1903"/>
      <c r="TVZ113" s="1903"/>
      <c r="TWA113" s="1904"/>
      <c r="TWB113" s="1903"/>
      <c r="TWC113" s="1903"/>
      <c r="TWD113" s="1903"/>
      <c r="TWE113" s="1903"/>
      <c r="TWF113" s="1903"/>
      <c r="TWG113" s="1904"/>
      <c r="TWH113" s="1903"/>
      <c r="TWI113" s="1903"/>
      <c r="TWJ113" s="1903"/>
      <c r="TWK113" s="1903"/>
      <c r="TWL113" s="1903"/>
      <c r="TWM113" s="1904"/>
      <c r="TWN113" s="1903"/>
      <c r="TWO113" s="1903"/>
      <c r="TWP113" s="1903"/>
      <c r="TWQ113" s="1903"/>
      <c r="TWR113" s="1903"/>
      <c r="TWS113" s="1904"/>
      <c r="TWT113" s="1903"/>
      <c r="TWU113" s="1903"/>
      <c r="TWV113" s="1903"/>
      <c r="TWW113" s="1903"/>
      <c r="TWX113" s="1903"/>
      <c r="TWY113" s="1904"/>
      <c r="TWZ113" s="1903"/>
      <c r="TXA113" s="1903"/>
      <c r="TXB113" s="1903"/>
      <c r="TXC113" s="1903"/>
      <c r="TXD113" s="1903"/>
      <c r="TXE113" s="1904"/>
      <c r="TXF113" s="1903"/>
      <c r="TXG113" s="1903"/>
      <c r="TXH113" s="1903"/>
      <c r="TXI113" s="1903"/>
      <c r="TXJ113" s="1903"/>
      <c r="TXK113" s="1904"/>
      <c r="TXL113" s="1903"/>
      <c r="TXM113" s="1903"/>
      <c r="TXN113" s="1903"/>
      <c r="TXO113" s="1903"/>
      <c r="TXP113" s="1903"/>
      <c r="TXQ113" s="1904"/>
      <c r="TXR113" s="1903"/>
      <c r="TXS113" s="1903"/>
      <c r="TXT113" s="1903"/>
      <c r="TXU113" s="1903"/>
      <c r="TXV113" s="1903"/>
      <c r="TXW113" s="1904"/>
      <c r="TXX113" s="1903"/>
      <c r="TXY113" s="1903"/>
      <c r="TXZ113" s="1903"/>
      <c r="TYA113" s="1903"/>
      <c r="TYB113" s="1903"/>
      <c r="TYC113" s="1904"/>
      <c r="TYD113" s="1903"/>
      <c r="TYE113" s="1903"/>
      <c r="TYF113" s="1903"/>
      <c r="TYG113" s="1903"/>
      <c r="TYH113" s="1903"/>
      <c r="TYI113" s="1904"/>
      <c r="TYJ113" s="1903"/>
      <c r="TYK113" s="1903"/>
      <c r="TYL113" s="1903"/>
      <c r="TYM113" s="1903"/>
      <c r="TYN113" s="1903"/>
      <c r="TYO113" s="1904"/>
      <c r="TYP113" s="1903"/>
      <c r="TYQ113" s="1903"/>
      <c r="TYR113" s="1903"/>
      <c r="TYS113" s="1903"/>
      <c r="TYT113" s="1903"/>
      <c r="TYU113" s="1904"/>
      <c r="TYV113" s="1903"/>
      <c r="TYW113" s="1903"/>
      <c r="TYX113" s="1903"/>
      <c r="TYY113" s="1903"/>
      <c r="TYZ113" s="1903"/>
      <c r="TZA113" s="1904"/>
      <c r="TZB113" s="1903"/>
      <c r="TZC113" s="1903"/>
      <c r="TZD113" s="1903"/>
      <c r="TZE113" s="1903"/>
      <c r="TZF113" s="1903"/>
      <c r="TZG113" s="1904"/>
      <c r="TZH113" s="1903"/>
      <c r="TZI113" s="1903"/>
      <c r="TZJ113" s="1903"/>
      <c r="TZK113" s="1903"/>
      <c r="TZL113" s="1903"/>
      <c r="TZM113" s="1904"/>
      <c r="TZN113" s="1903"/>
      <c r="TZO113" s="1903"/>
      <c r="TZP113" s="1903"/>
      <c r="TZQ113" s="1903"/>
      <c r="TZR113" s="1903"/>
      <c r="TZS113" s="1904"/>
      <c r="TZT113" s="1903"/>
      <c r="TZU113" s="1903"/>
      <c r="TZV113" s="1903"/>
      <c r="TZW113" s="1903"/>
      <c r="TZX113" s="1903"/>
      <c r="TZY113" s="1904"/>
      <c r="TZZ113" s="1903"/>
      <c r="UAA113" s="1903"/>
      <c r="UAB113" s="1903"/>
      <c r="UAC113" s="1903"/>
      <c r="UAD113" s="1903"/>
      <c r="UAE113" s="1904"/>
      <c r="UAF113" s="1903"/>
      <c r="UAG113" s="1903"/>
      <c r="UAH113" s="1903"/>
      <c r="UAI113" s="1903"/>
      <c r="UAJ113" s="1903"/>
      <c r="UAK113" s="1904"/>
      <c r="UAL113" s="1903"/>
      <c r="UAM113" s="1903"/>
      <c r="UAN113" s="1903"/>
      <c r="UAO113" s="1903"/>
      <c r="UAP113" s="1903"/>
      <c r="UAQ113" s="1904"/>
      <c r="UAR113" s="1903"/>
      <c r="UAS113" s="1903"/>
      <c r="UAT113" s="1903"/>
      <c r="UAU113" s="1903"/>
      <c r="UAV113" s="1903"/>
      <c r="UAW113" s="1904"/>
      <c r="UAX113" s="1903"/>
      <c r="UAY113" s="1903"/>
      <c r="UAZ113" s="1903"/>
      <c r="UBA113" s="1903"/>
      <c r="UBB113" s="1903"/>
      <c r="UBC113" s="1904"/>
      <c r="UBD113" s="1903"/>
      <c r="UBE113" s="1903"/>
      <c r="UBF113" s="1903"/>
      <c r="UBG113" s="1903"/>
      <c r="UBH113" s="1903"/>
      <c r="UBI113" s="1904"/>
      <c r="UBJ113" s="1903"/>
      <c r="UBK113" s="1903"/>
      <c r="UBL113" s="1903"/>
      <c r="UBM113" s="1903"/>
      <c r="UBN113" s="1903"/>
      <c r="UBO113" s="1904"/>
      <c r="UBP113" s="1903"/>
      <c r="UBQ113" s="1903"/>
      <c r="UBR113" s="1903"/>
      <c r="UBS113" s="1903"/>
      <c r="UBT113" s="1903"/>
      <c r="UBU113" s="1904"/>
      <c r="UBV113" s="1903"/>
      <c r="UBW113" s="1903"/>
      <c r="UBX113" s="1903"/>
      <c r="UBY113" s="1903"/>
      <c r="UBZ113" s="1903"/>
      <c r="UCA113" s="1904"/>
      <c r="UCB113" s="1903"/>
      <c r="UCC113" s="1903"/>
      <c r="UCD113" s="1903"/>
      <c r="UCE113" s="1903"/>
      <c r="UCF113" s="1903"/>
      <c r="UCG113" s="1904"/>
      <c r="UCH113" s="1903"/>
      <c r="UCI113" s="1903"/>
      <c r="UCJ113" s="1903"/>
      <c r="UCK113" s="1903"/>
      <c r="UCL113" s="1903"/>
      <c r="UCM113" s="1904"/>
      <c r="UCN113" s="1903"/>
      <c r="UCO113" s="1903"/>
      <c r="UCP113" s="1903"/>
      <c r="UCQ113" s="1903"/>
      <c r="UCR113" s="1903"/>
      <c r="UCS113" s="1904"/>
      <c r="UCT113" s="1903"/>
      <c r="UCU113" s="1903"/>
      <c r="UCV113" s="1903"/>
      <c r="UCW113" s="1903"/>
      <c r="UCX113" s="1903"/>
      <c r="UCY113" s="1904"/>
      <c r="UCZ113" s="1903"/>
      <c r="UDA113" s="1903"/>
      <c r="UDB113" s="1903"/>
      <c r="UDC113" s="1903"/>
      <c r="UDD113" s="1903"/>
      <c r="UDE113" s="1904"/>
      <c r="UDF113" s="1903"/>
      <c r="UDG113" s="1903"/>
      <c r="UDH113" s="1903"/>
      <c r="UDI113" s="1903"/>
      <c r="UDJ113" s="1903"/>
      <c r="UDK113" s="1904"/>
      <c r="UDL113" s="1903"/>
      <c r="UDM113" s="1903"/>
      <c r="UDN113" s="1903"/>
      <c r="UDO113" s="1903"/>
      <c r="UDP113" s="1903"/>
      <c r="UDQ113" s="1904"/>
      <c r="UDR113" s="1903"/>
      <c r="UDS113" s="1903"/>
      <c r="UDT113" s="1903"/>
      <c r="UDU113" s="1903"/>
      <c r="UDV113" s="1903"/>
      <c r="UDW113" s="1904"/>
      <c r="UDX113" s="1903"/>
      <c r="UDY113" s="1903"/>
      <c r="UDZ113" s="1903"/>
      <c r="UEA113" s="1903"/>
      <c r="UEB113" s="1903"/>
      <c r="UEC113" s="1904"/>
      <c r="UED113" s="1903"/>
      <c r="UEE113" s="1903"/>
      <c r="UEF113" s="1903"/>
      <c r="UEG113" s="1903"/>
      <c r="UEH113" s="1903"/>
      <c r="UEI113" s="1904"/>
      <c r="UEJ113" s="1903"/>
      <c r="UEK113" s="1903"/>
      <c r="UEL113" s="1903"/>
      <c r="UEM113" s="1903"/>
      <c r="UEN113" s="1903"/>
      <c r="UEO113" s="1904"/>
      <c r="UEP113" s="1903"/>
      <c r="UEQ113" s="1903"/>
      <c r="UER113" s="1903"/>
      <c r="UES113" s="1903"/>
      <c r="UET113" s="1903"/>
      <c r="UEU113" s="1904"/>
      <c r="UEV113" s="1903"/>
      <c r="UEW113" s="1903"/>
      <c r="UEX113" s="1903"/>
      <c r="UEY113" s="1903"/>
      <c r="UEZ113" s="1903"/>
      <c r="UFA113" s="1904"/>
      <c r="UFB113" s="1903"/>
      <c r="UFC113" s="1903"/>
      <c r="UFD113" s="1903"/>
      <c r="UFE113" s="1903"/>
      <c r="UFF113" s="1903"/>
      <c r="UFG113" s="1904"/>
      <c r="UFH113" s="1903"/>
      <c r="UFI113" s="1903"/>
      <c r="UFJ113" s="1903"/>
      <c r="UFK113" s="1903"/>
      <c r="UFL113" s="1903"/>
      <c r="UFM113" s="1904"/>
      <c r="UFN113" s="1903"/>
      <c r="UFO113" s="1903"/>
      <c r="UFP113" s="1903"/>
      <c r="UFQ113" s="1903"/>
      <c r="UFR113" s="1903"/>
      <c r="UFS113" s="1904"/>
      <c r="UFT113" s="1903"/>
      <c r="UFU113" s="1903"/>
      <c r="UFV113" s="1903"/>
      <c r="UFW113" s="1903"/>
      <c r="UFX113" s="1903"/>
      <c r="UFY113" s="1904"/>
      <c r="UFZ113" s="1903"/>
      <c r="UGA113" s="1903"/>
      <c r="UGB113" s="1903"/>
      <c r="UGC113" s="1903"/>
      <c r="UGD113" s="1903"/>
      <c r="UGE113" s="1904"/>
      <c r="UGF113" s="1903"/>
      <c r="UGG113" s="1903"/>
      <c r="UGH113" s="1903"/>
      <c r="UGI113" s="1903"/>
      <c r="UGJ113" s="1903"/>
      <c r="UGK113" s="1904"/>
      <c r="UGL113" s="1903"/>
      <c r="UGM113" s="1903"/>
      <c r="UGN113" s="1903"/>
      <c r="UGO113" s="1903"/>
      <c r="UGP113" s="1903"/>
      <c r="UGQ113" s="1904"/>
      <c r="UGR113" s="1903"/>
      <c r="UGS113" s="1903"/>
      <c r="UGT113" s="1903"/>
      <c r="UGU113" s="1903"/>
      <c r="UGV113" s="1903"/>
      <c r="UGW113" s="1904"/>
      <c r="UGX113" s="1903"/>
      <c r="UGY113" s="1903"/>
      <c r="UGZ113" s="1903"/>
      <c r="UHA113" s="1903"/>
      <c r="UHB113" s="1903"/>
      <c r="UHC113" s="1904"/>
      <c r="UHD113" s="1903"/>
      <c r="UHE113" s="1903"/>
      <c r="UHF113" s="1903"/>
      <c r="UHG113" s="1903"/>
      <c r="UHH113" s="1903"/>
      <c r="UHI113" s="1904"/>
      <c r="UHJ113" s="1903"/>
      <c r="UHK113" s="1903"/>
      <c r="UHL113" s="1903"/>
      <c r="UHM113" s="1903"/>
      <c r="UHN113" s="1903"/>
      <c r="UHO113" s="1904"/>
      <c r="UHP113" s="1903"/>
      <c r="UHQ113" s="1903"/>
      <c r="UHR113" s="1903"/>
      <c r="UHS113" s="1903"/>
      <c r="UHT113" s="1903"/>
      <c r="UHU113" s="1904"/>
      <c r="UHV113" s="1903"/>
      <c r="UHW113" s="1903"/>
      <c r="UHX113" s="1903"/>
      <c r="UHY113" s="1903"/>
      <c r="UHZ113" s="1903"/>
      <c r="UIA113" s="1904"/>
      <c r="UIB113" s="1903"/>
      <c r="UIC113" s="1903"/>
      <c r="UID113" s="1903"/>
      <c r="UIE113" s="1903"/>
      <c r="UIF113" s="1903"/>
      <c r="UIG113" s="1904"/>
      <c r="UIH113" s="1903"/>
      <c r="UII113" s="1903"/>
      <c r="UIJ113" s="1903"/>
      <c r="UIK113" s="1903"/>
      <c r="UIL113" s="1903"/>
      <c r="UIM113" s="1904"/>
      <c r="UIN113" s="1903"/>
      <c r="UIO113" s="1903"/>
      <c r="UIP113" s="1903"/>
      <c r="UIQ113" s="1903"/>
      <c r="UIR113" s="1903"/>
      <c r="UIS113" s="1904"/>
      <c r="UIT113" s="1903"/>
      <c r="UIU113" s="1903"/>
      <c r="UIV113" s="1903"/>
      <c r="UIW113" s="1903"/>
      <c r="UIX113" s="1903"/>
      <c r="UIY113" s="1904"/>
      <c r="UIZ113" s="1903"/>
      <c r="UJA113" s="1903"/>
      <c r="UJB113" s="1903"/>
      <c r="UJC113" s="1903"/>
      <c r="UJD113" s="1903"/>
      <c r="UJE113" s="1904"/>
      <c r="UJF113" s="1903"/>
      <c r="UJG113" s="1903"/>
      <c r="UJH113" s="1903"/>
      <c r="UJI113" s="1903"/>
      <c r="UJJ113" s="1903"/>
      <c r="UJK113" s="1904"/>
      <c r="UJL113" s="1903"/>
      <c r="UJM113" s="1903"/>
      <c r="UJN113" s="1903"/>
      <c r="UJO113" s="1903"/>
      <c r="UJP113" s="1903"/>
      <c r="UJQ113" s="1904"/>
      <c r="UJR113" s="1903"/>
      <c r="UJS113" s="1903"/>
      <c r="UJT113" s="1903"/>
      <c r="UJU113" s="1903"/>
      <c r="UJV113" s="1903"/>
      <c r="UJW113" s="1904"/>
      <c r="UJX113" s="1903"/>
      <c r="UJY113" s="1903"/>
      <c r="UJZ113" s="1903"/>
      <c r="UKA113" s="1903"/>
      <c r="UKB113" s="1903"/>
      <c r="UKC113" s="1904"/>
      <c r="UKD113" s="1903"/>
      <c r="UKE113" s="1903"/>
      <c r="UKF113" s="1903"/>
      <c r="UKG113" s="1903"/>
      <c r="UKH113" s="1903"/>
      <c r="UKI113" s="1904"/>
      <c r="UKJ113" s="1903"/>
      <c r="UKK113" s="1903"/>
      <c r="UKL113" s="1903"/>
      <c r="UKM113" s="1903"/>
      <c r="UKN113" s="1903"/>
      <c r="UKO113" s="1904"/>
      <c r="UKP113" s="1903"/>
      <c r="UKQ113" s="1903"/>
      <c r="UKR113" s="1903"/>
      <c r="UKS113" s="1903"/>
      <c r="UKT113" s="1903"/>
      <c r="UKU113" s="1904"/>
      <c r="UKV113" s="1903"/>
      <c r="UKW113" s="1903"/>
      <c r="UKX113" s="1903"/>
      <c r="UKY113" s="1903"/>
      <c r="UKZ113" s="1903"/>
      <c r="ULA113" s="1904"/>
      <c r="ULB113" s="1903"/>
      <c r="ULC113" s="1903"/>
      <c r="ULD113" s="1903"/>
      <c r="ULE113" s="1903"/>
      <c r="ULF113" s="1903"/>
      <c r="ULG113" s="1904"/>
      <c r="ULH113" s="1903"/>
      <c r="ULI113" s="1903"/>
      <c r="ULJ113" s="1903"/>
      <c r="ULK113" s="1903"/>
      <c r="ULL113" s="1903"/>
      <c r="ULM113" s="1904"/>
      <c r="ULN113" s="1903"/>
      <c r="ULO113" s="1903"/>
      <c r="ULP113" s="1903"/>
      <c r="ULQ113" s="1903"/>
      <c r="ULR113" s="1903"/>
      <c r="ULS113" s="1904"/>
      <c r="ULT113" s="1903"/>
      <c r="ULU113" s="1903"/>
      <c r="ULV113" s="1903"/>
      <c r="ULW113" s="1903"/>
      <c r="ULX113" s="1903"/>
      <c r="ULY113" s="1904"/>
      <c r="ULZ113" s="1903"/>
      <c r="UMA113" s="1903"/>
      <c r="UMB113" s="1903"/>
      <c r="UMC113" s="1903"/>
      <c r="UMD113" s="1903"/>
      <c r="UME113" s="1904"/>
      <c r="UMF113" s="1903"/>
      <c r="UMG113" s="1903"/>
      <c r="UMH113" s="1903"/>
      <c r="UMI113" s="1903"/>
      <c r="UMJ113" s="1903"/>
      <c r="UMK113" s="1904"/>
      <c r="UML113" s="1903"/>
      <c r="UMM113" s="1903"/>
      <c r="UMN113" s="1903"/>
      <c r="UMO113" s="1903"/>
      <c r="UMP113" s="1903"/>
      <c r="UMQ113" s="1904"/>
      <c r="UMR113" s="1903"/>
      <c r="UMS113" s="1903"/>
      <c r="UMT113" s="1903"/>
      <c r="UMU113" s="1903"/>
      <c r="UMV113" s="1903"/>
      <c r="UMW113" s="1904"/>
      <c r="UMX113" s="1903"/>
      <c r="UMY113" s="1903"/>
      <c r="UMZ113" s="1903"/>
      <c r="UNA113" s="1903"/>
      <c r="UNB113" s="1903"/>
      <c r="UNC113" s="1904"/>
      <c r="UND113" s="1903"/>
      <c r="UNE113" s="1903"/>
      <c r="UNF113" s="1903"/>
      <c r="UNG113" s="1903"/>
      <c r="UNH113" s="1903"/>
      <c r="UNI113" s="1904"/>
      <c r="UNJ113" s="1903"/>
      <c r="UNK113" s="1903"/>
      <c r="UNL113" s="1903"/>
      <c r="UNM113" s="1903"/>
      <c r="UNN113" s="1903"/>
      <c r="UNO113" s="1904"/>
      <c r="UNP113" s="1903"/>
      <c r="UNQ113" s="1903"/>
      <c r="UNR113" s="1903"/>
      <c r="UNS113" s="1903"/>
      <c r="UNT113" s="1903"/>
      <c r="UNU113" s="1904"/>
      <c r="UNV113" s="1903"/>
      <c r="UNW113" s="1903"/>
      <c r="UNX113" s="1903"/>
      <c r="UNY113" s="1903"/>
      <c r="UNZ113" s="1903"/>
      <c r="UOA113" s="1904"/>
      <c r="UOB113" s="1903"/>
      <c r="UOC113" s="1903"/>
      <c r="UOD113" s="1903"/>
      <c r="UOE113" s="1903"/>
      <c r="UOF113" s="1903"/>
      <c r="UOG113" s="1904"/>
      <c r="UOH113" s="1903"/>
      <c r="UOI113" s="1903"/>
      <c r="UOJ113" s="1903"/>
      <c r="UOK113" s="1903"/>
      <c r="UOL113" s="1903"/>
      <c r="UOM113" s="1904"/>
      <c r="UON113" s="1903"/>
      <c r="UOO113" s="1903"/>
      <c r="UOP113" s="1903"/>
      <c r="UOQ113" s="1903"/>
      <c r="UOR113" s="1903"/>
      <c r="UOS113" s="1904"/>
      <c r="UOT113" s="1903"/>
      <c r="UOU113" s="1903"/>
      <c r="UOV113" s="1903"/>
      <c r="UOW113" s="1903"/>
      <c r="UOX113" s="1903"/>
      <c r="UOY113" s="1904"/>
      <c r="UOZ113" s="1903"/>
      <c r="UPA113" s="1903"/>
      <c r="UPB113" s="1903"/>
      <c r="UPC113" s="1903"/>
      <c r="UPD113" s="1903"/>
      <c r="UPE113" s="1904"/>
      <c r="UPF113" s="1903"/>
      <c r="UPG113" s="1903"/>
      <c r="UPH113" s="1903"/>
      <c r="UPI113" s="1903"/>
      <c r="UPJ113" s="1903"/>
      <c r="UPK113" s="1904"/>
      <c r="UPL113" s="1903"/>
      <c r="UPM113" s="1903"/>
      <c r="UPN113" s="1903"/>
      <c r="UPO113" s="1903"/>
      <c r="UPP113" s="1903"/>
      <c r="UPQ113" s="1904"/>
      <c r="UPR113" s="1903"/>
      <c r="UPS113" s="1903"/>
      <c r="UPT113" s="1903"/>
      <c r="UPU113" s="1903"/>
      <c r="UPV113" s="1903"/>
      <c r="UPW113" s="1904"/>
      <c r="UPX113" s="1903"/>
      <c r="UPY113" s="1903"/>
      <c r="UPZ113" s="1903"/>
      <c r="UQA113" s="1903"/>
      <c r="UQB113" s="1903"/>
      <c r="UQC113" s="1904"/>
      <c r="UQD113" s="1903"/>
      <c r="UQE113" s="1903"/>
      <c r="UQF113" s="1903"/>
      <c r="UQG113" s="1903"/>
      <c r="UQH113" s="1903"/>
      <c r="UQI113" s="1904"/>
      <c r="UQJ113" s="1903"/>
      <c r="UQK113" s="1903"/>
      <c r="UQL113" s="1903"/>
      <c r="UQM113" s="1903"/>
      <c r="UQN113" s="1903"/>
      <c r="UQO113" s="1904"/>
      <c r="UQP113" s="1903"/>
      <c r="UQQ113" s="1903"/>
      <c r="UQR113" s="1903"/>
      <c r="UQS113" s="1903"/>
      <c r="UQT113" s="1903"/>
      <c r="UQU113" s="1904"/>
      <c r="UQV113" s="1903"/>
      <c r="UQW113" s="1903"/>
      <c r="UQX113" s="1903"/>
      <c r="UQY113" s="1903"/>
      <c r="UQZ113" s="1903"/>
      <c r="URA113" s="1904"/>
      <c r="URB113" s="1903"/>
      <c r="URC113" s="1903"/>
      <c r="URD113" s="1903"/>
      <c r="URE113" s="1903"/>
      <c r="URF113" s="1903"/>
      <c r="URG113" s="1904"/>
      <c r="URH113" s="1903"/>
      <c r="URI113" s="1903"/>
      <c r="URJ113" s="1903"/>
      <c r="URK113" s="1903"/>
      <c r="URL113" s="1903"/>
      <c r="URM113" s="1904"/>
      <c r="URN113" s="1903"/>
      <c r="URO113" s="1903"/>
      <c r="URP113" s="1903"/>
      <c r="URQ113" s="1903"/>
      <c r="URR113" s="1903"/>
      <c r="URS113" s="1904"/>
      <c r="URT113" s="1903"/>
      <c r="URU113" s="1903"/>
      <c r="URV113" s="1903"/>
      <c r="URW113" s="1903"/>
      <c r="URX113" s="1903"/>
      <c r="URY113" s="1904"/>
      <c r="URZ113" s="1903"/>
      <c r="USA113" s="1903"/>
      <c r="USB113" s="1903"/>
      <c r="USC113" s="1903"/>
      <c r="USD113" s="1903"/>
      <c r="USE113" s="1904"/>
      <c r="USF113" s="1903"/>
      <c r="USG113" s="1903"/>
      <c r="USH113" s="1903"/>
      <c r="USI113" s="1903"/>
      <c r="USJ113" s="1903"/>
      <c r="USK113" s="1904"/>
      <c r="USL113" s="1903"/>
      <c r="USM113" s="1903"/>
      <c r="USN113" s="1903"/>
      <c r="USO113" s="1903"/>
      <c r="USP113" s="1903"/>
      <c r="USQ113" s="1904"/>
      <c r="USR113" s="1903"/>
      <c r="USS113" s="1903"/>
      <c r="UST113" s="1903"/>
      <c r="USU113" s="1903"/>
      <c r="USV113" s="1903"/>
      <c r="USW113" s="1904"/>
      <c r="USX113" s="1903"/>
      <c r="USY113" s="1903"/>
      <c r="USZ113" s="1903"/>
      <c r="UTA113" s="1903"/>
      <c r="UTB113" s="1903"/>
      <c r="UTC113" s="1904"/>
      <c r="UTD113" s="1903"/>
      <c r="UTE113" s="1903"/>
      <c r="UTF113" s="1903"/>
      <c r="UTG113" s="1903"/>
      <c r="UTH113" s="1903"/>
      <c r="UTI113" s="1904"/>
      <c r="UTJ113" s="1903"/>
      <c r="UTK113" s="1903"/>
      <c r="UTL113" s="1903"/>
      <c r="UTM113" s="1903"/>
      <c r="UTN113" s="1903"/>
      <c r="UTO113" s="1904"/>
      <c r="UTP113" s="1903"/>
      <c r="UTQ113" s="1903"/>
      <c r="UTR113" s="1903"/>
      <c r="UTS113" s="1903"/>
      <c r="UTT113" s="1903"/>
      <c r="UTU113" s="1904"/>
      <c r="UTV113" s="1903"/>
      <c r="UTW113" s="1903"/>
      <c r="UTX113" s="1903"/>
      <c r="UTY113" s="1903"/>
      <c r="UTZ113" s="1903"/>
      <c r="UUA113" s="1904"/>
      <c r="UUB113" s="1903"/>
      <c r="UUC113" s="1903"/>
      <c r="UUD113" s="1903"/>
      <c r="UUE113" s="1903"/>
      <c r="UUF113" s="1903"/>
      <c r="UUG113" s="1904"/>
      <c r="UUH113" s="1903"/>
      <c r="UUI113" s="1903"/>
      <c r="UUJ113" s="1903"/>
      <c r="UUK113" s="1903"/>
      <c r="UUL113" s="1903"/>
      <c r="UUM113" s="1904"/>
      <c r="UUN113" s="1903"/>
      <c r="UUO113" s="1903"/>
      <c r="UUP113" s="1903"/>
      <c r="UUQ113" s="1903"/>
      <c r="UUR113" s="1903"/>
      <c r="UUS113" s="1904"/>
      <c r="UUT113" s="1903"/>
      <c r="UUU113" s="1903"/>
      <c r="UUV113" s="1903"/>
      <c r="UUW113" s="1903"/>
      <c r="UUX113" s="1903"/>
      <c r="UUY113" s="1904"/>
      <c r="UUZ113" s="1903"/>
      <c r="UVA113" s="1903"/>
      <c r="UVB113" s="1903"/>
      <c r="UVC113" s="1903"/>
      <c r="UVD113" s="1903"/>
      <c r="UVE113" s="1904"/>
      <c r="UVF113" s="1903"/>
      <c r="UVG113" s="1903"/>
      <c r="UVH113" s="1903"/>
      <c r="UVI113" s="1903"/>
      <c r="UVJ113" s="1903"/>
      <c r="UVK113" s="1904"/>
      <c r="UVL113" s="1903"/>
      <c r="UVM113" s="1903"/>
      <c r="UVN113" s="1903"/>
      <c r="UVO113" s="1903"/>
      <c r="UVP113" s="1903"/>
      <c r="UVQ113" s="1904"/>
      <c r="UVR113" s="1903"/>
      <c r="UVS113" s="1903"/>
      <c r="UVT113" s="1903"/>
      <c r="UVU113" s="1903"/>
      <c r="UVV113" s="1903"/>
      <c r="UVW113" s="1904"/>
      <c r="UVX113" s="1903"/>
      <c r="UVY113" s="1903"/>
      <c r="UVZ113" s="1903"/>
      <c r="UWA113" s="1903"/>
      <c r="UWB113" s="1903"/>
      <c r="UWC113" s="1904"/>
      <c r="UWD113" s="1903"/>
      <c r="UWE113" s="1903"/>
      <c r="UWF113" s="1903"/>
      <c r="UWG113" s="1903"/>
      <c r="UWH113" s="1903"/>
      <c r="UWI113" s="1904"/>
      <c r="UWJ113" s="1903"/>
      <c r="UWK113" s="1903"/>
      <c r="UWL113" s="1903"/>
      <c r="UWM113" s="1903"/>
      <c r="UWN113" s="1903"/>
      <c r="UWO113" s="1904"/>
      <c r="UWP113" s="1903"/>
      <c r="UWQ113" s="1903"/>
      <c r="UWR113" s="1903"/>
      <c r="UWS113" s="1903"/>
      <c r="UWT113" s="1903"/>
      <c r="UWU113" s="1904"/>
      <c r="UWV113" s="1903"/>
      <c r="UWW113" s="1903"/>
      <c r="UWX113" s="1903"/>
      <c r="UWY113" s="1903"/>
      <c r="UWZ113" s="1903"/>
      <c r="UXA113" s="1904"/>
      <c r="UXB113" s="1903"/>
      <c r="UXC113" s="1903"/>
      <c r="UXD113" s="1903"/>
      <c r="UXE113" s="1903"/>
      <c r="UXF113" s="1903"/>
      <c r="UXG113" s="1904"/>
      <c r="UXH113" s="1903"/>
      <c r="UXI113" s="1903"/>
      <c r="UXJ113" s="1903"/>
      <c r="UXK113" s="1903"/>
      <c r="UXL113" s="1903"/>
      <c r="UXM113" s="1904"/>
      <c r="UXN113" s="1903"/>
      <c r="UXO113" s="1903"/>
      <c r="UXP113" s="1903"/>
      <c r="UXQ113" s="1903"/>
      <c r="UXR113" s="1903"/>
      <c r="UXS113" s="1904"/>
      <c r="UXT113" s="1903"/>
      <c r="UXU113" s="1903"/>
      <c r="UXV113" s="1903"/>
      <c r="UXW113" s="1903"/>
      <c r="UXX113" s="1903"/>
      <c r="UXY113" s="1904"/>
      <c r="UXZ113" s="1903"/>
      <c r="UYA113" s="1903"/>
      <c r="UYB113" s="1903"/>
      <c r="UYC113" s="1903"/>
      <c r="UYD113" s="1903"/>
      <c r="UYE113" s="1904"/>
      <c r="UYF113" s="1903"/>
      <c r="UYG113" s="1903"/>
      <c r="UYH113" s="1903"/>
      <c r="UYI113" s="1903"/>
      <c r="UYJ113" s="1903"/>
      <c r="UYK113" s="1904"/>
      <c r="UYL113" s="1903"/>
      <c r="UYM113" s="1903"/>
      <c r="UYN113" s="1903"/>
      <c r="UYO113" s="1903"/>
      <c r="UYP113" s="1903"/>
      <c r="UYQ113" s="1904"/>
      <c r="UYR113" s="1903"/>
      <c r="UYS113" s="1903"/>
      <c r="UYT113" s="1903"/>
      <c r="UYU113" s="1903"/>
      <c r="UYV113" s="1903"/>
      <c r="UYW113" s="1904"/>
      <c r="UYX113" s="1903"/>
      <c r="UYY113" s="1903"/>
      <c r="UYZ113" s="1903"/>
      <c r="UZA113" s="1903"/>
      <c r="UZB113" s="1903"/>
      <c r="UZC113" s="1904"/>
      <c r="UZD113" s="1903"/>
      <c r="UZE113" s="1903"/>
      <c r="UZF113" s="1903"/>
      <c r="UZG113" s="1903"/>
      <c r="UZH113" s="1903"/>
      <c r="UZI113" s="1904"/>
      <c r="UZJ113" s="1903"/>
      <c r="UZK113" s="1903"/>
      <c r="UZL113" s="1903"/>
      <c r="UZM113" s="1903"/>
      <c r="UZN113" s="1903"/>
      <c r="UZO113" s="1904"/>
      <c r="UZP113" s="1903"/>
      <c r="UZQ113" s="1903"/>
      <c r="UZR113" s="1903"/>
      <c r="UZS113" s="1903"/>
      <c r="UZT113" s="1903"/>
      <c r="UZU113" s="1904"/>
      <c r="UZV113" s="1903"/>
      <c r="UZW113" s="1903"/>
      <c r="UZX113" s="1903"/>
      <c r="UZY113" s="1903"/>
      <c r="UZZ113" s="1903"/>
      <c r="VAA113" s="1904"/>
      <c r="VAB113" s="1903"/>
      <c r="VAC113" s="1903"/>
      <c r="VAD113" s="1903"/>
      <c r="VAE113" s="1903"/>
      <c r="VAF113" s="1903"/>
      <c r="VAG113" s="1904"/>
      <c r="VAH113" s="1903"/>
      <c r="VAI113" s="1903"/>
      <c r="VAJ113" s="1903"/>
      <c r="VAK113" s="1903"/>
      <c r="VAL113" s="1903"/>
      <c r="VAM113" s="1904"/>
      <c r="VAN113" s="1903"/>
      <c r="VAO113" s="1903"/>
      <c r="VAP113" s="1903"/>
      <c r="VAQ113" s="1903"/>
      <c r="VAR113" s="1903"/>
      <c r="VAS113" s="1904"/>
      <c r="VAT113" s="1903"/>
      <c r="VAU113" s="1903"/>
      <c r="VAV113" s="1903"/>
      <c r="VAW113" s="1903"/>
      <c r="VAX113" s="1903"/>
      <c r="VAY113" s="1904"/>
      <c r="VAZ113" s="1903"/>
      <c r="VBA113" s="1903"/>
      <c r="VBB113" s="1903"/>
      <c r="VBC113" s="1903"/>
      <c r="VBD113" s="1903"/>
      <c r="VBE113" s="1904"/>
      <c r="VBF113" s="1903"/>
      <c r="VBG113" s="1903"/>
      <c r="VBH113" s="1903"/>
      <c r="VBI113" s="1903"/>
      <c r="VBJ113" s="1903"/>
      <c r="VBK113" s="1904"/>
      <c r="VBL113" s="1903"/>
      <c r="VBM113" s="1903"/>
      <c r="VBN113" s="1903"/>
      <c r="VBO113" s="1903"/>
      <c r="VBP113" s="1903"/>
      <c r="VBQ113" s="1904"/>
      <c r="VBR113" s="1903"/>
      <c r="VBS113" s="1903"/>
      <c r="VBT113" s="1903"/>
      <c r="VBU113" s="1903"/>
      <c r="VBV113" s="1903"/>
      <c r="VBW113" s="1904"/>
      <c r="VBX113" s="1903"/>
      <c r="VBY113" s="1903"/>
      <c r="VBZ113" s="1903"/>
      <c r="VCA113" s="1903"/>
      <c r="VCB113" s="1903"/>
      <c r="VCC113" s="1904"/>
      <c r="VCD113" s="1903"/>
      <c r="VCE113" s="1903"/>
      <c r="VCF113" s="1903"/>
      <c r="VCG113" s="1903"/>
      <c r="VCH113" s="1903"/>
      <c r="VCI113" s="1904"/>
      <c r="VCJ113" s="1903"/>
      <c r="VCK113" s="1903"/>
      <c r="VCL113" s="1903"/>
      <c r="VCM113" s="1903"/>
      <c r="VCN113" s="1903"/>
      <c r="VCO113" s="1904"/>
      <c r="VCP113" s="1903"/>
      <c r="VCQ113" s="1903"/>
      <c r="VCR113" s="1903"/>
      <c r="VCS113" s="1903"/>
      <c r="VCT113" s="1903"/>
      <c r="VCU113" s="1904"/>
      <c r="VCV113" s="1903"/>
      <c r="VCW113" s="1903"/>
      <c r="VCX113" s="1903"/>
      <c r="VCY113" s="1903"/>
      <c r="VCZ113" s="1903"/>
      <c r="VDA113" s="1904"/>
      <c r="VDB113" s="1903"/>
      <c r="VDC113" s="1903"/>
      <c r="VDD113" s="1903"/>
      <c r="VDE113" s="1903"/>
      <c r="VDF113" s="1903"/>
      <c r="VDG113" s="1904"/>
      <c r="VDH113" s="1903"/>
      <c r="VDI113" s="1903"/>
      <c r="VDJ113" s="1903"/>
      <c r="VDK113" s="1903"/>
      <c r="VDL113" s="1903"/>
      <c r="VDM113" s="1904"/>
      <c r="VDN113" s="1903"/>
      <c r="VDO113" s="1903"/>
      <c r="VDP113" s="1903"/>
      <c r="VDQ113" s="1903"/>
      <c r="VDR113" s="1903"/>
      <c r="VDS113" s="1904"/>
      <c r="VDT113" s="1903"/>
      <c r="VDU113" s="1903"/>
      <c r="VDV113" s="1903"/>
      <c r="VDW113" s="1903"/>
      <c r="VDX113" s="1903"/>
      <c r="VDY113" s="1904"/>
      <c r="VDZ113" s="1903"/>
      <c r="VEA113" s="1903"/>
      <c r="VEB113" s="1903"/>
      <c r="VEC113" s="1903"/>
      <c r="VED113" s="1903"/>
      <c r="VEE113" s="1904"/>
      <c r="VEF113" s="1903"/>
      <c r="VEG113" s="1903"/>
      <c r="VEH113" s="1903"/>
      <c r="VEI113" s="1903"/>
      <c r="VEJ113" s="1903"/>
      <c r="VEK113" s="1904"/>
      <c r="VEL113" s="1903"/>
      <c r="VEM113" s="1903"/>
      <c r="VEN113" s="1903"/>
      <c r="VEO113" s="1903"/>
      <c r="VEP113" s="1903"/>
      <c r="VEQ113" s="1904"/>
      <c r="VER113" s="1903"/>
      <c r="VES113" s="1903"/>
      <c r="VET113" s="1903"/>
      <c r="VEU113" s="1903"/>
      <c r="VEV113" s="1903"/>
      <c r="VEW113" s="1904"/>
      <c r="VEX113" s="1903"/>
      <c r="VEY113" s="1903"/>
      <c r="VEZ113" s="1903"/>
      <c r="VFA113" s="1903"/>
      <c r="VFB113" s="1903"/>
      <c r="VFC113" s="1904"/>
      <c r="VFD113" s="1903"/>
      <c r="VFE113" s="1903"/>
      <c r="VFF113" s="1903"/>
      <c r="VFG113" s="1903"/>
      <c r="VFH113" s="1903"/>
      <c r="VFI113" s="1904"/>
      <c r="VFJ113" s="1903"/>
      <c r="VFK113" s="1903"/>
      <c r="VFL113" s="1903"/>
      <c r="VFM113" s="1903"/>
      <c r="VFN113" s="1903"/>
      <c r="VFO113" s="1904"/>
      <c r="VFP113" s="1903"/>
      <c r="VFQ113" s="1903"/>
      <c r="VFR113" s="1903"/>
      <c r="VFS113" s="1903"/>
      <c r="VFT113" s="1903"/>
      <c r="VFU113" s="1904"/>
      <c r="VFV113" s="1903"/>
      <c r="VFW113" s="1903"/>
      <c r="VFX113" s="1903"/>
      <c r="VFY113" s="1903"/>
      <c r="VFZ113" s="1903"/>
      <c r="VGA113" s="1904"/>
      <c r="VGB113" s="1903"/>
      <c r="VGC113" s="1903"/>
      <c r="VGD113" s="1903"/>
      <c r="VGE113" s="1903"/>
      <c r="VGF113" s="1903"/>
      <c r="VGG113" s="1904"/>
      <c r="VGH113" s="1903"/>
      <c r="VGI113" s="1903"/>
      <c r="VGJ113" s="1903"/>
      <c r="VGK113" s="1903"/>
      <c r="VGL113" s="1903"/>
      <c r="VGM113" s="1904"/>
      <c r="VGN113" s="1903"/>
      <c r="VGO113" s="1903"/>
      <c r="VGP113" s="1903"/>
      <c r="VGQ113" s="1903"/>
      <c r="VGR113" s="1903"/>
      <c r="VGS113" s="1904"/>
      <c r="VGT113" s="1903"/>
      <c r="VGU113" s="1903"/>
      <c r="VGV113" s="1903"/>
      <c r="VGW113" s="1903"/>
      <c r="VGX113" s="1903"/>
      <c r="VGY113" s="1904"/>
      <c r="VGZ113" s="1903"/>
      <c r="VHA113" s="1903"/>
      <c r="VHB113" s="1903"/>
      <c r="VHC113" s="1903"/>
      <c r="VHD113" s="1903"/>
      <c r="VHE113" s="1904"/>
      <c r="VHF113" s="1903"/>
      <c r="VHG113" s="1903"/>
      <c r="VHH113" s="1903"/>
      <c r="VHI113" s="1903"/>
      <c r="VHJ113" s="1903"/>
      <c r="VHK113" s="1904"/>
      <c r="VHL113" s="1903"/>
      <c r="VHM113" s="1903"/>
      <c r="VHN113" s="1903"/>
      <c r="VHO113" s="1903"/>
      <c r="VHP113" s="1903"/>
      <c r="VHQ113" s="1904"/>
      <c r="VHR113" s="1903"/>
      <c r="VHS113" s="1903"/>
      <c r="VHT113" s="1903"/>
      <c r="VHU113" s="1903"/>
      <c r="VHV113" s="1903"/>
      <c r="VHW113" s="1904"/>
      <c r="VHX113" s="1903"/>
      <c r="VHY113" s="1903"/>
      <c r="VHZ113" s="1903"/>
      <c r="VIA113" s="1903"/>
      <c r="VIB113" s="1903"/>
      <c r="VIC113" s="1904"/>
      <c r="VID113" s="1903"/>
      <c r="VIE113" s="1903"/>
      <c r="VIF113" s="1903"/>
      <c r="VIG113" s="1903"/>
      <c r="VIH113" s="1903"/>
      <c r="VII113" s="1904"/>
      <c r="VIJ113" s="1903"/>
      <c r="VIK113" s="1903"/>
      <c r="VIL113" s="1903"/>
      <c r="VIM113" s="1903"/>
      <c r="VIN113" s="1903"/>
      <c r="VIO113" s="1904"/>
      <c r="VIP113" s="1903"/>
      <c r="VIQ113" s="1903"/>
      <c r="VIR113" s="1903"/>
      <c r="VIS113" s="1903"/>
      <c r="VIT113" s="1903"/>
      <c r="VIU113" s="1904"/>
      <c r="VIV113" s="1903"/>
      <c r="VIW113" s="1903"/>
      <c r="VIX113" s="1903"/>
      <c r="VIY113" s="1903"/>
      <c r="VIZ113" s="1903"/>
      <c r="VJA113" s="1904"/>
      <c r="VJB113" s="1903"/>
      <c r="VJC113" s="1903"/>
      <c r="VJD113" s="1903"/>
      <c r="VJE113" s="1903"/>
      <c r="VJF113" s="1903"/>
      <c r="VJG113" s="1904"/>
      <c r="VJH113" s="1903"/>
      <c r="VJI113" s="1903"/>
      <c r="VJJ113" s="1903"/>
      <c r="VJK113" s="1903"/>
      <c r="VJL113" s="1903"/>
      <c r="VJM113" s="1904"/>
      <c r="VJN113" s="1903"/>
      <c r="VJO113" s="1903"/>
      <c r="VJP113" s="1903"/>
      <c r="VJQ113" s="1903"/>
      <c r="VJR113" s="1903"/>
      <c r="VJS113" s="1904"/>
      <c r="VJT113" s="1903"/>
      <c r="VJU113" s="1903"/>
      <c r="VJV113" s="1903"/>
      <c r="VJW113" s="1903"/>
      <c r="VJX113" s="1903"/>
      <c r="VJY113" s="1904"/>
      <c r="VJZ113" s="1903"/>
      <c r="VKA113" s="1903"/>
      <c r="VKB113" s="1903"/>
      <c r="VKC113" s="1903"/>
      <c r="VKD113" s="1903"/>
      <c r="VKE113" s="1904"/>
      <c r="VKF113" s="1903"/>
      <c r="VKG113" s="1903"/>
      <c r="VKH113" s="1903"/>
      <c r="VKI113" s="1903"/>
      <c r="VKJ113" s="1903"/>
      <c r="VKK113" s="1904"/>
      <c r="VKL113" s="1903"/>
      <c r="VKM113" s="1903"/>
      <c r="VKN113" s="1903"/>
      <c r="VKO113" s="1903"/>
      <c r="VKP113" s="1903"/>
      <c r="VKQ113" s="1904"/>
      <c r="VKR113" s="1903"/>
      <c r="VKS113" s="1903"/>
      <c r="VKT113" s="1903"/>
      <c r="VKU113" s="1903"/>
      <c r="VKV113" s="1903"/>
      <c r="VKW113" s="1904"/>
      <c r="VKX113" s="1903"/>
      <c r="VKY113" s="1903"/>
      <c r="VKZ113" s="1903"/>
      <c r="VLA113" s="1903"/>
      <c r="VLB113" s="1903"/>
      <c r="VLC113" s="1904"/>
      <c r="VLD113" s="1903"/>
      <c r="VLE113" s="1903"/>
      <c r="VLF113" s="1903"/>
      <c r="VLG113" s="1903"/>
      <c r="VLH113" s="1903"/>
      <c r="VLI113" s="1904"/>
      <c r="VLJ113" s="1903"/>
      <c r="VLK113" s="1903"/>
      <c r="VLL113" s="1903"/>
      <c r="VLM113" s="1903"/>
      <c r="VLN113" s="1903"/>
      <c r="VLO113" s="1904"/>
      <c r="VLP113" s="1903"/>
      <c r="VLQ113" s="1903"/>
      <c r="VLR113" s="1903"/>
      <c r="VLS113" s="1903"/>
      <c r="VLT113" s="1903"/>
      <c r="VLU113" s="1904"/>
      <c r="VLV113" s="1903"/>
      <c r="VLW113" s="1903"/>
      <c r="VLX113" s="1903"/>
      <c r="VLY113" s="1903"/>
      <c r="VLZ113" s="1903"/>
      <c r="VMA113" s="1904"/>
      <c r="VMB113" s="1903"/>
      <c r="VMC113" s="1903"/>
      <c r="VMD113" s="1903"/>
      <c r="VME113" s="1903"/>
      <c r="VMF113" s="1903"/>
      <c r="VMG113" s="1904"/>
      <c r="VMH113" s="1903"/>
      <c r="VMI113" s="1903"/>
      <c r="VMJ113" s="1903"/>
      <c r="VMK113" s="1903"/>
      <c r="VML113" s="1903"/>
      <c r="VMM113" s="1904"/>
      <c r="VMN113" s="1903"/>
      <c r="VMO113" s="1903"/>
      <c r="VMP113" s="1903"/>
      <c r="VMQ113" s="1903"/>
      <c r="VMR113" s="1903"/>
      <c r="VMS113" s="1904"/>
      <c r="VMT113" s="1903"/>
      <c r="VMU113" s="1903"/>
      <c r="VMV113" s="1903"/>
      <c r="VMW113" s="1903"/>
      <c r="VMX113" s="1903"/>
      <c r="VMY113" s="1904"/>
      <c r="VMZ113" s="1903"/>
      <c r="VNA113" s="1903"/>
      <c r="VNB113" s="1903"/>
      <c r="VNC113" s="1903"/>
      <c r="VND113" s="1903"/>
      <c r="VNE113" s="1904"/>
      <c r="VNF113" s="1903"/>
      <c r="VNG113" s="1903"/>
      <c r="VNH113" s="1903"/>
      <c r="VNI113" s="1903"/>
      <c r="VNJ113" s="1903"/>
      <c r="VNK113" s="1904"/>
      <c r="VNL113" s="1903"/>
      <c r="VNM113" s="1903"/>
      <c r="VNN113" s="1903"/>
      <c r="VNO113" s="1903"/>
      <c r="VNP113" s="1903"/>
      <c r="VNQ113" s="1904"/>
      <c r="VNR113" s="1903"/>
      <c r="VNS113" s="1903"/>
      <c r="VNT113" s="1903"/>
      <c r="VNU113" s="1903"/>
      <c r="VNV113" s="1903"/>
      <c r="VNW113" s="1904"/>
      <c r="VNX113" s="1903"/>
      <c r="VNY113" s="1903"/>
      <c r="VNZ113" s="1903"/>
      <c r="VOA113" s="1903"/>
      <c r="VOB113" s="1903"/>
      <c r="VOC113" s="1904"/>
      <c r="VOD113" s="1903"/>
      <c r="VOE113" s="1903"/>
      <c r="VOF113" s="1903"/>
      <c r="VOG113" s="1903"/>
      <c r="VOH113" s="1903"/>
      <c r="VOI113" s="1904"/>
      <c r="VOJ113" s="1903"/>
      <c r="VOK113" s="1903"/>
      <c r="VOL113" s="1903"/>
      <c r="VOM113" s="1903"/>
      <c r="VON113" s="1903"/>
      <c r="VOO113" s="1904"/>
      <c r="VOP113" s="1903"/>
      <c r="VOQ113" s="1903"/>
      <c r="VOR113" s="1903"/>
      <c r="VOS113" s="1903"/>
      <c r="VOT113" s="1903"/>
      <c r="VOU113" s="1904"/>
      <c r="VOV113" s="1903"/>
      <c r="VOW113" s="1903"/>
      <c r="VOX113" s="1903"/>
      <c r="VOY113" s="1903"/>
      <c r="VOZ113" s="1903"/>
      <c r="VPA113" s="1904"/>
      <c r="VPB113" s="1903"/>
      <c r="VPC113" s="1903"/>
      <c r="VPD113" s="1903"/>
      <c r="VPE113" s="1903"/>
      <c r="VPF113" s="1903"/>
      <c r="VPG113" s="1904"/>
      <c r="VPH113" s="1903"/>
      <c r="VPI113" s="1903"/>
      <c r="VPJ113" s="1903"/>
      <c r="VPK113" s="1903"/>
      <c r="VPL113" s="1903"/>
      <c r="VPM113" s="1904"/>
      <c r="VPN113" s="1903"/>
      <c r="VPO113" s="1903"/>
      <c r="VPP113" s="1903"/>
      <c r="VPQ113" s="1903"/>
      <c r="VPR113" s="1903"/>
      <c r="VPS113" s="1904"/>
      <c r="VPT113" s="1903"/>
      <c r="VPU113" s="1903"/>
      <c r="VPV113" s="1903"/>
      <c r="VPW113" s="1903"/>
      <c r="VPX113" s="1903"/>
      <c r="VPY113" s="1904"/>
      <c r="VPZ113" s="1903"/>
      <c r="VQA113" s="1903"/>
      <c r="VQB113" s="1903"/>
      <c r="VQC113" s="1903"/>
      <c r="VQD113" s="1903"/>
      <c r="VQE113" s="1904"/>
      <c r="VQF113" s="1903"/>
      <c r="VQG113" s="1903"/>
      <c r="VQH113" s="1903"/>
      <c r="VQI113" s="1903"/>
      <c r="VQJ113" s="1903"/>
      <c r="VQK113" s="1904"/>
      <c r="VQL113" s="1903"/>
      <c r="VQM113" s="1903"/>
      <c r="VQN113" s="1903"/>
      <c r="VQO113" s="1903"/>
      <c r="VQP113" s="1903"/>
      <c r="VQQ113" s="1904"/>
      <c r="VQR113" s="1903"/>
      <c r="VQS113" s="1903"/>
      <c r="VQT113" s="1903"/>
      <c r="VQU113" s="1903"/>
      <c r="VQV113" s="1903"/>
      <c r="VQW113" s="1904"/>
      <c r="VQX113" s="1903"/>
      <c r="VQY113" s="1903"/>
      <c r="VQZ113" s="1903"/>
      <c r="VRA113" s="1903"/>
      <c r="VRB113" s="1903"/>
      <c r="VRC113" s="1904"/>
      <c r="VRD113" s="1903"/>
      <c r="VRE113" s="1903"/>
      <c r="VRF113" s="1903"/>
      <c r="VRG113" s="1903"/>
      <c r="VRH113" s="1903"/>
      <c r="VRI113" s="1904"/>
      <c r="VRJ113" s="1903"/>
      <c r="VRK113" s="1903"/>
      <c r="VRL113" s="1903"/>
      <c r="VRM113" s="1903"/>
      <c r="VRN113" s="1903"/>
      <c r="VRO113" s="1904"/>
      <c r="VRP113" s="1903"/>
      <c r="VRQ113" s="1903"/>
      <c r="VRR113" s="1903"/>
      <c r="VRS113" s="1903"/>
      <c r="VRT113" s="1903"/>
      <c r="VRU113" s="1904"/>
      <c r="VRV113" s="1903"/>
      <c r="VRW113" s="1903"/>
      <c r="VRX113" s="1903"/>
      <c r="VRY113" s="1903"/>
      <c r="VRZ113" s="1903"/>
      <c r="VSA113" s="1904"/>
      <c r="VSB113" s="1903"/>
      <c r="VSC113" s="1903"/>
      <c r="VSD113" s="1903"/>
      <c r="VSE113" s="1903"/>
      <c r="VSF113" s="1903"/>
      <c r="VSG113" s="1904"/>
      <c r="VSH113" s="1903"/>
      <c r="VSI113" s="1903"/>
      <c r="VSJ113" s="1903"/>
      <c r="VSK113" s="1903"/>
      <c r="VSL113" s="1903"/>
      <c r="VSM113" s="1904"/>
      <c r="VSN113" s="1903"/>
      <c r="VSO113" s="1903"/>
      <c r="VSP113" s="1903"/>
      <c r="VSQ113" s="1903"/>
      <c r="VSR113" s="1903"/>
      <c r="VSS113" s="1904"/>
      <c r="VST113" s="1903"/>
      <c r="VSU113" s="1903"/>
      <c r="VSV113" s="1903"/>
      <c r="VSW113" s="1903"/>
      <c r="VSX113" s="1903"/>
      <c r="VSY113" s="1904"/>
      <c r="VSZ113" s="1903"/>
      <c r="VTA113" s="1903"/>
      <c r="VTB113" s="1903"/>
      <c r="VTC113" s="1903"/>
      <c r="VTD113" s="1903"/>
      <c r="VTE113" s="1904"/>
      <c r="VTF113" s="1903"/>
      <c r="VTG113" s="1903"/>
      <c r="VTH113" s="1903"/>
      <c r="VTI113" s="1903"/>
      <c r="VTJ113" s="1903"/>
      <c r="VTK113" s="1904"/>
      <c r="VTL113" s="1903"/>
      <c r="VTM113" s="1903"/>
      <c r="VTN113" s="1903"/>
      <c r="VTO113" s="1903"/>
      <c r="VTP113" s="1903"/>
      <c r="VTQ113" s="1904"/>
      <c r="VTR113" s="1903"/>
      <c r="VTS113" s="1903"/>
      <c r="VTT113" s="1903"/>
      <c r="VTU113" s="1903"/>
      <c r="VTV113" s="1903"/>
      <c r="VTW113" s="1904"/>
      <c r="VTX113" s="1903"/>
      <c r="VTY113" s="1903"/>
      <c r="VTZ113" s="1903"/>
      <c r="VUA113" s="1903"/>
      <c r="VUB113" s="1903"/>
      <c r="VUC113" s="1904"/>
      <c r="VUD113" s="1903"/>
      <c r="VUE113" s="1903"/>
      <c r="VUF113" s="1903"/>
      <c r="VUG113" s="1903"/>
      <c r="VUH113" s="1903"/>
      <c r="VUI113" s="1904"/>
      <c r="VUJ113" s="1903"/>
      <c r="VUK113" s="1903"/>
      <c r="VUL113" s="1903"/>
      <c r="VUM113" s="1903"/>
      <c r="VUN113" s="1903"/>
      <c r="VUO113" s="1904"/>
      <c r="VUP113" s="1903"/>
      <c r="VUQ113" s="1903"/>
      <c r="VUR113" s="1903"/>
      <c r="VUS113" s="1903"/>
      <c r="VUT113" s="1903"/>
      <c r="VUU113" s="1904"/>
      <c r="VUV113" s="1903"/>
      <c r="VUW113" s="1903"/>
      <c r="VUX113" s="1903"/>
      <c r="VUY113" s="1903"/>
      <c r="VUZ113" s="1903"/>
      <c r="VVA113" s="1904"/>
      <c r="VVB113" s="1903"/>
      <c r="VVC113" s="1903"/>
      <c r="VVD113" s="1903"/>
      <c r="VVE113" s="1903"/>
      <c r="VVF113" s="1903"/>
      <c r="VVG113" s="1904"/>
      <c r="VVH113" s="1903"/>
      <c r="VVI113" s="1903"/>
      <c r="VVJ113" s="1903"/>
      <c r="VVK113" s="1903"/>
      <c r="VVL113" s="1903"/>
      <c r="VVM113" s="1904"/>
      <c r="VVN113" s="1903"/>
      <c r="VVO113" s="1903"/>
      <c r="VVP113" s="1903"/>
      <c r="VVQ113" s="1903"/>
      <c r="VVR113" s="1903"/>
      <c r="VVS113" s="1904"/>
      <c r="VVT113" s="1903"/>
      <c r="VVU113" s="1903"/>
      <c r="VVV113" s="1903"/>
      <c r="VVW113" s="1903"/>
      <c r="VVX113" s="1903"/>
      <c r="VVY113" s="1904"/>
      <c r="VVZ113" s="1903"/>
      <c r="VWA113" s="1903"/>
      <c r="VWB113" s="1903"/>
      <c r="VWC113" s="1903"/>
      <c r="VWD113" s="1903"/>
      <c r="VWE113" s="1904"/>
      <c r="VWF113" s="1903"/>
      <c r="VWG113" s="1903"/>
      <c r="VWH113" s="1903"/>
      <c r="VWI113" s="1903"/>
      <c r="VWJ113" s="1903"/>
      <c r="VWK113" s="1904"/>
      <c r="VWL113" s="1903"/>
      <c r="VWM113" s="1903"/>
      <c r="VWN113" s="1903"/>
      <c r="VWO113" s="1903"/>
      <c r="VWP113" s="1903"/>
      <c r="VWQ113" s="1904"/>
      <c r="VWR113" s="1903"/>
      <c r="VWS113" s="1903"/>
      <c r="VWT113" s="1903"/>
      <c r="VWU113" s="1903"/>
      <c r="VWV113" s="1903"/>
      <c r="VWW113" s="1904"/>
      <c r="VWX113" s="1903"/>
      <c r="VWY113" s="1903"/>
      <c r="VWZ113" s="1903"/>
      <c r="VXA113" s="1903"/>
      <c r="VXB113" s="1903"/>
      <c r="VXC113" s="1904"/>
      <c r="VXD113" s="1903"/>
      <c r="VXE113" s="1903"/>
      <c r="VXF113" s="1903"/>
      <c r="VXG113" s="1903"/>
      <c r="VXH113" s="1903"/>
      <c r="VXI113" s="1904"/>
      <c r="VXJ113" s="1903"/>
      <c r="VXK113" s="1903"/>
      <c r="VXL113" s="1903"/>
      <c r="VXM113" s="1903"/>
      <c r="VXN113" s="1903"/>
      <c r="VXO113" s="1904"/>
      <c r="VXP113" s="1903"/>
      <c r="VXQ113" s="1903"/>
      <c r="VXR113" s="1903"/>
      <c r="VXS113" s="1903"/>
      <c r="VXT113" s="1903"/>
      <c r="VXU113" s="1904"/>
      <c r="VXV113" s="1903"/>
      <c r="VXW113" s="1903"/>
      <c r="VXX113" s="1903"/>
      <c r="VXY113" s="1903"/>
      <c r="VXZ113" s="1903"/>
      <c r="VYA113" s="1904"/>
      <c r="VYB113" s="1903"/>
      <c r="VYC113" s="1903"/>
      <c r="VYD113" s="1903"/>
      <c r="VYE113" s="1903"/>
      <c r="VYF113" s="1903"/>
      <c r="VYG113" s="1904"/>
      <c r="VYH113" s="1903"/>
      <c r="VYI113" s="1903"/>
      <c r="VYJ113" s="1903"/>
      <c r="VYK113" s="1903"/>
      <c r="VYL113" s="1903"/>
      <c r="VYM113" s="1904"/>
      <c r="VYN113" s="1903"/>
      <c r="VYO113" s="1903"/>
      <c r="VYP113" s="1903"/>
      <c r="VYQ113" s="1903"/>
      <c r="VYR113" s="1903"/>
      <c r="VYS113" s="1904"/>
      <c r="VYT113" s="1903"/>
      <c r="VYU113" s="1903"/>
      <c r="VYV113" s="1903"/>
      <c r="VYW113" s="1903"/>
      <c r="VYX113" s="1903"/>
      <c r="VYY113" s="1904"/>
      <c r="VYZ113" s="1903"/>
      <c r="VZA113" s="1903"/>
      <c r="VZB113" s="1903"/>
      <c r="VZC113" s="1903"/>
      <c r="VZD113" s="1903"/>
      <c r="VZE113" s="1904"/>
      <c r="VZF113" s="1903"/>
      <c r="VZG113" s="1903"/>
      <c r="VZH113" s="1903"/>
      <c r="VZI113" s="1903"/>
      <c r="VZJ113" s="1903"/>
      <c r="VZK113" s="1904"/>
      <c r="VZL113" s="1903"/>
      <c r="VZM113" s="1903"/>
      <c r="VZN113" s="1903"/>
      <c r="VZO113" s="1903"/>
      <c r="VZP113" s="1903"/>
      <c r="VZQ113" s="1904"/>
      <c r="VZR113" s="1903"/>
      <c r="VZS113" s="1903"/>
      <c r="VZT113" s="1903"/>
      <c r="VZU113" s="1903"/>
      <c r="VZV113" s="1903"/>
      <c r="VZW113" s="1904"/>
      <c r="VZX113" s="1903"/>
      <c r="VZY113" s="1903"/>
      <c r="VZZ113" s="1903"/>
      <c r="WAA113" s="1903"/>
      <c r="WAB113" s="1903"/>
      <c r="WAC113" s="1904"/>
      <c r="WAD113" s="1903"/>
      <c r="WAE113" s="1903"/>
      <c r="WAF113" s="1903"/>
      <c r="WAG113" s="1903"/>
      <c r="WAH113" s="1903"/>
      <c r="WAI113" s="1904"/>
      <c r="WAJ113" s="1903"/>
      <c r="WAK113" s="1903"/>
      <c r="WAL113" s="1903"/>
      <c r="WAM113" s="1903"/>
      <c r="WAN113" s="1903"/>
      <c r="WAO113" s="1904"/>
      <c r="WAP113" s="1903"/>
      <c r="WAQ113" s="1903"/>
      <c r="WAR113" s="1903"/>
      <c r="WAS113" s="1903"/>
      <c r="WAT113" s="1903"/>
      <c r="WAU113" s="1904"/>
      <c r="WAV113" s="1903"/>
      <c r="WAW113" s="1903"/>
      <c r="WAX113" s="1903"/>
      <c r="WAY113" s="1903"/>
      <c r="WAZ113" s="1903"/>
      <c r="WBA113" s="1904"/>
      <c r="WBB113" s="1903"/>
      <c r="WBC113" s="1903"/>
      <c r="WBD113" s="1903"/>
      <c r="WBE113" s="1903"/>
      <c r="WBF113" s="1903"/>
      <c r="WBG113" s="1904"/>
      <c r="WBH113" s="1903"/>
      <c r="WBI113" s="1903"/>
      <c r="WBJ113" s="1903"/>
      <c r="WBK113" s="1903"/>
      <c r="WBL113" s="1903"/>
      <c r="WBM113" s="1904"/>
      <c r="WBN113" s="1903"/>
      <c r="WBO113" s="1903"/>
      <c r="WBP113" s="1903"/>
      <c r="WBQ113" s="1903"/>
      <c r="WBR113" s="1903"/>
      <c r="WBS113" s="1904"/>
      <c r="WBT113" s="1903"/>
      <c r="WBU113" s="1903"/>
      <c r="WBV113" s="1903"/>
      <c r="WBW113" s="1903"/>
      <c r="WBX113" s="1903"/>
      <c r="WBY113" s="1904"/>
      <c r="WBZ113" s="1903"/>
      <c r="WCA113" s="1903"/>
      <c r="WCB113" s="1903"/>
      <c r="WCC113" s="1903"/>
      <c r="WCD113" s="1903"/>
      <c r="WCE113" s="1904"/>
      <c r="WCF113" s="1903"/>
      <c r="WCG113" s="1903"/>
      <c r="WCH113" s="1903"/>
      <c r="WCI113" s="1903"/>
      <c r="WCJ113" s="1903"/>
      <c r="WCK113" s="1904"/>
      <c r="WCL113" s="1903"/>
      <c r="WCM113" s="1903"/>
      <c r="WCN113" s="1903"/>
      <c r="WCO113" s="1903"/>
      <c r="WCP113" s="1903"/>
      <c r="WCQ113" s="1904"/>
      <c r="WCR113" s="1903"/>
      <c r="WCS113" s="1903"/>
      <c r="WCT113" s="1903"/>
      <c r="WCU113" s="1903"/>
      <c r="WCV113" s="1903"/>
      <c r="WCW113" s="1904"/>
      <c r="WCX113" s="1903"/>
      <c r="WCY113" s="1903"/>
      <c r="WCZ113" s="1903"/>
      <c r="WDA113" s="1903"/>
      <c r="WDB113" s="1903"/>
      <c r="WDC113" s="1904"/>
      <c r="WDD113" s="1903"/>
      <c r="WDE113" s="1903"/>
      <c r="WDF113" s="1903"/>
      <c r="WDG113" s="1903"/>
      <c r="WDH113" s="1903"/>
      <c r="WDI113" s="1904"/>
      <c r="WDJ113" s="1903"/>
      <c r="WDK113" s="1903"/>
      <c r="WDL113" s="1903"/>
      <c r="WDM113" s="1903"/>
      <c r="WDN113" s="1903"/>
      <c r="WDO113" s="1904"/>
      <c r="WDP113" s="1903"/>
      <c r="WDQ113" s="1903"/>
      <c r="WDR113" s="1903"/>
      <c r="WDS113" s="1903"/>
      <c r="WDT113" s="1903"/>
      <c r="WDU113" s="1904"/>
      <c r="WDV113" s="1903"/>
      <c r="WDW113" s="1903"/>
      <c r="WDX113" s="1903"/>
      <c r="WDY113" s="1903"/>
      <c r="WDZ113" s="1903"/>
      <c r="WEA113" s="1904"/>
      <c r="WEB113" s="1903"/>
      <c r="WEC113" s="1903"/>
      <c r="WED113" s="1903"/>
      <c r="WEE113" s="1903"/>
      <c r="WEF113" s="1903"/>
      <c r="WEG113" s="1904"/>
      <c r="WEH113" s="1903"/>
      <c r="WEI113" s="1903"/>
      <c r="WEJ113" s="1903"/>
      <c r="WEK113" s="1903"/>
      <c r="WEL113" s="1903"/>
      <c r="WEM113" s="1904"/>
      <c r="WEN113" s="1903"/>
      <c r="WEO113" s="1903"/>
      <c r="WEP113" s="1903"/>
      <c r="WEQ113" s="1903"/>
      <c r="WER113" s="1903"/>
      <c r="WES113" s="1904"/>
      <c r="WET113" s="1903"/>
      <c r="WEU113" s="1903"/>
      <c r="WEV113" s="1903"/>
      <c r="WEW113" s="1903"/>
      <c r="WEX113" s="1903"/>
      <c r="WEY113" s="1904"/>
      <c r="WEZ113" s="1903"/>
      <c r="WFA113" s="1903"/>
      <c r="WFB113" s="1903"/>
      <c r="WFC113" s="1903"/>
      <c r="WFD113" s="1903"/>
      <c r="WFE113" s="1904"/>
      <c r="WFF113" s="1903"/>
      <c r="WFG113" s="1903"/>
      <c r="WFH113" s="1903"/>
      <c r="WFI113" s="1903"/>
      <c r="WFJ113" s="1903"/>
      <c r="WFK113" s="1904"/>
      <c r="WFL113" s="1903"/>
      <c r="WFM113" s="1903"/>
      <c r="WFN113" s="1903"/>
      <c r="WFO113" s="1903"/>
      <c r="WFP113" s="1903"/>
      <c r="WFQ113" s="1904"/>
      <c r="WFR113" s="1903"/>
      <c r="WFS113" s="1903"/>
      <c r="WFT113" s="1903"/>
      <c r="WFU113" s="1903"/>
      <c r="WFV113" s="1903"/>
      <c r="WFW113" s="1904"/>
      <c r="WFX113" s="1903"/>
      <c r="WFY113" s="1903"/>
      <c r="WFZ113" s="1903"/>
      <c r="WGA113" s="1903"/>
      <c r="WGB113" s="1903"/>
      <c r="WGC113" s="1904"/>
      <c r="WGD113" s="1903"/>
      <c r="WGE113" s="1903"/>
      <c r="WGF113" s="1903"/>
      <c r="WGG113" s="1903"/>
      <c r="WGH113" s="1903"/>
      <c r="WGI113" s="1904"/>
      <c r="WGJ113" s="1903"/>
      <c r="WGK113" s="1903"/>
      <c r="WGL113" s="1903"/>
      <c r="WGM113" s="1903"/>
      <c r="WGN113" s="1903"/>
      <c r="WGO113" s="1904"/>
      <c r="WGP113" s="1903"/>
      <c r="WGQ113" s="1903"/>
      <c r="WGR113" s="1903"/>
      <c r="WGS113" s="1903"/>
      <c r="WGT113" s="1903"/>
      <c r="WGU113" s="1904"/>
      <c r="WGV113" s="1903"/>
      <c r="WGW113" s="1903"/>
      <c r="WGX113" s="1903"/>
      <c r="WGY113" s="1903"/>
      <c r="WGZ113" s="1903"/>
      <c r="WHA113" s="1904"/>
      <c r="WHB113" s="1903"/>
      <c r="WHC113" s="1903"/>
      <c r="WHD113" s="1903"/>
      <c r="WHE113" s="1903"/>
      <c r="WHF113" s="1903"/>
      <c r="WHG113" s="1904"/>
      <c r="WHH113" s="1903"/>
      <c r="WHI113" s="1903"/>
      <c r="WHJ113" s="1903"/>
      <c r="WHK113" s="1903"/>
      <c r="WHL113" s="1903"/>
      <c r="WHM113" s="1904"/>
      <c r="WHN113" s="1903"/>
      <c r="WHO113" s="1903"/>
      <c r="WHP113" s="1903"/>
      <c r="WHQ113" s="1903"/>
      <c r="WHR113" s="1903"/>
      <c r="WHS113" s="1904"/>
      <c r="WHT113" s="1903"/>
      <c r="WHU113" s="1903"/>
      <c r="WHV113" s="1903"/>
      <c r="WHW113" s="1903"/>
      <c r="WHX113" s="1903"/>
      <c r="WHY113" s="1904"/>
      <c r="WHZ113" s="1903"/>
      <c r="WIA113" s="1903"/>
      <c r="WIB113" s="1903"/>
      <c r="WIC113" s="1903"/>
      <c r="WID113" s="1903"/>
      <c r="WIE113" s="1904"/>
      <c r="WIF113" s="1903"/>
      <c r="WIG113" s="1903"/>
      <c r="WIH113" s="1903"/>
      <c r="WII113" s="1903"/>
      <c r="WIJ113" s="1903"/>
      <c r="WIK113" s="1904"/>
      <c r="WIL113" s="1903"/>
      <c r="WIM113" s="1903"/>
      <c r="WIN113" s="1903"/>
      <c r="WIO113" s="1903"/>
      <c r="WIP113" s="1903"/>
      <c r="WIQ113" s="1904"/>
      <c r="WIR113" s="1903"/>
      <c r="WIS113" s="1903"/>
      <c r="WIT113" s="1903"/>
      <c r="WIU113" s="1903"/>
      <c r="WIV113" s="1903"/>
      <c r="WIW113" s="1904"/>
      <c r="WIX113" s="1903"/>
      <c r="WIY113" s="1903"/>
      <c r="WIZ113" s="1903"/>
      <c r="WJA113" s="1903"/>
      <c r="WJB113" s="1903"/>
      <c r="WJC113" s="1904"/>
      <c r="WJD113" s="1903"/>
      <c r="WJE113" s="1903"/>
      <c r="WJF113" s="1903"/>
      <c r="WJG113" s="1903"/>
      <c r="WJH113" s="1903"/>
      <c r="WJI113" s="1904"/>
      <c r="WJJ113" s="1903"/>
      <c r="WJK113" s="1903"/>
      <c r="WJL113" s="1903"/>
      <c r="WJM113" s="1903"/>
      <c r="WJN113" s="1903"/>
      <c r="WJO113" s="1904"/>
      <c r="WJP113" s="1903"/>
      <c r="WJQ113" s="1903"/>
      <c r="WJR113" s="1903"/>
      <c r="WJS113" s="1903"/>
      <c r="WJT113" s="1903"/>
      <c r="WJU113" s="1904"/>
      <c r="WJV113" s="1903"/>
      <c r="WJW113" s="1903"/>
      <c r="WJX113" s="1903"/>
      <c r="WJY113" s="1903"/>
      <c r="WJZ113" s="1903"/>
      <c r="WKA113" s="1904"/>
      <c r="WKB113" s="1903"/>
      <c r="WKC113" s="1903"/>
      <c r="WKD113" s="1903"/>
      <c r="WKE113" s="1903"/>
      <c r="WKF113" s="1903"/>
      <c r="WKG113" s="1904"/>
      <c r="WKH113" s="1903"/>
      <c r="WKI113" s="1903"/>
      <c r="WKJ113" s="1903"/>
      <c r="WKK113" s="1903"/>
      <c r="WKL113" s="1903"/>
      <c r="WKM113" s="1904"/>
      <c r="WKN113" s="1903"/>
      <c r="WKO113" s="1903"/>
      <c r="WKP113" s="1903"/>
      <c r="WKQ113" s="1903"/>
      <c r="WKR113" s="1903"/>
      <c r="WKS113" s="1904"/>
      <c r="WKT113" s="1903"/>
      <c r="WKU113" s="1903"/>
      <c r="WKV113" s="1903"/>
      <c r="WKW113" s="1903"/>
      <c r="WKX113" s="1903"/>
      <c r="WKY113" s="1904"/>
      <c r="WKZ113" s="1903"/>
      <c r="WLA113" s="1903"/>
      <c r="WLB113" s="1903"/>
      <c r="WLC113" s="1903"/>
      <c r="WLD113" s="1903"/>
      <c r="WLE113" s="1904"/>
      <c r="WLF113" s="1903"/>
      <c r="WLG113" s="1903"/>
      <c r="WLH113" s="1903"/>
      <c r="WLI113" s="1903"/>
      <c r="WLJ113" s="1903"/>
      <c r="WLK113" s="1904"/>
      <c r="WLL113" s="1903"/>
      <c r="WLM113" s="1903"/>
      <c r="WLN113" s="1903"/>
      <c r="WLO113" s="1903"/>
      <c r="WLP113" s="1903"/>
      <c r="WLQ113" s="1904"/>
      <c r="WLR113" s="1903"/>
      <c r="WLS113" s="1903"/>
      <c r="WLT113" s="1903"/>
      <c r="WLU113" s="1903"/>
      <c r="WLV113" s="1903"/>
      <c r="WLW113" s="1904"/>
      <c r="WLX113" s="1903"/>
      <c r="WLY113" s="1903"/>
      <c r="WLZ113" s="1903"/>
      <c r="WMA113" s="1903"/>
      <c r="WMB113" s="1903"/>
      <c r="WMC113" s="1904"/>
      <c r="WMD113" s="1903"/>
      <c r="WME113" s="1903"/>
      <c r="WMF113" s="1903"/>
      <c r="WMG113" s="1903"/>
      <c r="WMH113" s="1903"/>
      <c r="WMI113" s="1904"/>
      <c r="WMJ113" s="1903"/>
      <c r="WMK113" s="1903"/>
      <c r="WML113" s="1903"/>
      <c r="WMM113" s="1903"/>
      <c r="WMN113" s="1903"/>
      <c r="WMO113" s="1904"/>
      <c r="WMP113" s="1903"/>
      <c r="WMQ113" s="1903"/>
      <c r="WMR113" s="1903"/>
      <c r="WMS113" s="1903"/>
      <c r="WMT113" s="1903"/>
      <c r="WMU113" s="1904"/>
      <c r="WMV113" s="1903"/>
      <c r="WMW113" s="1903"/>
      <c r="WMX113" s="1903"/>
      <c r="WMY113" s="1903"/>
      <c r="WMZ113" s="1903"/>
      <c r="WNA113" s="1904"/>
      <c r="WNB113" s="1903"/>
      <c r="WNC113" s="1903"/>
      <c r="WND113" s="1903"/>
      <c r="WNE113" s="1903"/>
      <c r="WNF113" s="1903"/>
      <c r="WNG113" s="1904"/>
      <c r="WNH113" s="1903"/>
      <c r="WNI113" s="1903"/>
      <c r="WNJ113" s="1903"/>
      <c r="WNK113" s="1903"/>
      <c r="WNL113" s="1903"/>
      <c r="WNM113" s="1904"/>
      <c r="WNN113" s="1903"/>
      <c r="WNO113" s="1903"/>
      <c r="WNP113" s="1903"/>
      <c r="WNQ113" s="1903"/>
      <c r="WNR113" s="1903"/>
      <c r="WNS113" s="1904"/>
      <c r="WNT113" s="1903"/>
      <c r="WNU113" s="1903"/>
      <c r="WNV113" s="1903"/>
      <c r="WNW113" s="1903"/>
      <c r="WNX113" s="1903"/>
      <c r="WNY113" s="1904"/>
      <c r="WNZ113" s="1903"/>
      <c r="WOA113" s="1903"/>
      <c r="WOB113" s="1903"/>
      <c r="WOC113" s="1903"/>
      <c r="WOD113" s="1903"/>
      <c r="WOE113" s="1904"/>
      <c r="WOF113" s="1903"/>
      <c r="WOG113" s="1903"/>
      <c r="WOH113" s="1903"/>
      <c r="WOI113" s="1903"/>
      <c r="WOJ113" s="1903"/>
      <c r="WOK113" s="1904"/>
      <c r="WOL113" s="1903"/>
      <c r="WOM113" s="1903"/>
      <c r="WON113" s="1903"/>
      <c r="WOO113" s="1903"/>
      <c r="WOP113" s="1903"/>
      <c r="WOQ113" s="1904"/>
      <c r="WOR113" s="1903"/>
      <c r="WOS113" s="1903"/>
      <c r="WOT113" s="1903"/>
      <c r="WOU113" s="1903"/>
      <c r="WOV113" s="1903"/>
      <c r="WOW113" s="1904"/>
      <c r="WOX113" s="1903"/>
      <c r="WOY113" s="1903"/>
      <c r="WOZ113" s="1903"/>
      <c r="WPA113" s="1903"/>
      <c r="WPB113" s="1903"/>
      <c r="WPC113" s="1904"/>
      <c r="WPD113" s="1903"/>
      <c r="WPE113" s="1903"/>
      <c r="WPF113" s="1903"/>
      <c r="WPG113" s="1903"/>
      <c r="WPH113" s="1903"/>
      <c r="WPI113" s="1904"/>
      <c r="WPJ113" s="1903"/>
      <c r="WPK113" s="1903"/>
      <c r="WPL113" s="1903"/>
      <c r="WPM113" s="1903"/>
      <c r="WPN113" s="1903"/>
      <c r="WPO113" s="1904"/>
      <c r="WPP113" s="1903"/>
      <c r="WPQ113" s="1903"/>
      <c r="WPR113" s="1903"/>
      <c r="WPS113" s="1903"/>
      <c r="WPT113" s="1903"/>
      <c r="WPU113" s="1904"/>
      <c r="WPV113" s="1903"/>
      <c r="WPW113" s="1903"/>
      <c r="WPX113" s="1903"/>
      <c r="WPY113" s="1903"/>
      <c r="WPZ113" s="1903"/>
      <c r="WQA113" s="1904"/>
      <c r="WQB113" s="1903"/>
      <c r="WQC113" s="1903"/>
      <c r="WQD113" s="1903"/>
      <c r="WQE113" s="1903"/>
      <c r="WQF113" s="1903"/>
      <c r="WQG113" s="1904"/>
      <c r="WQH113" s="1903"/>
      <c r="WQI113" s="1903"/>
      <c r="WQJ113" s="1903"/>
      <c r="WQK113" s="1903"/>
      <c r="WQL113" s="1903"/>
      <c r="WQM113" s="1904"/>
      <c r="WQN113" s="1903"/>
      <c r="WQO113" s="1903"/>
      <c r="WQP113" s="1903"/>
      <c r="WQQ113" s="1903"/>
      <c r="WQR113" s="1903"/>
      <c r="WQS113" s="1904"/>
      <c r="WQT113" s="1903"/>
      <c r="WQU113" s="1903"/>
      <c r="WQV113" s="1903"/>
      <c r="WQW113" s="1903"/>
      <c r="WQX113" s="1903"/>
      <c r="WQY113" s="1904"/>
      <c r="WQZ113" s="1903"/>
      <c r="WRA113" s="1903"/>
      <c r="WRB113" s="1903"/>
      <c r="WRC113" s="1903"/>
      <c r="WRD113" s="1903"/>
      <c r="WRE113" s="1904"/>
      <c r="WRF113" s="1903"/>
      <c r="WRG113" s="1903"/>
      <c r="WRH113" s="1903"/>
      <c r="WRI113" s="1903"/>
      <c r="WRJ113" s="1903"/>
      <c r="WRK113" s="1904"/>
      <c r="WRL113" s="1903"/>
      <c r="WRM113" s="1903"/>
      <c r="WRN113" s="1903"/>
      <c r="WRO113" s="1903"/>
      <c r="WRP113" s="1903"/>
      <c r="WRQ113" s="1904"/>
      <c r="WRR113" s="1903"/>
      <c r="WRS113" s="1903"/>
      <c r="WRT113" s="1903"/>
      <c r="WRU113" s="1903"/>
      <c r="WRV113" s="1903"/>
      <c r="WRW113" s="1904"/>
      <c r="WRX113" s="1903"/>
      <c r="WRY113" s="1903"/>
      <c r="WRZ113" s="1903"/>
      <c r="WSA113" s="1903"/>
      <c r="WSB113" s="1903"/>
      <c r="WSC113" s="1904"/>
      <c r="WSD113" s="1903"/>
      <c r="WSE113" s="1903"/>
      <c r="WSF113" s="1903"/>
      <c r="WSG113" s="1903"/>
      <c r="WSH113" s="1903"/>
      <c r="WSI113" s="1904"/>
      <c r="WSJ113" s="1903"/>
      <c r="WSK113" s="1903"/>
      <c r="WSL113" s="1903"/>
      <c r="WSM113" s="1903"/>
      <c r="WSN113" s="1903"/>
      <c r="WSO113" s="1904"/>
      <c r="WSP113" s="1903"/>
      <c r="WSQ113" s="1903"/>
      <c r="WSR113" s="1903"/>
      <c r="WSS113" s="1903"/>
      <c r="WST113" s="1903"/>
      <c r="WSU113" s="1904"/>
      <c r="WSV113" s="1903"/>
      <c r="WSW113" s="1903"/>
      <c r="WSX113" s="1903"/>
      <c r="WSY113" s="1903"/>
      <c r="WSZ113" s="1903"/>
      <c r="WTA113" s="1904"/>
      <c r="WTB113" s="1903"/>
      <c r="WTC113" s="1903"/>
      <c r="WTD113" s="1903"/>
      <c r="WTE113" s="1903"/>
      <c r="WTF113" s="1903"/>
      <c r="WTG113" s="1904"/>
      <c r="WTH113" s="1903"/>
      <c r="WTI113" s="1903"/>
      <c r="WTJ113" s="1903"/>
      <c r="WTK113" s="1903"/>
      <c r="WTL113" s="1903"/>
      <c r="WTM113" s="1904"/>
      <c r="WTN113" s="1903"/>
      <c r="WTO113" s="1903"/>
      <c r="WTP113" s="1903"/>
      <c r="WTQ113" s="1903"/>
      <c r="WTR113" s="1903"/>
      <c r="WTS113" s="1904"/>
      <c r="WTT113" s="1903"/>
      <c r="WTU113" s="1903"/>
      <c r="WTV113" s="1903"/>
      <c r="WTW113" s="1903"/>
      <c r="WTX113" s="1903"/>
      <c r="WTY113" s="1904"/>
      <c r="WTZ113" s="1903"/>
      <c r="WUA113" s="1903"/>
      <c r="WUB113" s="1903"/>
      <c r="WUC113" s="1903"/>
      <c r="WUD113" s="1903"/>
      <c r="WUE113" s="1904"/>
      <c r="WUF113" s="1903"/>
      <c r="WUG113" s="1903"/>
      <c r="WUH113" s="1903"/>
      <c r="WUI113" s="1903"/>
      <c r="WUJ113" s="1903"/>
      <c r="WUK113" s="1904"/>
      <c r="WUL113" s="1903"/>
      <c r="WUM113" s="1903"/>
      <c r="WUN113" s="1903"/>
      <c r="WUO113" s="1903"/>
      <c r="WUP113" s="1903"/>
      <c r="WUQ113" s="1904"/>
      <c r="WUR113" s="1903"/>
      <c r="WUS113" s="1903"/>
      <c r="WUT113" s="1903"/>
      <c r="WUU113" s="1903"/>
      <c r="WUV113" s="1903"/>
      <c r="WUW113" s="1904"/>
      <c r="WUX113" s="1903"/>
      <c r="WUY113" s="1903"/>
      <c r="WUZ113" s="1903"/>
      <c r="WVA113" s="1903"/>
      <c r="WVB113" s="1903"/>
      <c r="WVC113" s="1904"/>
      <c r="WVD113" s="1903"/>
      <c r="WVE113" s="1903"/>
      <c r="WVF113" s="1903"/>
      <c r="WVG113" s="1903"/>
      <c r="WVH113" s="1903"/>
      <c r="WVI113" s="1904"/>
      <c r="WVJ113" s="1903"/>
      <c r="WVK113" s="1903"/>
      <c r="WVL113" s="1903"/>
      <c r="WVM113" s="1903"/>
      <c r="WVN113" s="1903"/>
      <c r="WVO113" s="1904"/>
      <c r="WVP113" s="1903"/>
      <c r="WVQ113" s="1903"/>
      <c r="WVR113" s="1903"/>
      <c r="WVS113" s="1903"/>
      <c r="WVT113" s="1903"/>
      <c r="WVU113" s="1904"/>
      <c r="WVV113" s="1903"/>
      <c r="WVW113" s="1903"/>
      <c r="WVX113" s="1903"/>
      <c r="WVY113" s="1903"/>
      <c r="WVZ113" s="1903"/>
      <c r="WWA113" s="1904"/>
      <c r="WWB113" s="1903"/>
      <c r="WWC113" s="1903"/>
      <c r="WWD113" s="1903"/>
      <c r="WWE113" s="1903"/>
      <c r="WWF113" s="1903"/>
      <c r="WWG113" s="1904"/>
      <c r="WWH113" s="1903"/>
      <c r="WWI113" s="1903"/>
      <c r="WWJ113" s="1903"/>
      <c r="WWK113" s="1903"/>
      <c r="WWL113" s="1903"/>
      <c r="WWM113" s="1904"/>
      <c r="WWN113" s="1903"/>
      <c r="WWO113" s="1903"/>
      <c r="WWP113" s="1903"/>
      <c r="WWQ113" s="1903"/>
      <c r="WWR113" s="1903"/>
      <c r="WWS113" s="1904"/>
      <c r="WWT113" s="1903"/>
      <c r="WWU113" s="1903"/>
      <c r="WWV113" s="1903"/>
      <c r="WWW113" s="1903"/>
      <c r="WWX113" s="1903"/>
      <c r="WWY113" s="1904"/>
      <c r="WWZ113" s="1903"/>
      <c r="WXA113" s="1903"/>
      <c r="WXB113" s="1903"/>
      <c r="WXC113" s="1903"/>
      <c r="WXD113" s="1903"/>
      <c r="WXE113" s="1904"/>
      <c r="WXF113" s="1903"/>
      <c r="WXG113" s="1903"/>
      <c r="WXH113" s="1903"/>
      <c r="WXI113" s="1903"/>
      <c r="WXJ113" s="1903"/>
      <c r="WXK113" s="1904"/>
      <c r="WXL113" s="1903"/>
      <c r="WXM113" s="1903"/>
      <c r="WXN113" s="1903"/>
      <c r="WXO113" s="1903"/>
      <c r="WXP113" s="1903"/>
      <c r="WXQ113" s="1904"/>
      <c r="WXR113" s="1903"/>
      <c r="WXS113" s="1903"/>
      <c r="WXT113" s="1903"/>
      <c r="WXU113" s="1903"/>
      <c r="WXV113" s="1903"/>
      <c r="WXW113" s="1904"/>
      <c r="WXX113" s="1903"/>
      <c r="WXY113" s="1903"/>
      <c r="WXZ113" s="1903"/>
      <c r="WYA113" s="1903"/>
      <c r="WYB113" s="1903"/>
      <c r="WYC113" s="1904"/>
      <c r="WYD113" s="1903"/>
      <c r="WYE113" s="1903"/>
      <c r="WYF113" s="1903"/>
      <c r="WYG113" s="1903"/>
      <c r="WYH113" s="1903"/>
      <c r="WYI113" s="1904"/>
      <c r="WYJ113" s="1903"/>
      <c r="WYK113" s="1903"/>
      <c r="WYL113" s="1903"/>
      <c r="WYM113" s="1903"/>
      <c r="WYN113" s="1903"/>
      <c r="WYO113" s="1904"/>
      <c r="WYP113" s="1903"/>
      <c r="WYQ113" s="1903"/>
      <c r="WYR113" s="1903"/>
      <c r="WYS113" s="1903"/>
      <c r="WYT113" s="1903"/>
      <c r="WYU113" s="1904"/>
      <c r="WYV113" s="1903"/>
      <c r="WYW113" s="1903"/>
      <c r="WYX113" s="1903"/>
      <c r="WYY113" s="1903"/>
      <c r="WYZ113" s="1903"/>
      <c r="WZA113" s="1904"/>
      <c r="WZB113" s="1903"/>
      <c r="WZC113" s="1903"/>
      <c r="WZD113" s="1903"/>
      <c r="WZE113" s="1903"/>
      <c r="WZF113" s="1903"/>
      <c r="WZG113" s="1904"/>
      <c r="WZH113" s="1903"/>
      <c r="WZI113" s="1903"/>
      <c r="WZJ113" s="1903"/>
      <c r="WZK113" s="1903"/>
      <c r="WZL113" s="1903"/>
      <c r="WZM113" s="1904"/>
      <c r="WZN113" s="1903"/>
      <c r="WZO113" s="1903"/>
      <c r="WZP113" s="1903"/>
      <c r="WZQ113" s="1903"/>
      <c r="WZR113" s="1903"/>
      <c r="WZS113" s="1904"/>
      <c r="WZT113" s="1903"/>
      <c r="WZU113" s="1903"/>
      <c r="WZV113" s="1903"/>
      <c r="WZW113" s="1903"/>
      <c r="WZX113" s="1903"/>
      <c r="WZY113" s="1904"/>
      <c r="WZZ113" s="1903"/>
      <c r="XAA113" s="1903"/>
      <c r="XAB113" s="1903"/>
      <c r="XAC113" s="1903"/>
      <c r="XAD113" s="1903"/>
      <c r="XAE113" s="1904"/>
      <c r="XAF113" s="1903"/>
      <c r="XAG113" s="1903"/>
      <c r="XAH113" s="1903"/>
      <c r="XAI113" s="1903"/>
      <c r="XAJ113" s="1903"/>
      <c r="XAK113" s="1904"/>
      <c r="XAL113" s="1903"/>
      <c r="XAM113" s="1903"/>
      <c r="XAN113" s="1903"/>
      <c r="XAO113" s="1903"/>
      <c r="XAP113" s="1903"/>
      <c r="XAQ113" s="1904"/>
      <c r="XAR113" s="1903"/>
      <c r="XAS113" s="1903"/>
      <c r="XAT113" s="1903"/>
      <c r="XAU113" s="1903"/>
      <c r="XAV113" s="1903"/>
      <c r="XAW113" s="1904"/>
      <c r="XAX113" s="1903"/>
      <c r="XAY113" s="1903"/>
      <c r="XAZ113" s="1903"/>
      <c r="XBA113" s="1903"/>
      <c r="XBB113" s="1903"/>
      <c r="XBC113" s="1904"/>
      <c r="XBD113" s="1903"/>
      <c r="XBE113" s="1903"/>
      <c r="XBF113" s="1903"/>
      <c r="XBG113" s="1903"/>
      <c r="XBH113" s="1903"/>
      <c r="XBI113" s="1904"/>
      <c r="XBJ113" s="1903"/>
      <c r="XBK113" s="1903"/>
      <c r="XBL113" s="1903"/>
      <c r="XBM113" s="1903"/>
      <c r="XBN113" s="1903"/>
      <c r="XBO113" s="1904"/>
      <c r="XBP113" s="1903"/>
      <c r="XBQ113" s="1903"/>
      <c r="XBR113" s="1903"/>
      <c r="XBS113" s="1903"/>
      <c r="XBT113" s="1903"/>
      <c r="XBU113" s="1904"/>
      <c r="XBV113" s="1903"/>
      <c r="XBW113" s="1903"/>
      <c r="XBX113" s="1903"/>
      <c r="XBY113" s="1903"/>
      <c r="XBZ113" s="1903"/>
      <c r="XCA113" s="1904"/>
      <c r="XCB113" s="1903"/>
      <c r="XCC113" s="1903"/>
      <c r="XCD113" s="1903"/>
      <c r="XCE113" s="1903"/>
      <c r="XCF113" s="1903"/>
      <c r="XCG113" s="1904"/>
      <c r="XCH113" s="1903"/>
      <c r="XCI113" s="1903"/>
      <c r="XCJ113" s="1903"/>
      <c r="XCK113" s="1903"/>
      <c r="XCL113" s="1903"/>
      <c r="XCM113" s="1904"/>
      <c r="XCN113" s="1903"/>
      <c r="XCO113" s="1903"/>
      <c r="XCP113" s="1903"/>
      <c r="XCQ113" s="1903"/>
      <c r="XCR113" s="1903"/>
      <c r="XCS113" s="1904"/>
      <c r="XCT113" s="1903"/>
      <c r="XCU113" s="1903"/>
      <c r="XCV113" s="1903"/>
      <c r="XCW113" s="1903"/>
      <c r="XCX113" s="1903"/>
      <c r="XCY113" s="1904"/>
      <c r="XCZ113" s="1903"/>
      <c r="XDA113" s="1903"/>
      <c r="XDB113" s="1903"/>
      <c r="XDC113" s="1903"/>
      <c r="XDD113" s="1903"/>
      <c r="XDE113" s="1904"/>
      <c r="XDF113" s="1903"/>
      <c r="XDG113" s="1903"/>
      <c r="XDH113" s="1903"/>
      <c r="XDI113" s="1903"/>
      <c r="XDJ113" s="1903"/>
      <c r="XDK113" s="1904"/>
      <c r="XDL113" s="1903"/>
      <c r="XDM113" s="1903"/>
      <c r="XDN113" s="1903"/>
      <c r="XDO113" s="1903"/>
      <c r="XDP113" s="1903"/>
      <c r="XDQ113" s="1904"/>
      <c r="XDR113" s="1903"/>
      <c r="XDS113" s="1903"/>
      <c r="XDT113" s="1903"/>
      <c r="XDU113" s="1903"/>
      <c r="XDV113" s="1903"/>
      <c r="XDW113" s="1904"/>
      <c r="XDX113" s="1903"/>
      <c r="XDY113" s="1903"/>
      <c r="XDZ113" s="1903"/>
      <c r="XEA113" s="1903"/>
      <c r="XEB113" s="1903"/>
      <c r="XEC113" s="1904"/>
      <c r="XED113" s="1903"/>
      <c r="XEE113" s="1903"/>
      <c r="XEF113" s="1903"/>
      <c r="XEG113" s="1903"/>
      <c r="XEH113" s="1903"/>
      <c r="XEI113" s="1904"/>
      <c r="XEJ113" s="1903"/>
      <c r="XEK113" s="1903"/>
      <c r="XEL113" s="1903"/>
      <c r="XEM113" s="1903"/>
      <c r="XEN113" s="1903"/>
      <c r="XEO113" s="1904"/>
      <c r="XEP113" s="1903"/>
      <c r="XEQ113" s="1903"/>
      <c r="XER113" s="1903"/>
      <c r="XES113" s="1903"/>
      <c r="XET113" s="1903"/>
      <c r="XEU113" s="1904"/>
      <c r="XEV113" s="1903"/>
      <c r="XEW113" s="1903"/>
      <c r="XEX113" s="1903"/>
      <c r="XEY113" s="1903"/>
      <c r="XEZ113" s="1903"/>
      <c r="XFA113" s="1904"/>
      <c r="XFB113" s="1903"/>
      <c r="XFC113" s="1903"/>
      <c r="XFD113" s="1903"/>
    </row>
    <row r="114" spans="1:16384" ht="14.4" thickBot="1">
      <c r="A114" s="1718"/>
      <c r="B114" s="1719"/>
      <c r="C114" s="1720">
        <v>28</v>
      </c>
      <c r="D114" s="1721" t="s">
        <v>2052</v>
      </c>
      <c r="E114" s="1720" t="s">
        <v>2136</v>
      </c>
      <c r="F114" s="1720" t="str">
        <f t="shared" si="3"/>
        <v>28 Legal Description(s)</v>
      </c>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903"/>
      <c r="AFU114" s="1904"/>
      <c r="AFV114" s="1903"/>
      <c r="AFW114" s="1903"/>
      <c r="AFX114" s="1903"/>
      <c r="AFY114" s="1903"/>
      <c r="AFZ114" s="1903"/>
      <c r="AGA114" s="1904"/>
      <c r="AGB114" s="1903"/>
      <c r="AGC114" s="1903"/>
      <c r="AGD114" s="1903"/>
      <c r="AGE114" s="1903"/>
      <c r="AGF114" s="1903"/>
      <c r="AGG114" s="1904"/>
      <c r="AGH114" s="1903"/>
      <c r="AGI114" s="1903"/>
      <c r="AGJ114" s="1903"/>
      <c r="AGK114" s="1903"/>
      <c r="AGL114" s="1903"/>
      <c r="AGM114" s="1904"/>
      <c r="AGN114" s="1903"/>
      <c r="AGO114" s="1903"/>
      <c r="AGP114" s="1903"/>
      <c r="AGQ114" s="1903"/>
      <c r="AGR114" s="1903"/>
      <c r="AGS114" s="1904"/>
      <c r="AGT114" s="1903"/>
      <c r="AGU114" s="1903"/>
      <c r="AGV114" s="1903"/>
      <c r="AGW114" s="1903"/>
      <c r="AGX114" s="1903"/>
      <c r="AGY114" s="1904"/>
      <c r="AGZ114" s="1903"/>
      <c r="AHA114" s="1903"/>
      <c r="AHB114" s="1903"/>
      <c r="AHC114" s="1903"/>
      <c r="AHD114" s="1903"/>
      <c r="AHE114" s="1904"/>
      <c r="AHF114" s="1903"/>
      <c r="AHG114" s="1903"/>
      <c r="AHH114" s="1903"/>
      <c r="AHI114" s="1903"/>
      <c r="AHJ114" s="1903"/>
      <c r="AHK114" s="1904"/>
      <c r="AHL114" s="1903"/>
      <c r="AHM114" s="1903"/>
      <c r="AHN114" s="1903"/>
      <c r="AHO114" s="1903"/>
      <c r="AHP114" s="1903"/>
      <c r="AHQ114" s="1904"/>
      <c r="AHR114" s="1903"/>
      <c r="AHS114" s="1903"/>
      <c r="AHT114" s="1903"/>
      <c r="AHU114" s="1903"/>
      <c r="AHV114" s="1903"/>
      <c r="AHW114" s="1904"/>
      <c r="AHX114" s="1903"/>
      <c r="AHY114" s="1903"/>
      <c r="AHZ114" s="1903"/>
      <c r="AIA114" s="1903"/>
      <c r="AIB114" s="1903"/>
      <c r="AIC114" s="1904"/>
      <c r="AID114" s="1903"/>
      <c r="AIE114" s="1903"/>
      <c r="AIF114" s="1903"/>
      <c r="AIG114" s="1903"/>
      <c r="AIH114" s="1903"/>
      <c r="AII114" s="1904"/>
      <c r="AIJ114" s="1903"/>
      <c r="AIK114" s="1903"/>
      <c r="AIL114" s="1903"/>
      <c r="AIM114" s="1903"/>
      <c r="AIN114" s="1903"/>
      <c r="AIO114" s="1904"/>
      <c r="AIP114" s="1903"/>
      <c r="AIQ114" s="1903"/>
      <c r="AIR114" s="1903"/>
      <c r="AIS114" s="1903"/>
      <c r="AIT114" s="1903"/>
      <c r="AIU114" s="1904"/>
      <c r="AIV114" s="1903"/>
      <c r="AIW114" s="1903"/>
      <c r="AIX114" s="1903"/>
      <c r="AIY114" s="1903"/>
      <c r="AIZ114" s="1903"/>
      <c r="AJA114" s="1904"/>
      <c r="AJB114" s="1903"/>
      <c r="AJC114" s="1903"/>
      <c r="AJD114" s="1903"/>
      <c r="AJE114" s="1903"/>
      <c r="AJF114" s="1903"/>
      <c r="AJG114" s="1904"/>
      <c r="AJH114" s="1903"/>
      <c r="AJI114" s="1903"/>
      <c r="AJJ114" s="1903"/>
      <c r="AJK114" s="1903"/>
      <c r="AJL114" s="1903"/>
      <c r="AJM114" s="1904"/>
      <c r="AJN114" s="1903"/>
      <c r="AJO114" s="1903"/>
      <c r="AJP114" s="1903"/>
      <c r="AJQ114" s="1903"/>
      <c r="AJR114" s="1903"/>
      <c r="AJS114" s="1904"/>
      <c r="AJT114" s="1903"/>
      <c r="AJU114" s="1903"/>
      <c r="AJV114" s="1903"/>
      <c r="AJW114" s="1903"/>
      <c r="AJX114" s="1903"/>
      <c r="AJY114" s="1904"/>
      <c r="AJZ114" s="1903"/>
      <c r="AKA114" s="1903"/>
      <c r="AKB114" s="1903"/>
      <c r="AKC114" s="1903"/>
      <c r="AKD114" s="1903"/>
      <c r="AKE114" s="1904"/>
      <c r="AKF114" s="1903"/>
      <c r="AKG114" s="1903"/>
      <c r="AKH114" s="1903"/>
      <c r="AKI114" s="1903"/>
      <c r="AKJ114" s="1903"/>
      <c r="AKK114" s="1904"/>
      <c r="AKL114" s="1903"/>
      <c r="AKM114" s="1903"/>
      <c r="AKN114" s="1903"/>
      <c r="AKO114" s="1903"/>
      <c r="AKP114" s="1903"/>
      <c r="AKQ114" s="1904"/>
      <c r="AKR114" s="1903"/>
      <c r="AKS114" s="1903"/>
      <c r="AKT114" s="1903"/>
      <c r="AKU114" s="1903"/>
      <c r="AKV114" s="1903"/>
      <c r="AKW114" s="1904"/>
      <c r="AKX114" s="1903"/>
      <c r="AKY114" s="1903"/>
      <c r="AKZ114" s="1903"/>
      <c r="ALA114" s="1903"/>
      <c r="ALB114" s="1903"/>
      <c r="ALC114" s="1904"/>
      <c r="ALD114" s="1903"/>
      <c r="ALE114" s="1903"/>
      <c r="ALF114" s="1903"/>
      <c r="ALG114" s="1903"/>
      <c r="ALH114" s="1903"/>
      <c r="ALI114" s="1904"/>
      <c r="ALJ114" s="1903"/>
      <c r="ALK114" s="1903"/>
      <c r="ALL114" s="1903"/>
      <c r="ALM114" s="1903"/>
      <c r="ALN114" s="1903"/>
      <c r="ALO114" s="1904"/>
      <c r="ALP114" s="1903"/>
      <c r="ALQ114" s="1903"/>
      <c r="ALR114" s="1903"/>
      <c r="ALS114" s="1903"/>
      <c r="ALT114" s="1903"/>
      <c r="ALU114" s="1904"/>
      <c r="ALV114" s="1903"/>
      <c r="ALW114" s="1903"/>
      <c r="ALX114" s="1903"/>
      <c r="ALY114" s="1903"/>
      <c r="ALZ114" s="1903"/>
      <c r="AMA114" s="1904"/>
      <c r="AMB114" s="1903"/>
      <c r="AMC114" s="1903"/>
      <c r="AMD114" s="1903"/>
      <c r="AME114" s="1903"/>
      <c r="AMF114" s="1903"/>
      <c r="AMG114" s="1904"/>
      <c r="AMH114" s="1903"/>
      <c r="AMI114" s="1903"/>
      <c r="AMJ114" s="1903"/>
      <c r="AMK114" s="1903"/>
      <c r="AML114" s="1903"/>
      <c r="AMM114" s="1904"/>
      <c r="AMN114" s="1903"/>
      <c r="AMO114" s="1903"/>
      <c r="AMP114" s="1903"/>
      <c r="AMQ114" s="1903"/>
      <c r="AMR114" s="1903"/>
      <c r="AMS114" s="1904"/>
      <c r="AMT114" s="1903"/>
      <c r="AMU114" s="1903"/>
      <c r="AMV114" s="1903"/>
      <c r="AMW114" s="1903"/>
      <c r="AMX114" s="1903"/>
      <c r="AMY114" s="1904"/>
      <c r="AMZ114" s="1903"/>
      <c r="ANA114" s="1903"/>
      <c r="ANB114" s="1903"/>
      <c r="ANC114" s="1903"/>
      <c r="AND114" s="1903"/>
      <c r="ANE114" s="1904"/>
      <c r="ANF114" s="1903"/>
      <c r="ANG114" s="1903"/>
      <c r="ANH114" s="1903"/>
      <c r="ANI114" s="1903"/>
      <c r="ANJ114" s="1903"/>
      <c r="ANK114" s="1904"/>
      <c r="ANL114" s="1903"/>
      <c r="ANM114" s="1903"/>
      <c r="ANN114" s="1903"/>
      <c r="ANO114" s="1903"/>
      <c r="ANP114" s="1903"/>
      <c r="ANQ114" s="1904"/>
      <c r="ANR114" s="1903"/>
      <c r="ANS114" s="1903"/>
      <c r="ANT114" s="1903"/>
      <c r="ANU114" s="1903"/>
      <c r="ANV114" s="1903"/>
      <c r="ANW114" s="1904"/>
      <c r="ANX114" s="1903"/>
      <c r="ANY114" s="1903"/>
      <c r="ANZ114" s="1903"/>
      <c r="AOA114" s="1903"/>
      <c r="AOB114" s="1903"/>
      <c r="AOC114" s="1904"/>
      <c r="AOD114" s="1903"/>
      <c r="AOE114" s="1903"/>
      <c r="AOF114" s="1903"/>
      <c r="AOG114" s="1903"/>
      <c r="AOH114" s="1903"/>
      <c r="AOI114" s="1904"/>
      <c r="AOJ114" s="1903"/>
      <c r="AOK114" s="1903"/>
      <c r="AOL114" s="1903"/>
      <c r="AOM114" s="1903"/>
      <c r="AON114" s="1903"/>
      <c r="AOO114" s="1904"/>
      <c r="AOP114" s="1903"/>
      <c r="AOQ114" s="1903"/>
      <c r="AOR114" s="1903"/>
      <c r="AOS114" s="1903"/>
      <c r="AOT114" s="1903"/>
      <c r="AOU114" s="1904"/>
      <c r="AOV114" s="1903"/>
      <c r="AOW114" s="1903"/>
      <c r="AOX114" s="1903"/>
      <c r="AOY114" s="1903"/>
      <c r="AOZ114" s="1903"/>
      <c r="APA114" s="1904"/>
      <c r="APB114" s="1903"/>
      <c r="APC114" s="1903"/>
      <c r="APD114" s="1903"/>
      <c r="APE114" s="1903"/>
      <c r="APF114" s="1903"/>
      <c r="APG114" s="1904"/>
      <c r="APH114" s="1903"/>
      <c r="API114" s="1903"/>
      <c r="APJ114" s="1903"/>
      <c r="APK114" s="1903"/>
      <c r="APL114" s="1903"/>
      <c r="APM114" s="1904"/>
      <c r="APN114" s="1903"/>
      <c r="APO114" s="1903"/>
      <c r="APP114" s="1903"/>
      <c r="APQ114" s="1903"/>
      <c r="APR114" s="1903"/>
      <c r="APS114" s="1904"/>
      <c r="APT114" s="1903"/>
      <c r="APU114" s="1903"/>
      <c r="APV114" s="1903"/>
      <c r="APW114" s="1903"/>
      <c r="APX114" s="1903"/>
      <c r="APY114" s="1904"/>
      <c r="APZ114" s="1903"/>
      <c r="AQA114" s="1903"/>
      <c r="AQB114" s="1903"/>
      <c r="AQC114" s="1903"/>
      <c r="AQD114" s="1903"/>
      <c r="AQE114" s="1904"/>
      <c r="AQF114" s="1903"/>
      <c r="AQG114" s="1903"/>
      <c r="AQH114" s="1903"/>
      <c r="AQI114" s="1903"/>
      <c r="AQJ114" s="1903"/>
      <c r="AQK114" s="1904"/>
      <c r="AQL114" s="1903"/>
      <c r="AQM114" s="1903"/>
      <c r="AQN114" s="1903"/>
      <c r="AQO114" s="1903"/>
      <c r="AQP114" s="1903"/>
      <c r="AQQ114" s="1904"/>
      <c r="AQR114" s="1903"/>
      <c r="AQS114" s="1903"/>
      <c r="AQT114" s="1903"/>
      <c r="AQU114" s="1903"/>
      <c r="AQV114" s="1903"/>
      <c r="AQW114" s="1904"/>
      <c r="AQX114" s="1903"/>
      <c r="AQY114" s="1903"/>
      <c r="AQZ114" s="1903"/>
      <c r="ARA114" s="1903"/>
      <c r="ARB114" s="1903"/>
      <c r="ARC114" s="1904"/>
      <c r="ARD114" s="1903"/>
      <c r="ARE114" s="1903"/>
      <c r="ARF114" s="1903"/>
      <c r="ARG114" s="1903"/>
      <c r="ARH114" s="1903"/>
      <c r="ARI114" s="1904"/>
      <c r="ARJ114" s="1903"/>
      <c r="ARK114" s="1903"/>
      <c r="ARL114" s="1903"/>
      <c r="ARM114" s="1903"/>
      <c r="ARN114" s="1903"/>
      <c r="ARO114" s="1904"/>
      <c r="ARP114" s="1903"/>
      <c r="ARQ114" s="1903"/>
      <c r="ARR114" s="1903"/>
      <c r="ARS114" s="1903"/>
      <c r="ART114" s="1903"/>
      <c r="ARU114" s="1904"/>
      <c r="ARV114" s="1903"/>
      <c r="ARW114" s="1903"/>
      <c r="ARX114" s="1903"/>
      <c r="ARY114" s="1903"/>
      <c r="ARZ114" s="1903"/>
      <c r="ASA114" s="1904"/>
      <c r="ASB114" s="1903"/>
      <c r="ASC114" s="1903"/>
      <c r="ASD114" s="1903"/>
      <c r="ASE114" s="1903"/>
      <c r="ASF114" s="1903"/>
      <c r="ASG114" s="1904"/>
      <c r="ASH114" s="1903"/>
      <c r="ASI114" s="1903"/>
      <c r="ASJ114" s="1903"/>
      <c r="ASK114" s="1903"/>
      <c r="ASL114" s="1903"/>
      <c r="ASM114" s="1904"/>
      <c r="ASN114" s="1903"/>
      <c r="ASO114" s="1903"/>
      <c r="ASP114" s="1903"/>
      <c r="ASQ114" s="1903"/>
      <c r="ASR114" s="1903"/>
      <c r="ASS114" s="1904"/>
      <c r="AST114" s="1903"/>
      <c r="ASU114" s="1903"/>
      <c r="ASV114" s="1903"/>
      <c r="ASW114" s="1903"/>
      <c r="ASX114" s="1903"/>
      <c r="ASY114" s="1904"/>
      <c r="ASZ114" s="1903"/>
      <c r="ATA114" s="1903"/>
      <c r="ATB114" s="1903"/>
      <c r="ATC114" s="1903"/>
      <c r="ATD114" s="1903"/>
      <c r="ATE114" s="1904"/>
      <c r="ATF114" s="1903"/>
      <c r="ATG114" s="1903"/>
      <c r="ATH114" s="1903"/>
      <c r="ATI114" s="1903"/>
      <c r="ATJ114" s="1903"/>
      <c r="ATK114" s="1904"/>
      <c r="ATL114" s="1903"/>
      <c r="ATM114" s="1903"/>
      <c r="ATN114" s="1903"/>
      <c r="ATO114" s="1903"/>
      <c r="ATP114" s="1903"/>
      <c r="ATQ114" s="1904"/>
      <c r="ATR114" s="1903"/>
      <c r="ATS114" s="1903"/>
      <c r="ATT114" s="1903"/>
      <c r="ATU114" s="1903"/>
      <c r="ATV114" s="1903"/>
      <c r="ATW114" s="1904"/>
      <c r="ATX114" s="1903"/>
      <c r="ATY114" s="1903"/>
      <c r="ATZ114" s="1903"/>
      <c r="AUA114" s="1903"/>
      <c r="AUB114" s="1903"/>
      <c r="AUC114" s="1904"/>
      <c r="AUD114" s="1903"/>
      <c r="AUE114" s="1903"/>
      <c r="AUF114" s="1903"/>
      <c r="AUG114" s="1903"/>
      <c r="AUH114" s="1903"/>
      <c r="AUI114" s="1904"/>
      <c r="AUJ114" s="1903"/>
      <c r="AUK114" s="1903"/>
      <c r="AUL114" s="1903"/>
      <c r="AUM114" s="1903"/>
      <c r="AUN114" s="1903"/>
      <c r="AUO114" s="1904"/>
      <c r="AUP114" s="1903"/>
      <c r="AUQ114" s="1903"/>
      <c r="AUR114" s="1903"/>
      <c r="AUS114" s="1903"/>
      <c r="AUT114" s="1903"/>
      <c r="AUU114" s="1904"/>
      <c r="AUV114" s="1903"/>
      <c r="AUW114" s="1903"/>
      <c r="AUX114" s="1903"/>
      <c r="AUY114" s="1903"/>
      <c r="AUZ114" s="1903"/>
      <c r="AVA114" s="1904"/>
      <c r="AVB114" s="1903"/>
      <c r="AVC114" s="1903"/>
      <c r="AVD114" s="1903"/>
      <c r="AVE114" s="1903"/>
      <c r="AVF114" s="1903"/>
      <c r="AVG114" s="1904"/>
      <c r="AVH114" s="1903"/>
      <c r="AVI114" s="1903"/>
      <c r="AVJ114" s="1903"/>
      <c r="AVK114" s="1903"/>
      <c r="AVL114" s="1903"/>
      <c r="AVM114" s="1904"/>
      <c r="AVN114" s="1903"/>
      <c r="AVO114" s="1903"/>
      <c r="AVP114" s="1903"/>
      <c r="AVQ114" s="1903"/>
      <c r="AVR114" s="1903"/>
      <c r="AVS114" s="1904"/>
      <c r="AVT114" s="1903"/>
      <c r="AVU114" s="1903"/>
      <c r="AVV114" s="1903"/>
      <c r="AVW114" s="1903"/>
      <c r="AVX114" s="1903"/>
      <c r="AVY114" s="1904"/>
      <c r="AVZ114" s="1903"/>
      <c r="AWA114" s="1903"/>
      <c r="AWB114" s="1903"/>
      <c r="AWC114" s="1903"/>
      <c r="AWD114" s="1903"/>
      <c r="AWE114" s="1904"/>
      <c r="AWF114" s="1903"/>
      <c r="AWG114" s="1903"/>
      <c r="AWH114" s="1903"/>
      <c r="AWI114" s="1903"/>
      <c r="AWJ114" s="1903"/>
      <c r="AWK114" s="1904"/>
      <c r="AWL114" s="1903"/>
      <c r="AWM114" s="1903"/>
      <c r="AWN114" s="1903"/>
      <c r="AWO114" s="1903"/>
      <c r="AWP114" s="1903"/>
      <c r="AWQ114" s="1904"/>
      <c r="AWR114" s="1903"/>
      <c r="AWS114" s="1903"/>
      <c r="AWT114" s="1903"/>
      <c r="AWU114" s="1903"/>
      <c r="AWV114" s="1903"/>
      <c r="AWW114" s="1904"/>
      <c r="AWX114" s="1903"/>
      <c r="AWY114" s="1903"/>
      <c r="AWZ114" s="1903"/>
      <c r="AXA114" s="1903"/>
      <c r="AXB114" s="1903"/>
      <c r="AXC114" s="1904"/>
      <c r="AXD114" s="1903"/>
      <c r="AXE114" s="1903"/>
      <c r="AXF114" s="1903"/>
      <c r="AXG114" s="1903"/>
      <c r="AXH114" s="1903"/>
      <c r="AXI114" s="1904"/>
      <c r="AXJ114" s="1903"/>
      <c r="AXK114" s="1903"/>
      <c r="AXL114" s="1903"/>
      <c r="AXM114" s="1903"/>
      <c r="AXN114" s="1903"/>
      <c r="AXO114" s="1904"/>
      <c r="AXP114" s="1903"/>
      <c r="AXQ114" s="1903"/>
      <c r="AXR114" s="1903"/>
      <c r="AXS114" s="1903"/>
      <c r="AXT114" s="1903"/>
      <c r="AXU114" s="1904"/>
      <c r="AXV114" s="1903"/>
      <c r="AXW114" s="1903"/>
      <c r="AXX114" s="1903"/>
      <c r="AXY114" s="1903"/>
      <c r="AXZ114" s="1903"/>
      <c r="AYA114" s="1904"/>
      <c r="AYB114" s="1903"/>
      <c r="AYC114" s="1903"/>
      <c r="AYD114" s="1903"/>
      <c r="AYE114" s="1903"/>
      <c r="AYF114" s="1903"/>
      <c r="AYG114" s="1904"/>
      <c r="AYH114" s="1903"/>
      <c r="AYI114" s="1903"/>
      <c r="AYJ114" s="1903"/>
      <c r="AYK114" s="1903"/>
      <c r="AYL114" s="1903"/>
      <c r="AYM114" s="1904"/>
      <c r="AYN114" s="1903"/>
      <c r="AYO114" s="1903"/>
      <c r="AYP114" s="1903"/>
      <c r="AYQ114" s="1903"/>
      <c r="AYR114" s="1903"/>
      <c r="AYS114" s="1904"/>
      <c r="AYT114" s="1903"/>
      <c r="AYU114" s="1903"/>
      <c r="AYV114" s="1903"/>
      <c r="AYW114" s="1903"/>
      <c r="AYX114" s="1903"/>
      <c r="AYY114" s="1904"/>
      <c r="AYZ114" s="1903"/>
      <c r="AZA114" s="1903"/>
      <c r="AZB114" s="1903"/>
      <c r="AZC114" s="1903"/>
      <c r="AZD114" s="1903"/>
      <c r="AZE114" s="1904"/>
      <c r="AZF114" s="1903"/>
      <c r="AZG114" s="1903"/>
      <c r="AZH114" s="1903"/>
      <c r="AZI114" s="1903"/>
      <c r="AZJ114" s="1903"/>
      <c r="AZK114" s="1904"/>
      <c r="AZL114" s="1903"/>
      <c r="AZM114" s="1903"/>
      <c r="AZN114" s="1903"/>
      <c r="AZO114" s="1903"/>
      <c r="AZP114" s="1903"/>
      <c r="AZQ114" s="1904"/>
      <c r="AZR114" s="1903"/>
      <c r="AZS114" s="1903"/>
      <c r="AZT114" s="1903"/>
      <c r="AZU114" s="1903"/>
      <c r="AZV114" s="1903"/>
      <c r="AZW114" s="1904"/>
      <c r="AZX114" s="1903"/>
      <c r="AZY114" s="1903"/>
      <c r="AZZ114" s="1903"/>
      <c r="BAA114" s="1903"/>
      <c r="BAB114" s="1903"/>
      <c r="BAC114" s="1904"/>
      <c r="BAD114" s="1903"/>
      <c r="BAE114" s="1903"/>
      <c r="BAF114" s="1903"/>
      <c r="BAG114" s="1903"/>
      <c r="BAH114" s="1903"/>
      <c r="BAI114" s="1904"/>
      <c r="BAJ114" s="1903"/>
      <c r="BAK114" s="1903"/>
      <c r="BAL114" s="1903"/>
      <c r="BAM114" s="1903"/>
      <c r="BAN114" s="1903"/>
      <c r="BAO114" s="1904"/>
      <c r="BAP114" s="1903"/>
      <c r="BAQ114" s="1903"/>
      <c r="BAR114" s="1903"/>
      <c r="BAS114" s="1903"/>
      <c r="BAT114" s="1903"/>
      <c r="BAU114" s="1904"/>
      <c r="BAV114" s="1903"/>
      <c r="BAW114" s="1903"/>
      <c r="BAX114" s="1903"/>
      <c r="BAY114" s="1903"/>
      <c r="BAZ114" s="1903"/>
      <c r="BBA114" s="1904"/>
      <c r="BBB114" s="1903"/>
      <c r="BBC114" s="1903"/>
      <c r="BBD114" s="1903"/>
      <c r="BBE114" s="1903"/>
      <c r="BBF114" s="1903"/>
      <c r="BBG114" s="1904"/>
      <c r="BBH114" s="1903"/>
      <c r="BBI114" s="1903"/>
      <c r="BBJ114" s="1903"/>
      <c r="BBK114" s="1903"/>
      <c r="BBL114" s="1903"/>
      <c r="BBM114" s="1904"/>
      <c r="BBN114" s="1903"/>
      <c r="BBO114" s="1903"/>
      <c r="BBP114" s="1903"/>
      <c r="BBQ114" s="1903"/>
      <c r="BBR114" s="1903"/>
      <c r="BBS114" s="1904"/>
      <c r="BBT114" s="1903"/>
      <c r="BBU114" s="1903"/>
      <c r="BBV114" s="1903"/>
      <c r="BBW114" s="1903"/>
      <c r="BBX114" s="1903"/>
      <c r="BBY114" s="1904"/>
      <c r="BBZ114" s="1903"/>
      <c r="BCA114" s="1903"/>
      <c r="BCB114" s="1903"/>
      <c r="BCC114" s="1903"/>
      <c r="BCD114" s="1903"/>
      <c r="BCE114" s="1904"/>
      <c r="BCF114" s="1903"/>
      <c r="BCG114" s="1903"/>
      <c r="BCH114" s="1903"/>
      <c r="BCI114" s="1903"/>
      <c r="BCJ114" s="1903"/>
      <c r="BCK114" s="1904"/>
      <c r="BCL114" s="1903"/>
      <c r="BCM114" s="1903"/>
      <c r="BCN114" s="1903"/>
      <c r="BCO114" s="1903"/>
      <c r="BCP114" s="1903"/>
      <c r="BCQ114" s="1904"/>
      <c r="BCR114" s="1903"/>
      <c r="BCS114" s="1903"/>
      <c r="BCT114" s="1903"/>
      <c r="BCU114" s="1903"/>
      <c r="BCV114" s="1903"/>
      <c r="BCW114" s="1904"/>
      <c r="BCX114" s="1903"/>
      <c r="BCY114" s="1903"/>
      <c r="BCZ114" s="1903"/>
      <c r="BDA114" s="1903"/>
      <c r="BDB114" s="1903"/>
      <c r="BDC114" s="1904"/>
      <c r="BDD114" s="1903"/>
      <c r="BDE114" s="1903"/>
      <c r="BDF114" s="1903"/>
      <c r="BDG114" s="1903"/>
      <c r="BDH114" s="1903"/>
      <c r="BDI114" s="1904"/>
      <c r="BDJ114" s="1903"/>
      <c r="BDK114" s="1903"/>
      <c r="BDL114" s="1903"/>
      <c r="BDM114" s="1903"/>
      <c r="BDN114" s="1903"/>
      <c r="BDO114" s="1904"/>
      <c r="BDP114" s="1903"/>
      <c r="BDQ114" s="1903"/>
      <c r="BDR114" s="1903"/>
      <c r="BDS114" s="1903"/>
      <c r="BDT114" s="1903"/>
      <c r="BDU114" s="1904"/>
      <c r="BDV114" s="1903"/>
      <c r="BDW114" s="1903"/>
      <c r="BDX114" s="1903"/>
      <c r="BDY114" s="1903"/>
      <c r="BDZ114" s="1903"/>
      <c r="BEA114" s="1904"/>
      <c r="BEB114" s="1903"/>
      <c r="BEC114" s="1903"/>
      <c r="BED114" s="1903"/>
      <c r="BEE114" s="1903"/>
      <c r="BEF114" s="1903"/>
      <c r="BEG114" s="1904"/>
      <c r="BEH114" s="1903"/>
      <c r="BEI114" s="1903"/>
      <c r="BEJ114" s="1903"/>
      <c r="BEK114" s="1903"/>
      <c r="BEL114" s="1903"/>
      <c r="BEM114" s="1904"/>
      <c r="BEN114" s="1903"/>
      <c r="BEO114" s="1903"/>
      <c r="BEP114" s="1903"/>
      <c r="BEQ114" s="1903"/>
      <c r="BER114" s="1903"/>
      <c r="BES114" s="1904"/>
      <c r="BET114" s="1903"/>
      <c r="BEU114" s="1903"/>
      <c r="BEV114" s="1903"/>
      <c r="BEW114" s="1903"/>
      <c r="BEX114" s="1903"/>
      <c r="BEY114" s="1904"/>
      <c r="BEZ114" s="1903"/>
      <c r="BFA114" s="1903"/>
      <c r="BFB114" s="1903"/>
      <c r="BFC114" s="1903"/>
      <c r="BFD114" s="1903"/>
      <c r="BFE114" s="1904"/>
      <c r="BFF114" s="1903"/>
      <c r="BFG114" s="1903"/>
      <c r="BFH114" s="1903"/>
      <c r="BFI114" s="1903"/>
      <c r="BFJ114" s="1903"/>
      <c r="BFK114" s="1904"/>
      <c r="BFL114" s="1903"/>
      <c r="BFM114" s="1903"/>
      <c r="BFN114" s="1903"/>
      <c r="BFO114" s="1903"/>
      <c r="BFP114" s="1903"/>
      <c r="BFQ114" s="1904"/>
      <c r="BFR114" s="1903"/>
      <c r="BFS114" s="1903"/>
      <c r="BFT114" s="1903"/>
      <c r="BFU114" s="1903"/>
      <c r="BFV114" s="1903"/>
      <c r="BFW114" s="1904"/>
      <c r="BFX114" s="1903"/>
      <c r="BFY114" s="1903"/>
      <c r="BFZ114" s="1903"/>
      <c r="BGA114" s="1903"/>
      <c r="BGB114" s="1903"/>
      <c r="BGC114" s="1904"/>
      <c r="BGD114" s="1903"/>
      <c r="BGE114" s="1903"/>
      <c r="BGF114" s="1903"/>
      <c r="BGG114" s="1903"/>
      <c r="BGH114" s="1903"/>
      <c r="BGI114" s="1904"/>
      <c r="BGJ114" s="1903"/>
      <c r="BGK114" s="1903"/>
      <c r="BGL114" s="1903"/>
      <c r="BGM114" s="1903"/>
      <c r="BGN114" s="1903"/>
      <c r="BGO114" s="1904"/>
      <c r="BGP114" s="1903"/>
      <c r="BGQ114" s="1903"/>
      <c r="BGR114" s="1903"/>
      <c r="BGS114" s="1903"/>
      <c r="BGT114" s="1903"/>
      <c r="BGU114" s="1904"/>
      <c r="BGV114" s="1903"/>
      <c r="BGW114" s="1903"/>
      <c r="BGX114" s="1903"/>
      <c r="BGY114" s="1903"/>
      <c r="BGZ114" s="1903"/>
      <c r="BHA114" s="1904"/>
      <c r="BHB114" s="1903"/>
      <c r="BHC114" s="1903"/>
      <c r="BHD114" s="1903"/>
      <c r="BHE114" s="1903"/>
      <c r="BHF114" s="1903"/>
      <c r="BHG114" s="1904"/>
      <c r="BHH114" s="1903"/>
      <c r="BHI114" s="1903"/>
      <c r="BHJ114" s="1903"/>
      <c r="BHK114" s="1903"/>
      <c r="BHL114" s="1903"/>
      <c r="BHM114" s="1904"/>
      <c r="BHN114" s="1903"/>
      <c r="BHO114" s="1903"/>
      <c r="BHP114" s="1903"/>
      <c r="BHQ114" s="1903"/>
      <c r="BHR114" s="1903"/>
      <c r="BHS114" s="1904"/>
      <c r="BHT114" s="1903"/>
      <c r="BHU114" s="1903"/>
      <c r="BHV114" s="1903"/>
      <c r="BHW114" s="1903"/>
      <c r="BHX114" s="1903"/>
      <c r="BHY114" s="1904"/>
      <c r="BHZ114" s="1903"/>
      <c r="BIA114" s="1903"/>
      <c r="BIB114" s="1903"/>
      <c r="BIC114" s="1903"/>
      <c r="BID114" s="1903"/>
      <c r="BIE114" s="1904"/>
      <c r="BIF114" s="1903"/>
      <c r="BIG114" s="1903"/>
      <c r="BIH114" s="1903"/>
      <c r="BII114" s="1903"/>
      <c r="BIJ114" s="1903"/>
      <c r="BIK114" s="1904"/>
      <c r="BIL114" s="1903"/>
      <c r="BIM114" s="1903"/>
      <c r="BIN114" s="1903"/>
      <c r="BIO114" s="1903"/>
      <c r="BIP114" s="1903"/>
      <c r="BIQ114" s="1904"/>
      <c r="BIR114" s="1903"/>
      <c r="BIS114" s="1903"/>
      <c r="BIT114" s="1903"/>
      <c r="BIU114" s="1903"/>
      <c r="BIV114" s="1903"/>
      <c r="BIW114" s="1904"/>
      <c r="BIX114" s="1903"/>
      <c r="BIY114" s="1903"/>
      <c r="BIZ114" s="1903"/>
      <c r="BJA114" s="1903"/>
      <c r="BJB114" s="1903"/>
      <c r="BJC114" s="1904"/>
      <c r="BJD114" s="1903"/>
      <c r="BJE114" s="1903"/>
      <c r="BJF114" s="1903"/>
      <c r="BJG114" s="1903"/>
      <c r="BJH114" s="1903"/>
      <c r="BJI114" s="1904"/>
      <c r="BJJ114" s="1903"/>
      <c r="BJK114" s="1903"/>
      <c r="BJL114" s="1903"/>
      <c r="BJM114" s="1903"/>
      <c r="BJN114" s="1903"/>
      <c r="BJO114" s="1904"/>
      <c r="BJP114" s="1903"/>
      <c r="BJQ114" s="1903"/>
      <c r="BJR114" s="1903"/>
      <c r="BJS114" s="1903"/>
      <c r="BJT114" s="1903"/>
      <c r="BJU114" s="1904"/>
      <c r="BJV114" s="1903"/>
      <c r="BJW114" s="1903"/>
      <c r="BJX114" s="1903"/>
      <c r="BJY114" s="1903"/>
      <c r="BJZ114" s="1903"/>
      <c r="BKA114" s="1904"/>
      <c r="BKB114" s="1903"/>
      <c r="BKC114" s="1903"/>
      <c r="BKD114" s="1903"/>
      <c r="BKE114" s="1903"/>
      <c r="BKF114" s="1903"/>
      <c r="BKG114" s="1904"/>
      <c r="BKH114" s="1903"/>
      <c r="BKI114" s="1903"/>
      <c r="BKJ114" s="1903"/>
      <c r="BKK114" s="1903"/>
      <c r="BKL114" s="1903"/>
      <c r="BKM114" s="1904"/>
      <c r="BKN114" s="1903"/>
      <c r="BKO114" s="1903"/>
      <c r="BKP114" s="1903"/>
      <c r="BKQ114" s="1903"/>
      <c r="BKR114" s="1903"/>
      <c r="BKS114" s="1904"/>
      <c r="BKT114" s="1903"/>
      <c r="BKU114" s="1903"/>
      <c r="BKV114" s="1903"/>
      <c r="BKW114" s="1903"/>
      <c r="BKX114" s="1903"/>
      <c r="BKY114" s="1904"/>
      <c r="BKZ114" s="1903"/>
      <c r="BLA114" s="1903"/>
      <c r="BLB114" s="1903"/>
      <c r="BLC114" s="1903"/>
      <c r="BLD114" s="1903"/>
      <c r="BLE114" s="1904"/>
      <c r="BLF114" s="1903"/>
      <c r="BLG114" s="1903"/>
      <c r="BLH114" s="1903"/>
      <c r="BLI114" s="1903"/>
      <c r="BLJ114" s="1903"/>
      <c r="BLK114" s="1904"/>
      <c r="BLL114" s="1903"/>
      <c r="BLM114" s="1903"/>
      <c r="BLN114" s="1903"/>
      <c r="BLO114" s="1903"/>
      <c r="BLP114" s="1903"/>
      <c r="BLQ114" s="1904"/>
      <c r="BLR114" s="1903"/>
      <c r="BLS114" s="1903"/>
      <c r="BLT114" s="1903"/>
      <c r="BLU114" s="1903"/>
      <c r="BLV114" s="1903"/>
      <c r="BLW114" s="1904"/>
      <c r="BLX114" s="1903"/>
      <c r="BLY114" s="1903"/>
      <c r="BLZ114" s="1903"/>
      <c r="BMA114" s="1903"/>
      <c r="BMB114" s="1903"/>
      <c r="BMC114" s="1904"/>
      <c r="BMD114" s="1903"/>
      <c r="BME114" s="1903"/>
      <c r="BMF114" s="1903"/>
      <c r="BMG114" s="1903"/>
      <c r="BMH114" s="1903"/>
      <c r="BMI114" s="1904"/>
      <c r="BMJ114" s="1903"/>
      <c r="BMK114" s="1903"/>
      <c r="BML114" s="1903"/>
      <c r="BMM114" s="1903"/>
      <c r="BMN114" s="1903"/>
      <c r="BMO114" s="1904"/>
      <c r="BMP114" s="1903"/>
      <c r="BMQ114" s="1903"/>
      <c r="BMR114" s="1903"/>
      <c r="BMS114" s="1903"/>
      <c r="BMT114" s="1903"/>
      <c r="BMU114" s="1904"/>
      <c r="BMV114" s="1903"/>
      <c r="BMW114" s="1903"/>
      <c r="BMX114" s="1903"/>
      <c r="BMY114" s="1903"/>
      <c r="BMZ114" s="1903"/>
      <c r="BNA114" s="1904"/>
      <c r="BNB114" s="1903"/>
      <c r="BNC114" s="1903"/>
      <c r="BND114" s="1903"/>
      <c r="BNE114" s="1903"/>
      <c r="BNF114" s="1903"/>
      <c r="BNG114" s="1904"/>
      <c r="BNH114" s="1903"/>
      <c r="BNI114" s="1903"/>
      <c r="BNJ114" s="1903"/>
      <c r="BNK114" s="1903"/>
      <c r="BNL114" s="1903"/>
      <c r="BNM114" s="1904"/>
      <c r="BNN114" s="1903"/>
      <c r="BNO114" s="1903"/>
      <c r="BNP114" s="1903"/>
      <c r="BNQ114" s="1903"/>
      <c r="BNR114" s="1903"/>
      <c r="BNS114" s="1904"/>
      <c r="BNT114" s="1903"/>
      <c r="BNU114" s="1903"/>
      <c r="BNV114" s="1903"/>
      <c r="BNW114" s="1903"/>
      <c r="BNX114" s="1903"/>
      <c r="BNY114" s="1904"/>
      <c r="BNZ114" s="1903"/>
      <c r="BOA114" s="1903"/>
      <c r="BOB114" s="1903"/>
      <c r="BOC114" s="1903"/>
      <c r="BOD114" s="1903"/>
      <c r="BOE114" s="1904"/>
      <c r="BOF114" s="1903"/>
      <c r="BOG114" s="1903"/>
      <c r="BOH114" s="1903"/>
      <c r="BOI114" s="1903"/>
      <c r="BOJ114" s="1903"/>
      <c r="BOK114" s="1904"/>
      <c r="BOL114" s="1903"/>
      <c r="BOM114" s="1903"/>
      <c r="BON114" s="1903"/>
      <c r="BOO114" s="1903"/>
      <c r="BOP114" s="1903"/>
      <c r="BOQ114" s="1904"/>
      <c r="BOR114" s="1903"/>
      <c r="BOS114" s="1903"/>
      <c r="BOT114" s="1903"/>
      <c r="BOU114" s="1903"/>
      <c r="BOV114" s="1903"/>
      <c r="BOW114" s="1904"/>
      <c r="BOX114" s="1903"/>
      <c r="BOY114" s="1903"/>
      <c r="BOZ114" s="1903"/>
      <c r="BPA114" s="1903"/>
      <c r="BPB114" s="1903"/>
      <c r="BPC114" s="1904"/>
      <c r="BPD114" s="1903"/>
      <c r="BPE114" s="1903"/>
      <c r="BPF114" s="1903"/>
      <c r="BPG114" s="1903"/>
      <c r="BPH114" s="1903"/>
      <c r="BPI114" s="1904"/>
      <c r="BPJ114" s="1903"/>
      <c r="BPK114" s="1903"/>
      <c r="BPL114" s="1903"/>
      <c r="BPM114" s="1903"/>
      <c r="BPN114" s="1903"/>
      <c r="BPO114" s="1904"/>
      <c r="BPP114" s="1903"/>
      <c r="BPQ114" s="1903"/>
      <c r="BPR114" s="1903"/>
      <c r="BPS114" s="1903"/>
      <c r="BPT114" s="1903"/>
      <c r="BPU114" s="1904"/>
      <c r="BPV114" s="1903"/>
      <c r="BPW114" s="1903"/>
      <c r="BPX114" s="1903"/>
      <c r="BPY114" s="1903"/>
      <c r="BPZ114" s="1903"/>
      <c r="BQA114" s="1904"/>
      <c r="BQB114" s="1903"/>
      <c r="BQC114" s="1903"/>
      <c r="BQD114" s="1903"/>
      <c r="BQE114" s="1903"/>
      <c r="BQF114" s="1903"/>
      <c r="BQG114" s="1904"/>
      <c r="BQH114" s="1903"/>
      <c r="BQI114" s="1903"/>
      <c r="BQJ114" s="1903"/>
      <c r="BQK114" s="1903"/>
      <c r="BQL114" s="1903"/>
      <c r="BQM114" s="1904"/>
      <c r="BQN114" s="1903"/>
      <c r="BQO114" s="1903"/>
      <c r="BQP114" s="1903"/>
      <c r="BQQ114" s="1903"/>
      <c r="BQR114" s="1903"/>
      <c r="BQS114" s="1904"/>
      <c r="BQT114" s="1903"/>
      <c r="BQU114" s="1903"/>
      <c r="BQV114" s="1903"/>
      <c r="BQW114" s="1903"/>
      <c r="BQX114" s="1903"/>
      <c r="BQY114" s="1904"/>
      <c r="BQZ114" s="1903"/>
      <c r="BRA114" s="1903"/>
      <c r="BRB114" s="1903"/>
      <c r="BRC114" s="1903"/>
      <c r="BRD114" s="1903"/>
      <c r="BRE114" s="1904"/>
      <c r="BRF114" s="1903"/>
      <c r="BRG114" s="1903"/>
      <c r="BRH114" s="1903"/>
      <c r="BRI114" s="1903"/>
      <c r="BRJ114" s="1903"/>
      <c r="BRK114" s="1904"/>
      <c r="BRL114" s="1903"/>
      <c r="BRM114" s="1903"/>
      <c r="BRN114" s="1903"/>
      <c r="BRO114" s="1903"/>
      <c r="BRP114" s="1903"/>
      <c r="BRQ114" s="1904"/>
      <c r="BRR114" s="1903"/>
      <c r="BRS114" s="1903"/>
      <c r="BRT114" s="1903"/>
      <c r="BRU114" s="1903"/>
      <c r="BRV114" s="1903"/>
      <c r="BRW114" s="1904"/>
      <c r="BRX114" s="1903"/>
      <c r="BRY114" s="1903"/>
      <c r="BRZ114" s="1903"/>
      <c r="BSA114" s="1903"/>
      <c r="BSB114" s="1903"/>
      <c r="BSC114" s="1904"/>
      <c r="BSD114" s="1903"/>
      <c r="BSE114" s="1903"/>
      <c r="BSF114" s="1903"/>
      <c r="BSG114" s="1903"/>
      <c r="BSH114" s="1903"/>
      <c r="BSI114" s="1904"/>
      <c r="BSJ114" s="1903"/>
      <c r="BSK114" s="1903"/>
      <c r="BSL114" s="1903"/>
      <c r="BSM114" s="1903"/>
      <c r="BSN114" s="1903"/>
      <c r="BSO114" s="1904"/>
      <c r="BSP114" s="1903"/>
      <c r="BSQ114" s="1903"/>
      <c r="BSR114" s="1903"/>
      <c r="BSS114" s="1903"/>
      <c r="BST114" s="1903"/>
      <c r="BSU114" s="1904"/>
      <c r="BSV114" s="1903"/>
      <c r="BSW114" s="1903"/>
      <c r="BSX114" s="1903"/>
      <c r="BSY114" s="1903"/>
      <c r="BSZ114" s="1903"/>
      <c r="BTA114" s="1904"/>
      <c r="BTB114" s="1903"/>
      <c r="BTC114" s="1903"/>
      <c r="BTD114" s="1903"/>
      <c r="BTE114" s="1903"/>
      <c r="BTF114" s="1903"/>
      <c r="BTG114" s="1904"/>
      <c r="BTH114" s="1903"/>
      <c r="BTI114" s="1903"/>
      <c r="BTJ114" s="1903"/>
      <c r="BTK114" s="1903"/>
      <c r="BTL114" s="1903"/>
      <c r="BTM114" s="1904"/>
      <c r="BTN114" s="1903"/>
      <c r="BTO114" s="1903"/>
      <c r="BTP114" s="1903"/>
      <c r="BTQ114" s="1903"/>
      <c r="BTR114" s="1903"/>
      <c r="BTS114" s="1904"/>
      <c r="BTT114" s="1903"/>
      <c r="BTU114" s="1903"/>
      <c r="BTV114" s="1903"/>
      <c r="BTW114" s="1903"/>
      <c r="BTX114" s="1903"/>
      <c r="BTY114" s="1904"/>
      <c r="BTZ114" s="1903"/>
      <c r="BUA114" s="1903"/>
      <c r="BUB114" s="1903"/>
      <c r="BUC114" s="1903"/>
      <c r="BUD114" s="1903"/>
      <c r="BUE114" s="1904"/>
      <c r="BUF114" s="1903"/>
      <c r="BUG114" s="1903"/>
      <c r="BUH114" s="1903"/>
      <c r="BUI114" s="1903"/>
      <c r="BUJ114" s="1903"/>
      <c r="BUK114" s="1904"/>
      <c r="BUL114" s="1903"/>
      <c r="BUM114" s="1903"/>
      <c r="BUN114" s="1903"/>
      <c r="BUO114" s="1903"/>
      <c r="BUP114" s="1903"/>
      <c r="BUQ114" s="1904"/>
      <c r="BUR114" s="1903"/>
      <c r="BUS114" s="1903"/>
      <c r="BUT114" s="1903"/>
      <c r="BUU114" s="1903"/>
      <c r="BUV114" s="1903"/>
      <c r="BUW114" s="1904"/>
      <c r="BUX114" s="1903"/>
      <c r="BUY114" s="1903"/>
      <c r="BUZ114" s="1903"/>
      <c r="BVA114" s="1903"/>
      <c r="BVB114" s="1903"/>
      <c r="BVC114" s="1904"/>
      <c r="BVD114" s="1903"/>
      <c r="BVE114" s="1903"/>
      <c r="BVF114" s="1903"/>
      <c r="BVG114" s="1903"/>
      <c r="BVH114" s="1903"/>
      <c r="BVI114" s="1904"/>
      <c r="BVJ114" s="1903"/>
      <c r="BVK114" s="1903"/>
      <c r="BVL114" s="1903"/>
      <c r="BVM114" s="1903"/>
      <c r="BVN114" s="1903"/>
      <c r="BVO114" s="1904"/>
      <c r="BVP114" s="1903"/>
      <c r="BVQ114" s="1903"/>
      <c r="BVR114" s="1903"/>
      <c r="BVS114" s="1903"/>
      <c r="BVT114" s="1903"/>
      <c r="BVU114" s="1904"/>
      <c r="BVV114" s="1903"/>
      <c r="BVW114" s="1903"/>
      <c r="BVX114" s="1903"/>
      <c r="BVY114" s="1903"/>
      <c r="BVZ114" s="1903"/>
      <c r="BWA114" s="1904"/>
      <c r="BWB114" s="1903"/>
      <c r="BWC114" s="1903"/>
      <c r="BWD114" s="1903"/>
      <c r="BWE114" s="1903"/>
      <c r="BWF114" s="1903"/>
      <c r="BWG114" s="1904"/>
      <c r="BWH114" s="1903"/>
      <c r="BWI114" s="1903"/>
      <c r="BWJ114" s="1903"/>
      <c r="BWK114" s="1903"/>
      <c r="BWL114" s="1903"/>
      <c r="BWM114" s="1904"/>
      <c r="BWN114" s="1903"/>
      <c r="BWO114" s="1903"/>
      <c r="BWP114" s="1903"/>
      <c r="BWQ114" s="1903"/>
      <c r="BWR114" s="1903"/>
      <c r="BWS114" s="1904"/>
      <c r="BWT114" s="1903"/>
      <c r="BWU114" s="1903"/>
      <c r="BWV114" s="1903"/>
      <c r="BWW114" s="1903"/>
      <c r="BWX114" s="1903"/>
      <c r="BWY114" s="1904"/>
      <c r="BWZ114" s="1903"/>
      <c r="BXA114" s="1903"/>
      <c r="BXB114" s="1903"/>
      <c r="BXC114" s="1903"/>
      <c r="BXD114" s="1903"/>
      <c r="BXE114" s="1904"/>
      <c r="BXF114" s="1903"/>
      <c r="BXG114" s="1903"/>
      <c r="BXH114" s="1903"/>
      <c r="BXI114" s="1903"/>
      <c r="BXJ114" s="1903"/>
      <c r="BXK114" s="1904"/>
      <c r="BXL114" s="1903"/>
      <c r="BXM114" s="1903"/>
      <c r="BXN114" s="1903"/>
      <c r="BXO114" s="1903"/>
      <c r="BXP114" s="1903"/>
      <c r="BXQ114" s="1904"/>
      <c r="BXR114" s="1903"/>
      <c r="BXS114" s="1903"/>
      <c r="BXT114" s="1903"/>
      <c r="BXU114" s="1903"/>
      <c r="BXV114" s="1903"/>
      <c r="BXW114" s="1904"/>
      <c r="BXX114" s="1903"/>
      <c r="BXY114" s="1903"/>
      <c r="BXZ114" s="1903"/>
      <c r="BYA114" s="1903"/>
      <c r="BYB114" s="1903"/>
      <c r="BYC114" s="1904"/>
      <c r="BYD114" s="1903"/>
      <c r="BYE114" s="1903"/>
      <c r="BYF114" s="1903"/>
      <c r="BYG114" s="1903"/>
      <c r="BYH114" s="1903"/>
      <c r="BYI114" s="1904"/>
      <c r="BYJ114" s="1903"/>
      <c r="BYK114" s="1903"/>
      <c r="BYL114" s="1903"/>
      <c r="BYM114" s="1903"/>
      <c r="BYN114" s="1903"/>
      <c r="BYO114" s="1904"/>
      <c r="BYP114" s="1903"/>
      <c r="BYQ114" s="1903"/>
      <c r="BYR114" s="1903"/>
      <c r="BYS114" s="1903"/>
      <c r="BYT114" s="1903"/>
      <c r="BYU114" s="1904"/>
      <c r="BYV114" s="1903"/>
      <c r="BYW114" s="1903"/>
      <c r="BYX114" s="1903"/>
      <c r="BYY114" s="1903"/>
      <c r="BYZ114" s="1903"/>
      <c r="BZA114" s="1904"/>
      <c r="BZB114" s="1903"/>
      <c r="BZC114" s="1903"/>
      <c r="BZD114" s="1903"/>
      <c r="BZE114" s="1903"/>
      <c r="BZF114" s="1903"/>
      <c r="BZG114" s="1904"/>
      <c r="BZH114" s="1903"/>
      <c r="BZI114" s="1903"/>
      <c r="BZJ114" s="1903"/>
      <c r="BZK114" s="1903"/>
      <c r="BZL114" s="1903"/>
      <c r="BZM114" s="1904"/>
      <c r="BZN114" s="1903"/>
      <c r="BZO114" s="1903"/>
      <c r="BZP114" s="1903"/>
      <c r="BZQ114" s="1903"/>
      <c r="BZR114" s="1903"/>
      <c r="BZS114" s="1904"/>
      <c r="BZT114" s="1903"/>
      <c r="BZU114" s="1903"/>
      <c r="BZV114" s="1903"/>
      <c r="BZW114" s="1903"/>
      <c r="BZX114" s="1903"/>
      <c r="BZY114" s="1904"/>
      <c r="BZZ114" s="1903"/>
      <c r="CAA114" s="1903"/>
      <c r="CAB114" s="1903"/>
      <c r="CAC114" s="1903"/>
      <c r="CAD114" s="1903"/>
      <c r="CAE114" s="1904"/>
      <c r="CAF114" s="1903"/>
      <c r="CAG114" s="1903"/>
      <c r="CAH114" s="1903"/>
      <c r="CAI114" s="1903"/>
      <c r="CAJ114" s="1903"/>
      <c r="CAK114" s="1904"/>
      <c r="CAL114" s="1903"/>
      <c r="CAM114" s="1903"/>
      <c r="CAN114" s="1903"/>
      <c r="CAO114" s="1903"/>
      <c r="CAP114" s="1903"/>
      <c r="CAQ114" s="1904"/>
      <c r="CAR114" s="1903"/>
      <c r="CAS114" s="1903"/>
      <c r="CAT114" s="1903"/>
      <c r="CAU114" s="1903"/>
      <c r="CAV114" s="1903"/>
      <c r="CAW114" s="1904"/>
      <c r="CAX114" s="1903"/>
      <c r="CAY114" s="1903"/>
      <c r="CAZ114" s="1903"/>
      <c r="CBA114" s="1903"/>
      <c r="CBB114" s="1903"/>
      <c r="CBC114" s="1904"/>
      <c r="CBD114" s="1903"/>
      <c r="CBE114" s="1903"/>
      <c r="CBF114" s="1903"/>
      <c r="CBG114" s="1903"/>
      <c r="CBH114" s="1903"/>
      <c r="CBI114" s="1904"/>
      <c r="CBJ114" s="1903"/>
      <c r="CBK114" s="1903"/>
      <c r="CBL114" s="1903"/>
      <c r="CBM114" s="1903"/>
      <c r="CBN114" s="1903"/>
      <c r="CBO114" s="1904"/>
      <c r="CBP114" s="1903"/>
      <c r="CBQ114" s="1903"/>
      <c r="CBR114" s="1903"/>
      <c r="CBS114" s="1903"/>
      <c r="CBT114" s="1903"/>
      <c r="CBU114" s="1904"/>
      <c r="CBV114" s="1903"/>
      <c r="CBW114" s="1903"/>
      <c r="CBX114" s="1903"/>
      <c r="CBY114" s="1903"/>
      <c r="CBZ114" s="1903"/>
      <c r="CCA114" s="1904"/>
      <c r="CCB114" s="1903"/>
      <c r="CCC114" s="1903"/>
      <c r="CCD114" s="1903"/>
      <c r="CCE114" s="1903"/>
      <c r="CCF114" s="1903"/>
      <c r="CCG114" s="1904"/>
      <c r="CCH114" s="1903"/>
      <c r="CCI114" s="1903"/>
      <c r="CCJ114" s="1903"/>
      <c r="CCK114" s="1903"/>
      <c r="CCL114" s="1903"/>
      <c r="CCM114" s="1904"/>
      <c r="CCN114" s="1903"/>
      <c r="CCO114" s="1903"/>
      <c r="CCP114" s="1903"/>
      <c r="CCQ114" s="1903"/>
      <c r="CCR114" s="1903"/>
      <c r="CCS114" s="1904"/>
      <c r="CCT114" s="1903"/>
      <c r="CCU114" s="1903"/>
      <c r="CCV114" s="1903"/>
      <c r="CCW114" s="1903"/>
      <c r="CCX114" s="1903"/>
      <c r="CCY114" s="1904"/>
      <c r="CCZ114" s="1903"/>
      <c r="CDA114" s="1903"/>
      <c r="CDB114" s="1903"/>
      <c r="CDC114" s="1903"/>
      <c r="CDD114" s="1903"/>
      <c r="CDE114" s="1904"/>
      <c r="CDF114" s="1903"/>
      <c r="CDG114" s="1903"/>
      <c r="CDH114" s="1903"/>
      <c r="CDI114" s="1903"/>
      <c r="CDJ114" s="1903"/>
      <c r="CDK114" s="1904"/>
      <c r="CDL114" s="1903"/>
      <c r="CDM114" s="1903"/>
      <c r="CDN114" s="1903"/>
      <c r="CDO114" s="1903"/>
      <c r="CDP114" s="1903"/>
      <c r="CDQ114" s="1904"/>
      <c r="CDR114" s="1903"/>
      <c r="CDS114" s="1903"/>
      <c r="CDT114" s="1903"/>
      <c r="CDU114" s="1903"/>
      <c r="CDV114" s="1903"/>
      <c r="CDW114" s="1904"/>
      <c r="CDX114" s="1903"/>
      <c r="CDY114" s="1903"/>
      <c r="CDZ114" s="1903"/>
      <c r="CEA114" s="1903"/>
      <c r="CEB114" s="1903"/>
      <c r="CEC114" s="1904"/>
      <c r="CED114" s="1903"/>
      <c r="CEE114" s="1903"/>
      <c r="CEF114" s="1903"/>
      <c r="CEG114" s="1903"/>
      <c r="CEH114" s="1903"/>
      <c r="CEI114" s="1904"/>
      <c r="CEJ114" s="1903"/>
      <c r="CEK114" s="1903"/>
      <c r="CEL114" s="1903"/>
      <c r="CEM114" s="1903"/>
      <c r="CEN114" s="1903"/>
      <c r="CEO114" s="1904"/>
      <c r="CEP114" s="1903"/>
      <c r="CEQ114" s="1903"/>
      <c r="CER114" s="1903"/>
      <c r="CES114" s="1903"/>
      <c r="CET114" s="1903"/>
      <c r="CEU114" s="1904"/>
      <c r="CEV114" s="1903"/>
      <c r="CEW114" s="1903"/>
      <c r="CEX114" s="1903"/>
      <c r="CEY114" s="1903"/>
      <c r="CEZ114" s="1903"/>
      <c r="CFA114" s="1904"/>
      <c r="CFB114" s="1903"/>
      <c r="CFC114" s="1903"/>
      <c r="CFD114" s="1903"/>
      <c r="CFE114" s="1903"/>
      <c r="CFF114" s="1903"/>
      <c r="CFG114" s="1904"/>
      <c r="CFH114" s="1903"/>
      <c r="CFI114" s="1903"/>
      <c r="CFJ114" s="1903"/>
      <c r="CFK114" s="1903"/>
      <c r="CFL114" s="1903"/>
      <c r="CFM114" s="1904"/>
      <c r="CFN114" s="1903"/>
      <c r="CFO114" s="1903"/>
      <c r="CFP114" s="1903"/>
      <c r="CFQ114" s="1903"/>
      <c r="CFR114" s="1903"/>
      <c r="CFS114" s="1904"/>
      <c r="CFT114" s="1903"/>
      <c r="CFU114" s="1903"/>
      <c r="CFV114" s="1903"/>
      <c r="CFW114" s="1903"/>
      <c r="CFX114" s="1903"/>
      <c r="CFY114" s="1904"/>
      <c r="CFZ114" s="1903"/>
      <c r="CGA114" s="1903"/>
      <c r="CGB114" s="1903"/>
      <c r="CGC114" s="1903"/>
      <c r="CGD114" s="1903"/>
      <c r="CGE114" s="1904"/>
      <c r="CGF114" s="1903"/>
      <c r="CGG114" s="1903"/>
      <c r="CGH114" s="1903"/>
      <c r="CGI114" s="1903"/>
      <c r="CGJ114" s="1903"/>
      <c r="CGK114" s="1904"/>
      <c r="CGL114" s="1903"/>
      <c r="CGM114" s="1903"/>
      <c r="CGN114" s="1903"/>
      <c r="CGO114" s="1903"/>
      <c r="CGP114" s="1903"/>
      <c r="CGQ114" s="1904"/>
      <c r="CGR114" s="1903"/>
      <c r="CGS114" s="1903"/>
      <c r="CGT114" s="1903"/>
      <c r="CGU114" s="1903"/>
      <c r="CGV114" s="1903"/>
      <c r="CGW114" s="1904"/>
      <c r="CGX114" s="1903"/>
      <c r="CGY114" s="1903"/>
      <c r="CGZ114" s="1903"/>
      <c r="CHA114" s="1903"/>
      <c r="CHB114" s="1903"/>
      <c r="CHC114" s="1904"/>
      <c r="CHD114" s="1903"/>
      <c r="CHE114" s="1903"/>
      <c r="CHF114" s="1903"/>
      <c r="CHG114" s="1903"/>
      <c r="CHH114" s="1903"/>
      <c r="CHI114" s="1904"/>
      <c r="CHJ114" s="1903"/>
      <c r="CHK114" s="1903"/>
      <c r="CHL114" s="1903"/>
      <c r="CHM114" s="1903"/>
      <c r="CHN114" s="1903"/>
      <c r="CHO114" s="1904"/>
      <c r="CHP114" s="1903"/>
      <c r="CHQ114" s="1903"/>
      <c r="CHR114" s="1903"/>
      <c r="CHS114" s="1903"/>
      <c r="CHT114" s="1903"/>
      <c r="CHU114" s="1904"/>
      <c r="CHV114" s="1903"/>
      <c r="CHW114" s="1903"/>
      <c r="CHX114" s="1903"/>
      <c r="CHY114" s="1903"/>
      <c r="CHZ114" s="1903"/>
      <c r="CIA114" s="1904"/>
      <c r="CIB114" s="1903"/>
      <c r="CIC114" s="1903"/>
      <c r="CID114" s="1903"/>
      <c r="CIE114" s="1903"/>
      <c r="CIF114" s="1903"/>
      <c r="CIG114" s="1904"/>
      <c r="CIH114" s="1903"/>
      <c r="CII114" s="1903"/>
      <c r="CIJ114" s="1903"/>
      <c r="CIK114" s="1903"/>
      <c r="CIL114" s="1903"/>
      <c r="CIM114" s="1904"/>
      <c r="CIN114" s="1903"/>
      <c r="CIO114" s="1903"/>
      <c r="CIP114" s="1903"/>
      <c r="CIQ114" s="1903"/>
      <c r="CIR114" s="1903"/>
      <c r="CIS114" s="1904"/>
      <c r="CIT114" s="1903"/>
      <c r="CIU114" s="1903"/>
      <c r="CIV114" s="1903"/>
      <c r="CIW114" s="1903"/>
      <c r="CIX114" s="1903"/>
      <c r="CIY114" s="1904"/>
      <c r="CIZ114" s="1903"/>
      <c r="CJA114" s="1903"/>
      <c r="CJB114" s="1903"/>
      <c r="CJC114" s="1903"/>
      <c r="CJD114" s="1903"/>
      <c r="CJE114" s="1904"/>
      <c r="CJF114" s="1903"/>
      <c r="CJG114" s="1903"/>
      <c r="CJH114" s="1903"/>
      <c r="CJI114" s="1903"/>
      <c r="CJJ114" s="1903"/>
      <c r="CJK114" s="1904"/>
      <c r="CJL114" s="1903"/>
      <c r="CJM114" s="1903"/>
      <c r="CJN114" s="1903"/>
      <c r="CJO114" s="1903"/>
      <c r="CJP114" s="1903"/>
      <c r="CJQ114" s="1904"/>
      <c r="CJR114" s="1903"/>
      <c r="CJS114" s="1903"/>
      <c r="CJT114" s="1903"/>
      <c r="CJU114" s="1903"/>
      <c r="CJV114" s="1903"/>
      <c r="CJW114" s="1904"/>
      <c r="CJX114" s="1903"/>
      <c r="CJY114" s="1903"/>
      <c r="CJZ114" s="1903"/>
      <c r="CKA114" s="1903"/>
      <c r="CKB114" s="1903"/>
      <c r="CKC114" s="1904"/>
      <c r="CKD114" s="1903"/>
      <c r="CKE114" s="1903"/>
      <c r="CKF114" s="1903"/>
      <c r="CKG114" s="1903"/>
      <c r="CKH114" s="1903"/>
      <c r="CKI114" s="1904"/>
      <c r="CKJ114" s="1903"/>
      <c r="CKK114" s="1903"/>
      <c r="CKL114" s="1903"/>
      <c r="CKM114" s="1903"/>
      <c r="CKN114" s="1903"/>
      <c r="CKO114" s="1904"/>
      <c r="CKP114" s="1903"/>
      <c r="CKQ114" s="1903"/>
      <c r="CKR114" s="1903"/>
      <c r="CKS114" s="1903"/>
      <c r="CKT114" s="1903"/>
      <c r="CKU114" s="1904"/>
      <c r="CKV114" s="1903"/>
      <c r="CKW114" s="1903"/>
      <c r="CKX114" s="1903"/>
      <c r="CKY114" s="1903"/>
      <c r="CKZ114" s="1903"/>
      <c r="CLA114" s="1904"/>
      <c r="CLB114" s="1903"/>
      <c r="CLC114" s="1903"/>
      <c r="CLD114" s="1903"/>
      <c r="CLE114" s="1903"/>
      <c r="CLF114" s="1903"/>
      <c r="CLG114" s="1904"/>
      <c r="CLH114" s="1903"/>
      <c r="CLI114" s="1903"/>
      <c r="CLJ114" s="1903"/>
      <c r="CLK114" s="1903"/>
      <c r="CLL114" s="1903"/>
      <c r="CLM114" s="1904"/>
      <c r="CLN114" s="1903"/>
      <c r="CLO114" s="1903"/>
      <c r="CLP114" s="1903"/>
      <c r="CLQ114" s="1903"/>
      <c r="CLR114" s="1903"/>
      <c r="CLS114" s="1904"/>
      <c r="CLT114" s="1903"/>
      <c r="CLU114" s="1903"/>
      <c r="CLV114" s="1903"/>
      <c r="CLW114" s="1903"/>
      <c r="CLX114" s="1903"/>
      <c r="CLY114" s="1904"/>
      <c r="CLZ114" s="1903"/>
      <c r="CMA114" s="1903"/>
      <c r="CMB114" s="1903"/>
      <c r="CMC114" s="1903"/>
      <c r="CMD114" s="1903"/>
      <c r="CME114" s="1904"/>
      <c r="CMF114" s="1903"/>
      <c r="CMG114" s="1903"/>
      <c r="CMH114" s="1903"/>
      <c r="CMI114" s="1903"/>
      <c r="CMJ114" s="1903"/>
      <c r="CMK114" s="1904"/>
      <c r="CML114" s="1903"/>
      <c r="CMM114" s="1903"/>
      <c r="CMN114" s="1903"/>
      <c r="CMO114" s="1903"/>
      <c r="CMP114" s="1903"/>
      <c r="CMQ114" s="1904"/>
      <c r="CMR114" s="1903"/>
      <c r="CMS114" s="1903"/>
      <c r="CMT114" s="1903"/>
      <c r="CMU114" s="1903"/>
      <c r="CMV114" s="1903"/>
      <c r="CMW114" s="1904"/>
      <c r="CMX114" s="1903"/>
      <c r="CMY114" s="1903"/>
      <c r="CMZ114" s="1903"/>
      <c r="CNA114" s="1903"/>
      <c r="CNB114" s="1903"/>
      <c r="CNC114" s="1904"/>
      <c r="CND114" s="1903"/>
      <c r="CNE114" s="1903"/>
      <c r="CNF114" s="1903"/>
      <c r="CNG114" s="1903"/>
      <c r="CNH114" s="1903"/>
      <c r="CNI114" s="1904"/>
      <c r="CNJ114" s="1903"/>
      <c r="CNK114" s="1903"/>
      <c r="CNL114" s="1903"/>
      <c r="CNM114" s="1903"/>
      <c r="CNN114" s="1903"/>
      <c r="CNO114" s="1904"/>
      <c r="CNP114" s="1903"/>
      <c r="CNQ114" s="1903"/>
      <c r="CNR114" s="1903"/>
      <c r="CNS114" s="1903"/>
      <c r="CNT114" s="1903"/>
      <c r="CNU114" s="1904"/>
      <c r="CNV114" s="1903"/>
      <c r="CNW114" s="1903"/>
      <c r="CNX114" s="1903"/>
      <c r="CNY114" s="1903"/>
      <c r="CNZ114" s="1903"/>
      <c r="COA114" s="1904"/>
      <c r="COB114" s="1903"/>
      <c r="COC114" s="1903"/>
      <c r="COD114" s="1903"/>
      <c r="COE114" s="1903"/>
      <c r="COF114" s="1903"/>
      <c r="COG114" s="1904"/>
      <c r="COH114" s="1903"/>
      <c r="COI114" s="1903"/>
      <c r="COJ114" s="1903"/>
      <c r="COK114" s="1903"/>
      <c r="COL114" s="1903"/>
      <c r="COM114" s="1904"/>
      <c r="CON114" s="1903"/>
      <c r="COO114" s="1903"/>
      <c r="COP114" s="1903"/>
      <c r="COQ114" s="1903"/>
      <c r="COR114" s="1903"/>
      <c r="COS114" s="1904"/>
      <c r="COT114" s="1903"/>
      <c r="COU114" s="1903"/>
      <c r="COV114" s="1903"/>
      <c r="COW114" s="1903"/>
      <c r="COX114" s="1903"/>
      <c r="COY114" s="1904"/>
      <c r="COZ114" s="1903"/>
      <c r="CPA114" s="1903"/>
      <c r="CPB114" s="1903"/>
      <c r="CPC114" s="1903"/>
      <c r="CPD114" s="1903"/>
      <c r="CPE114" s="1904"/>
      <c r="CPF114" s="1903"/>
      <c r="CPG114" s="1903"/>
      <c r="CPH114" s="1903"/>
      <c r="CPI114" s="1903"/>
      <c r="CPJ114" s="1903"/>
      <c r="CPK114" s="1904"/>
      <c r="CPL114" s="1903"/>
      <c r="CPM114" s="1903"/>
      <c r="CPN114" s="1903"/>
      <c r="CPO114" s="1903"/>
      <c r="CPP114" s="1903"/>
      <c r="CPQ114" s="1904"/>
      <c r="CPR114" s="1903"/>
      <c r="CPS114" s="1903"/>
      <c r="CPT114" s="1903"/>
      <c r="CPU114" s="1903"/>
      <c r="CPV114" s="1903"/>
      <c r="CPW114" s="1904"/>
      <c r="CPX114" s="1903"/>
      <c r="CPY114" s="1903"/>
      <c r="CPZ114" s="1903"/>
      <c r="CQA114" s="1903"/>
      <c r="CQB114" s="1903"/>
      <c r="CQC114" s="1904"/>
      <c r="CQD114" s="1903"/>
      <c r="CQE114" s="1903"/>
      <c r="CQF114" s="1903"/>
      <c r="CQG114" s="1903"/>
      <c r="CQH114" s="1903"/>
      <c r="CQI114" s="1904"/>
      <c r="CQJ114" s="1903"/>
      <c r="CQK114" s="1903"/>
      <c r="CQL114" s="1903"/>
      <c r="CQM114" s="1903"/>
      <c r="CQN114" s="1903"/>
      <c r="CQO114" s="1904"/>
      <c r="CQP114" s="1903"/>
      <c r="CQQ114" s="1903"/>
      <c r="CQR114" s="1903"/>
      <c r="CQS114" s="1903"/>
      <c r="CQT114" s="1903"/>
      <c r="CQU114" s="1904"/>
      <c r="CQV114" s="1903"/>
      <c r="CQW114" s="1903"/>
      <c r="CQX114" s="1903"/>
      <c r="CQY114" s="1903"/>
      <c r="CQZ114" s="1903"/>
      <c r="CRA114" s="1904"/>
      <c r="CRB114" s="1903"/>
      <c r="CRC114" s="1903"/>
      <c r="CRD114" s="1903"/>
      <c r="CRE114" s="1903"/>
      <c r="CRF114" s="1903"/>
      <c r="CRG114" s="1904"/>
      <c r="CRH114" s="1903"/>
      <c r="CRI114" s="1903"/>
      <c r="CRJ114" s="1903"/>
      <c r="CRK114" s="1903"/>
      <c r="CRL114" s="1903"/>
      <c r="CRM114" s="1904"/>
      <c r="CRN114" s="1903"/>
      <c r="CRO114" s="1903"/>
      <c r="CRP114" s="1903"/>
      <c r="CRQ114" s="1903"/>
      <c r="CRR114" s="1903"/>
      <c r="CRS114" s="1904"/>
      <c r="CRT114" s="1903"/>
      <c r="CRU114" s="1903"/>
      <c r="CRV114" s="1903"/>
      <c r="CRW114" s="1903"/>
      <c r="CRX114" s="1903"/>
      <c r="CRY114" s="1904"/>
      <c r="CRZ114" s="1903"/>
      <c r="CSA114" s="1903"/>
      <c r="CSB114" s="1903"/>
      <c r="CSC114" s="1903"/>
      <c r="CSD114" s="1903"/>
      <c r="CSE114" s="1904"/>
      <c r="CSF114" s="1903"/>
      <c r="CSG114" s="1903"/>
      <c r="CSH114" s="1903"/>
      <c r="CSI114" s="1903"/>
      <c r="CSJ114" s="1903"/>
      <c r="CSK114" s="1904"/>
      <c r="CSL114" s="1903"/>
      <c r="CSM114" s="1903"/>
      <c r="CSN114" s="1903"/>
      <c r="CSO114" s="1903"/>
      <c r="CSP114" s="1903"/>
      <c r="CSQ114" s="1904"/>
      <c r="CSR114" s="1903"/>
      <c r="CSS114" s="1903"/>
      <c r="CST114" s="1903"/>
      <c r="CSU114" s="1903"/>
      <c r="CSV114" s="1903"/>
      <c r="CSW114" s="1904"/>
      <c r="CSX114" s="1903"/>
      <c r="CSY114" s="1903"/>
      <c r="CSZ114" s="1903"/>
      <c r="CTA114" s="1903"/>
      <c r="CTB114" s="1903"/>
      <c r="CTC114" s="1904"/>
      <c r="CTD114" s="1903"/>
      <c r="CTE114" s="1903"/>
      <c r="CTF114" s="1903"/>
      <c r="CTG114" s="1903"/>
      <c r="CTH114" s="1903"/>
      <c r="CTI114" s="1904"/>
      <c r="CTJ114" s="1903"/>
      <c r="CTK114" s="1903"/>
      <c r="CTL114" s="1903"/>
      <c r="CTM114" s="1903"/>
      <c r="CTN114" s="1903"/>
      <c r="CTO114" s="1904"/>
      <c r="CTP114" s="1903"/>
      <c r="CTQ114" s="1903"/>
      <c r="CTR114" s="1903"/>
      <c r="CTS114" s="1903"/>
      <c r="CTT114" s="1903"/>
      <c r="CTU114" s="1904"/>
      <c r="CTV114" s="1903"/>
      <c r="CTW114" s="1903"/>
      <c r="CTX114" s="1903"/>
      <c r="CTY114" s="1903"/>
      <c r="CTZ114" s="1903"/>
      <c r="CUA114" s="1904"/>
      <c r="CUB114" s="1903"/>
      <c r="CUC114" s="1903"/>
      <c r="CUD114" s="1903"/>
      <c r="CUE114" s="1903"/>
      <c r="CUF114" s="1903"/>
      <c r="CUG114" s="1904"/>
      <c r="CUH114" s="1903"/>
      <c r="CUI114" s="1903"/>
      <c r="CUJ114" s="1903"/>
      <c r="CUK114" s="1903"/>
      <c r="CUL114" s="1903"/>
      <c r="CUM114" s="1904"/>
      <c r="CUN114" s="1903"/>
      <c r="CUO114" s="1903"/>
      <c r="CUP114" s="1903"/>
      <c r="CUQ114" s="1903"/>
      <c r="CUR114" s="1903"/>
      <c r="CUS114" s="1904"/>
      <c r="CUT114" s="1903"/>
      <c r="CUU114" s="1903"/>
      <c r="CUV114" s="1903"/>
      <c r="CUW114" s="1903"/>
      <c r="CUX114" s="1903"/>
      <c r="CUY114" s="1904"/>
      <c r="CUZ114" s="1903"/>
      <c r="CVA114" s="1903"/>
      <c r="CVB114" s="1903"/>
      <c r="CVC114" s="1903"/>
      <c r="CVD114" s="1903"/>
      <c r="CVE114" s="1904"/>
      <c r="CVF114" s="1903"/>
      <c r="CVG114" s="1903"/>
      <c r="CVH114" s="1903"/>
      <c r="CVI114" s="1903"/>
      <c r="CVJ114" s="1903"/>
      <c r="CVK114" s="1904"/>
      <c r="CVL114" s="1903"/>
      <c r="CVM114" s="1903"/>
      <c r="CVN114" s="1903"/>
      <c r="CVO114" s="1903"/>
      <c r="CVP114" s="1903"/>
      <c r="CVQ114" s="1904"/>
      <c r="CVR114" s="1903"/>
      <c r="CVS114" s="1903"/>
      <c r="CVT114" s="1903"/>
      <c r="CVU114" s="1903"/>
      <c r="CVV114" s="1903"/>
      <c r="CVW114" s="1904"/>
      <c r="CVX114" s="1903"/>
      <c r="CVY114" s="1903"/>
      <c r="CVZ114" s="1903"/>
      <c r="CWA114" s="1903"/>
      <c r="CWB114" s="1903"/>
      <c r="CWC114" s="1904"/>
      <c r="CWD114" s="1903"/>
      <c r="CWE114" s="1903"/>
      <c r="CWF114" s="1903"/>
      <c r="CWG114" s="1903"/>
      <c r="CWH114" s="1903"/>
      <c r="CWI114" s="1904"/>
      <c r="CWJ114" s="1903"/>
      <c r="CWK114" s="1903"/>
      <c r="CWL114" s="1903"/>
      <c r="CWM114" s="1903"/>
      <c r="CWN114" s="1903"/>
      <c r="CWO114" s="1904"/>
      <c r="CWP114" s="1903"/>
      <c r="CWQ114" s="1903"/>
      <c r="CWR114" s="1903"/>
      <c r="CWS114" s="1903"/>
      <c r="CWT114" s="1903"/>
      <c r="CWU114" s="1904"/>
      <c r="CWV114" s="1903"/>
      <c r="CWW114" s="1903"/>
      <c r="CWX114" s="1903"/>
      <c r="CWY114" s="1903"/>
      <c r="CWZ114" s="1903"/>
      <c r="CXA114" s="1904"/>
      <c r="CXB114" s="1903"/>
      <c r="CXC114" s="1903"/>
      <c r="CXD114" s="1903"/>
      <c r="CXE114" s="1903"/>
      <c r="CXF114" s="1903"/>
      <c r="CXG114" s="1904"/>
      <c r="CXH114" s="1903"/>
      <c r="CXI114" s="1903"/>
      <c r="CXJ114" s="1903"/>
      <c r="CXK114" s="1903"/>
      <c r="CXL114" s="1903"/>
      <c r="CXM114" s="1904"/>
      <c r="CXN114" s="1903"/>
      <c r="CXO114" s="1903"/>
      <c r="CXP114" s="1903"/>
      <c r="CXQ114" s="1903"/>
      <c r="CXR114" s="1903"/>
      <c r="CXS114" s="1904"/>
      <c r="CXT114" s="1903"/>
      <c r="CXU114" s="1903"/>
      <c r="CXV114" s="1903"/>
      <c r="CXW114" s="1903"/>
      <c r="CXX114" s="1903"/>
      <c r="CXY114" s="1904"/>
      <c r="CXZ114" s="1903"/>
      <c r="CYA114" s="1903"/>
      <c r="CYB114" s="1903"/>
      <c r="CYC114" s="1903"/>
      <c r="CYD114" s="1903"/>
      <c r="CYE114" s="1904"/>
      <c r="CYF114" s="1903"/>
      <c r="CYG114" s="1903"/>
      <c r="CYH114" s="1903"/>
      <c r="CYI114" s="1903"/>
      <c r="CYJ114" s="1903"/>
      <c r="CYK114" s="1904"/>
      <c r="CYL114" s="1903"/>
      <c r="CYM114" s="1903"/>
      <c r="CYN114" s="1903"/>
      <c r="CYO114" s="1903"/>
      <c r="CYP114" s="1903"/>
      <c r="CYQ114" s="1904"/>
      <c r="CYR114" s="1903"/>
      <c r="CYS114" s="1903"/>
      <c r="CYT114" s="1903"/>
      <c r="CYU114" s="1903"/>
      <c r="CYV114" s="1903"/>
      <c r="CYW114" s="1904"/>
      <c r="CYX114" s="1903"/>
      <c r="CYY114" s="1903"/>
      <c r="CYZ114" s="1903"/>
      <c r="CZA114" s="1903"/>
      <c r="CZB114" s="1903"/>
      <c r="CZC114" s="1904"/>
      <c r="CZD114" s="1903"/>
      <c r="CZE114" s="1903"/>
      <c r="CZF114" s="1903"/>
      <c r="CZG114" s="1903"/>
      <c r="CZH114" s="1903"/>
      <c r="CZI114" s="1904"/>
      <c r="CZJ114" s="1903"/>
      <c r="CZK114" s="1903"/>
      <c r="CZL114" s="1903"/>
      <c r="CZM114" s="1903"/>
      <c r="CZN114" s="1903"/>
      <c r="CZO114" s="1904"/>
      <c r="CZP114" s="1903"/>
      <c r="CZQ114" s="1903"/>
      <c r="CZR114" s="1903"/>
      <c r="CZS114" s="1903"/>
      <c r="CZT114" s="1903"/>
      <c r="CZU114" s="1904"/>
      <c r="CZV114" s="1903"/>
      <c r="CZW114" s="1903"/>
      <c r="CZX114" s="1903"/>
      <c r="CZY114" s="1903"/>
      <c r="CZZ114" s="1903"/>
      <c r="DAA114" s="1904"/>
      <c r="DAB114" s="1903"/>
      <c r="DAC114" s="1903"/>
      <c r="DAD114" s="1903"/>
      <c r="DAE114" s="1903"/>
      <c r="DAF114" s="1903"/>
      <c r="DAG114" s="1904"/>
      <c r="DAH114" s="1903"/>
      <c r="DAI114" s="1903"/>
      <c r="DAJ114" s="1903"/>
      <c r="DAK114" s="1903"/>
      <c r="DAL114" s="1903"/>
      <c r="DAM114" s="1904"/>
      <c r="DAN114" s="1903"/>
      <c r="DAO114" s="1903"/>
      <c r="DAP114" s="1903"/>
      <c r="DAQ114" s="1903"/>
      <c r="DAR114" s="1903"/>
      <c r="DAS114" s="1904"/>
      <c r="DAT114" s="1903"/>
      <c r="DAU114" s="1903"/>
      <c r="DAV114" s="1903"/>
      <c r="DAW114" s="1903"/>
      <c r="DAX114" s="1903"/>
      <c r="DAY114" s="1904"/>
      <c r="DAZ114" s="1903"/>
      <c r="DBA114" s="1903"/>
      <c r="DBB114" s="1903"/>
      <c r="DBC114" s="1903"/>
      <c r="DBD114" s="1903"/>
      <c r="DBE114" s="1904"/>
      <c r="DBF114" s="1903"/>
      <c r="DBG114" s="1903"/>
      <c r="DBH114" s="1903"/>
      <c r="DBI114" s="1903"/>
      <c r="DBJ114" s="1903"/>
      <c r="DBK114" s="1904"/>
      <c r="DBL114" s="1903"/>
      <c r="DBM114" s="1903"/>
      <c r="DBN114" s="1903"/>
      <c r="DBO114" s="1903"/>
      <c r="DBP114" s="1903"/>
      <c r="DBQ114" s="1904"/>
      <c r="DBR114" s="1903"/>
      <c r="DBS114" s="1903"/>
      <c r="DBT114" s="1903"/>
      <c r="DBU114" s="1903"/>
      <c r="DBV114" s="1903"/>
      <c r="DBW114" s="1904"/>
      <c r="DBX114" s="1903"/>
      <c r="DBY114" s="1903"/>
      <c r="DBZ114" s="1903"/>
      <c r="DCA114" s="1903"/>
      <c r="DCB114" s="1903"/>
      <c r="DCC114" s="1904"/>
      <c r="DCD114" s="1903"/>
      <c r="DCE114" s="1903"/>
      <c r="DCF114" s="1903"/>
      <c r="DCG114" s="1903"/>
      <c r="DCH114" s="1903"/>
      <c r="DCI114" s="1904"/>
      <c r="DCJ114" s="1903"/>
      <c r="DCK114" s="1903"/>
      <c r="DCL114" s="1903"/>
      <c r="DCM114" s="1903"/>
      <c r="DCN114" s="1903"/>
      <c r="DCO114" s="1904"/>
      <c r="DCP114" s="1903"/>
      <c r="DCQ114" s="1903"/>
      <c r="DCR114" s="1903"/>
      <c r="DCS114" s="1903"/>
      <c r="DCT114" s="1903"/>
      <c r="DCU114" s="1904"/>
      <c r="DCV114" s="1903"/>
      <c r="DCW114" s="1903"/>
      <c r="DCX114" s="1903"/>
      <c r="DCY114" s="1903"/>
      <c r="DCZ114" s="1903"/>
      <c r="DDA114" s="1904"/>
      <c r="DDB114" s="1903"/>
      <c r="DDC114" s="1903"/>
      <c r="DDD114" s="1903"/>
      <c r="DDE114" s="1903"/>
      <c r="DDF114" s="1903"/>
      <c r="DDG114" s="1904"/>
      <c r="DDH114" s="1903"/>
      <c r="DDI114" s="1903"/>
      <c r="DDJ114" s="1903"/>
      <c r="DDK114" s="1903"/>
      <c r="DDL114" s="1903"/>
      <c r="DDM114" s="1904"/>
      <c r="DDN114" s="1903"/>
      <c r="DDO114" s="1903"/>
      <c r="DDP114" s="1903"/>
      <c r="DDQ114" s="1903"/>
      <c r="DDR114" s="1903"/>
      <c r="DDS114" s="1904"/>
      <c r="DDT114" s="1903"/>
      <c r="DDU114" s="1903"/>
      <c r="DDV114" s="1903"/>
      <c r="DDW114" s="1903"/>
      <c r="DDX114" s="1903"/>
      <c r="DDY114" s="1904"/>
      <c r="DDZ114" s="1903"/>
      <c r="DEA114" s="1903"/>
      <c r="DEB114" s="1903"/>
      <c r="DEC114" s="1903"/>
      <c r="DED114" s="1903"/>
      <c r="DEE114" s="1904"/>
      <c r="DEF114" s="1903"/>
      <c r="DEG114" s="1903"/>
      <c r="DEH114" s="1903"/>
      <c r="DEI114" s="1903"/>
      <c r="DEJ114" s="1903"/>
      <c r="DEK114" s="1904"/>
      <c r="DEL114" s="1903"/>
      <c r="DEM114" s="1903"/>
      <c r="DEN114" s="1903"/>
      <c r="DEO114" s="1903"/>
      <c r="DEP114" s="1903"/>
      <c r="DEQ114" s="1904"/>
      <c r="DER114" s="1903"/>
      <c r="DES114" s="1903"/>
      <c r="DET114" s="1903"/>
      <c r="DEU114" s="1903"/>
      <c r="DEV114" s="1903"/>
      <c r="DEW114" s="1904"/>
      <c r="DEX114" s="1903"/>
      <c r="DEY114" s="1903"/>
      <c r="DEZ114" s="1903"/>
      <c r="DFA114" s="1903"/>
      <c r="DFB114" s="1903"/>
      <c r="DFC114" s="1904"/>
      <c r="DFD114" s="1903"/>
      <c r="DFE114" s="1903"/>
      <c r="DFF114" s="1903"/>
      <c r="DFG114" s="1903"/>
      <c r="DFH114" s="1903"/>
      <c r="DFI114" s="1904"/>
      <c r="DFJ114" s="1903"/>
      <c r="DFK114" s="1903"/>
      <c r="DFL114" s="1903"/>
      <c r="DFM114" s="1903"/>
      <c r="DFN114" s="1903"/>
      <c r="DFO114" s="1904"/>
      <c r="DFP114" s="1903"/>
      <c r="DFQ114" s="1903"/>
      <c r="DFR114" s="1903"/>
      <c r="DFS114" s="1903"/>
      <c r="DFT114" s="1903"/>
      <c r="DFU114" s="1904"/>
      <c r="DFV114" s="1903"/>
      <c r="DFW114" s="1903"/>
      <c r="DFX114" s="1903"/>
      <c r="DFY114" s="1903"/>
      <c r="DFZ114" s="1903"/>
      <c r="DGA114" s="1904"/>
      <c r="DGB114" s="1903"/>
      <c r="DGC114" s="1903"/>
      <c r="DGD114" s="1903"/>
      <c r="DGE114" s="1903"/>
      <c r="DGF114" s="1903"/>
      <c r="DGG114" s="1904"/>
      <c r="DGH114" s="1903"/>
      <c r="DGI114" s="1903"/>
      <c r="DGJ114" s="1903"/>
      <c r="DGK114" s="1903"/>
      <c r="DGL114" s="1903"/>
      <c r="DGM114" s="1904"/>
      <c r="DGN114" s="1903"/>
      <c r="DGO114" s="1903"/>
      <c r="DGP114" s="1903"/>
      <c r="DGQ114" s="1903"/>
      <c r="DGR114" s="1903"/>
      <c r="DGS114" s="1904"/>
      <c r="DGT114" s="1903"/>
      <c r="DGU114" s="1903"/>
      <c r="DGV114" s="1903"/>
      <c r="DGW114" s="1903"/>
      <c r="DGX114" s="1903"/>
      <c r="DGY114" s="1904"/>
      <c r="DGZ114" s="1903"/>
      <c r="DHA114" s="1903"/>
      <c r="DHB114" s="1903"/>
      <c r="DHC114" s="1903"/>
      <c r="DHD114" s="1903"/>
      <c r="DHE114" s="1904"/>
      <c r="DHF114" s="1903"/>
      <c r="DHG114" s="1903"/>
      <c r="DHH114" s="1903"/>
      <c r="DHI114" s="1903"/>
      <c r="DHJ114" s="1903"/>
      <c r="DHK114" s="1904"/>
      <c r="DHL114" s="1903"/>
      <c r="DHM114" s="1903"/>
      <c r="DHN114" s="1903"/>
      <c r="DHO114" s="1903"/>
      <c r="DHP114" s="1903"/>
      <c r="DHQ114" s="1904"/>
      <c r="DHR114" s="1903"/>
      <c r="DHS114" s="1903"/>
      <c r="DHT114" s="1903"/>
      <c r="DHU114" s="1903"/>
      <c r="DHV114" s="1903"/>
      <c r="DHW114" s="1904"/>
      <c r="DHX114" s="1903"/>
      <c r="DHY114" s="1903"/>
      <c r="DHZ114" s="1903"/>
      <c r="DIA114" s="1903"/>
      <c r="DIB114" s="1903"/>
      <c r="DIC114" s="1904"/>
      <c r="DID114" s="1903"/>
      <c r="DIE114" s="1903"/>
      <c r="DIF114" s="1903"/>
      <c r="DIG114" s="1903"/>
      <c r="DIH114" s="1903"/>
      <c r="DII114" s="1904"/>
      <c r="DIJ114" s="1903"/>
      <c r="DIK114" s="1903"/>
      <c r="DIL114" s="1903"/>
      <c r="DIM114" s="1903"/>
      <c r="DIN114" s="1903"/>
      <c r="DIO114" s="1904"/>
      <c r="DIP114" s="1903"/>
      <c r="DIQ114" s="1903"/>
      <c r="DIR114" s="1903"/>
      <c r="DIS114" s="1903"/>
      <c r="DIT114" s="1903"/>
      <c r="DIU114" s="1904"/>
      <c r="DIV114" s="1903"/>
      <c r="DIW114" s="1903"/>
      <c r="DIX114" s="1903"/>
      <c r="DIY114" s="1903"/>
      <c r="DIZ114" s="1903"/>
      <c r="DJA114" s="1904"/>
      <c r="DJB114" s="1903"/>
      <c r="DJC114" s="1903"/>
      <c r="DJD114" s="1903"/>
      <c r="DJE114" s="1903"/>
      <c r="DJF114" s="1903"/>
      <c r="DJG114" s="1904"/>
      <c r="DJH114" s="1903"/>
      <c r="DJI114" s="1903"/>
      <c r="DJJ114" s="1903"/>
      <c r="DJK114" s="1903"/>
      <c r="DJL114" s="1903"/>
      <c r="DJM114" s="1904"/>
      <c r="DJN114" s="1903"/>
      <c r="DJO114" s="1903"/>
      <c r="DJP114" s="1903"/>
      <c r="DJQ114" s="1903"/>
      <c r="DJR114" s="1903"/>
      <c r="DJS114" s="1904"/>
      <c r="DJT114" s="1903"/>
      <c r="DJU114" s="1903"/>
      <c r="DJV114" s="1903"/>
      <c r="DJW114" s="1903"/>
      <c r="DJX114" s="1903"/>
      <c r="DJY114" s="1904"/>
      <c r="DJZ114" s="1903"/>
      <c r="DKA114" s="1903"/>
      <c r="DKB114" s="1903"/>
      <c r="DKC114" s="1903"/>
      <c r="DKD114" s="1903"/>
      <c r="DKE114" s="1904"/>
      <c r="DKF114" s="1903"/>
      <c r="DKG114" s="1903"/>
      <c r="DKH114" s="1903"/>
      <c r="DKI114" s="1903"/>
      <c r="DKJ114" s="1903"/>
      <c r="DKK114" s="1904"/>
      <c r="DKL114" s="1903"/>
      <c r="DKM114" s="1903"/>
      <c r="DKN114" s="1903"/>
      <c r="DKO114" s="1903"/>
      <c r="DKP114" s="1903"/>
      <c r="DKQ114" s="1904"/>
      <c r="DKR114" s="1903"/>
      <c r="DKS114" s="1903"/>
      <c r="DKT114" s="1903"/>
      <c r="DKU114" s="1903"/>
      <c r="DKV114" s="1903"/>
      <c r="DKW114" s="1904"/>
      <c r="DKX114" s="1903"/>
      <c r="DKY114" s="1903"/>
      <c r="DKZ114" s="1903"/>
      <c r="DLA114" s="1903"/>
      <c r="DLB114" s="1903"/>
      <c r="DLC114" s="1904"/>
      <c r="DLD114" s="1903"/>
      <c r="DLE114" s="1903"/>
      <c r="DLF114" s="1903"/>
      <c r="DLG114" s="1903"/>
      <c r="DLH114" s="1903"/>
      <c r="DLI114" s="1904"/>
      <c r="DLJ114" s="1903"/>
      <c r="DLK114" s="1903"/>
      <c r="DLL114" s="1903"/>
      <c r="DLM114" s="1903"/>
      <c r="DLN114" s="1903"/>
      <c r="DLO114" s="1904"/>
      <c r="DLP114" s="1903"/>
      <c r="DLQ114" s="1903"/>
      <c r="DLR114" s="1903"/>
      <c r="DLS114" s="1903"/>
      <c r="DLT114" s="1903"/>
      <c r="DLU114" s="1904"/>
      <c r="DLV114" s="1903"/>
      <c r="DLW114" s="1903"/>
      <c r="DLX114" s="1903"/>
      <c r="DLY114" s="1903"/>
      <c r="DLZ114" s="1903"/>
      <c r="DMA114" s="1904"/>
      <c r="DMB114" s="1903"/>
      <c r="DMC114" s="1903"/>
      <c r="DMD114" s="1903"/>
      <c r="DME114" s="1903"/>
      <c r="DMF114" s="1903"/>
      <c r="DMG114" s="1904"/>
      <c r="DMH114" s="1903"/>
      <c r="DMI114" s="1903"/>
      <c r="DMJ114" s="1903"/>
      <c r="DMK114" s="1903"/>
      <c r="DML114" s="1903"/>
      <c r="DMM114" s="1904"/>
      <c r="DMN114" s="1903"/>
      <c r="DMO114" s="1903"/>
      <c r="DMP114" s="1903"/>
      <c r="DMQ114" s="1903"/>
      <c r="DMR114" s="1903"/>
      <c r="DMS114" s="1904"/>
      <c r="DMT114" s="1903"/>
      <c r="DMU114" s="1903"/>
      <c r="DMV114" s="1903"/>
      <c r="DMW114" s="1903"/>
      <c r="DMX114" s="1903"/>
      <c r="DMY114" s="1904"/>
      <c r="DMZ114" s="1903"/>
      <c r="DNA114" s="1903"/>
      <c r="DNB114" s="1903"/>
      <c r="DNC114" s="1903"/>
      <c r="DND114" s="1903"/>
      <c r="DNE114" s="1904"/>
      <c r="DNF114" s="1903"/>
      <c r="DNG114" s="1903"/>
      <c r="DNH114" s="1903"/>
      <c r="DNI114" s="1903"/>
      <c r="DNJ114" s="1903"/>
      <c r="DNK114" s="1904"/>
      <c r="DNL114" s="1903"/>
      <c r="DNM114" s="1903"/>
      <c r="DNN114" s="1903"/>
      <c r="DNO114" s="1903"/>
      <c r="DNP114" s="1903"/>
      <c r="DNQ114" s="1904"/>
      <c r="DNR114" s="1903"/>
      <c r="DNS114" s="1903"/>
      <c r="DNT114" s="1903"/>
      <c r="DNU114" s="1903"/>
      <c r="DNV114" s="1903"/>
      <c r="DNW114" s="1904"/>
      <c r="DNX114" s="1903"/>
      <c r="DNY114" s="1903"/>
      <c r="DNZ114" s="1903"/>
      <c r="DOA114" s="1903"/>
      <c r="DOB114" s="1903"/>
      <c r="DOC114" s="1904"/>
      <c r="DOD114" s="1903"/>
      <c r="DOE114" s="1903"/>
      <c r="DOF114" s="1903"/>
      <c r="DOG114" s="1903"/>
      <c r="DOH114" s="1903"/>
      <c r="DOI114" s="1904"/>
      <c r="DOJ114" s="1903"/>
      <c r="DOK114" s="1903"/>
      <c r="DOL114" s="1903"/>
      <c r="DOM114" s="1903"/>
      <c r="DON114" s="1903"/>
      <c r="DOO114" s="1904"/>
      <c r="DOP114" s="1903"/>
      <c r="DOQ114" s="1903"/>
      <c r="DOR114" s="1903"/>
      <c r="DOS114" s="1903"/>
      <c r="DOT114" s="1903"/>
      <c r="DOU114" s="1904"/>
      <c r="DOV114" s="1903"/>
      <c r="DOW114" s="1903"/>
      <c r="DOX114" s="1903"/>
      <c r="DOY114" s="1903"/>
      <c r="DOZ114" s="1903"/>
      <c r="DPA114" s="1904"/>
      <c r="DPB114" s="1903"/>
      <c r="DPC114" s="1903"/>
      <c r="DPD114" s="1903"/>
      <c r="DPE114" s="1903"/>
      <c r="DPF114" s="1903"/>
      <c r="DPG114" s="1904"/>
      <c r="DPH114" s="1903"/>
      <c r="DPI114" s="1903"/>
      <c r="DPJ114" s="1903"/>
      <c r="DPK114" s="1903"/>
      <c r="DPL114" s="1903"/>
      <c r="DPM114" s="1904"/>
      <c r="DPN114" s="1903"/>
      <c r="DPO114" s="1903"/>
      <c r="DPP114" s="1903"/>
      <c r="DPQ114" s="1903"/>
      <c r="DPR114" s="1903"/>
      <c r="DPS114" s="1904"/>
      <c r="DPT114" s="1903"/>
      <c r="DPU114" s="1903"/>
      <c r="DPV114" s="1903"/>
      <c r="DPW114" s="1903"/>
      <c r="DPX114" s="1903"/>
      <c r="DPY114" s="1904"/>
      <c r="DPZ114" s="1903"/>
      <c r="DQA114" s="1903"/>
      <c r="DQB114" s="1903"/>
      <c r="DQC114" s="1903"/>
      <c r="DQD114" s="1903"/>
      <c r="DQE114" s="1904"/>
      <c r="DQF114" s="1903"/>
      <c r="DQG114" s="1903"/>
      <c r="DQH114" s="1903"/>
      <c r="DQI114" s="1903"/>
      <c r="DQJ114" s="1903"/>
      <c r="DQK114" s="1904"/>
      <c r="DQL114" s="1903"/>
      <c r="DQM114" s="1903"/>
      <c r="DQN114" s="1903"/>
      <c r="DQO114" s="1903"/>
      <c r="DQP114" s="1903"/>
      <c r="DQQ114" s="1904"/>
      <c r="DQR114" s="1903"/>
      <c r="DQS114" s="1903"/>
      <c r="DQT114" s="1903"/>
      <c r="DQU114" s="1903"/>
      <c r="DQV114" s="1903"/>
      <c r="DQW114" s="1904"/>
      <c r="DQX114" s="1903"/>
      <c r="DQY114" s="1903"/>
      <c r="DQZ114" s="1903"/>
      <c r="DRA114" s="1903"/>
      <c r="DRB114" s="1903"/>
      <c r="DRC114" s="1904"/>
      <c r="DRD114" s="1903"/>
      <c r="DRE114" s="1903"/>
      <c r="DRF114" s="1903"/>
      <c r="DRG114" s="1903"/>
      <c r="DRH114" s="1903"/>
      <c r="DRI114" s="1904"/>
      <c r="DRJ114" s="1903"/>
      <c r="DRK114" s="1903"/>
      <c r="DRL114" s="1903"/>
      <c r="DRM114" s="1903"/>
      <c r="DRN114" s="1903"/>
      <c r="DRO114" s="1904"/>
      <c r="DRP114" s="1903"/>
      <c r="DRQ114" s="1903"/>
      <c r="DRR114" s="1903"/>
      <c r="DRS114" s="1903"/>
      <c r="DRT114" s="1903"/>
      <c r="DRU114" s="1904"/>
      <c r="DRV114" s="1903"/>
      <c r="DRW114" s="1903"/>
      <c r="DRX114" s="1903"/>
      <c r="DRY114" s="1903"/>
      <c r="DRZ114" s="1903"/>
      <c r="DSA114" s="1904"/>
      <c r="DSB114" s="1903"/>
      <c r="DSC114" s="1903"/>
      <c r="DSD114" s="1903"/>
      <c r="DSE114" s="1903"/>
      <c r="DSF114" s="1903"/>
      <c r="DSG114" s="1904"/>
      <c r="DSH114" s="1903"/>
      <c r="DSI114" s="1903"/>
      <c r="DSJ114" s="1903"/>
      <c r="DSK114" s="1903"/>
      <c r="DSL114" s="1903"/>
      <c r="DSM114" s="1904"/>
      <c r="DSN114" s="1903"/>
      <c r="DSO114" s="1903"/>
      <c r="DSP114" s="1903"/>
      <c r="DSQ114" s="1903"/>
      <c r="DSR114" s="1903"/>
      <c r="DSS114" s="1904"/>
      <c r="DST114" s="1903"/>
      <c r="DSU114" s="1903"/>
      <c r="DSV114" s="1903"/>
      <c r="DSW114" s="1903"/>
      <c r="DSX114" s="1903"/>
      <c r="DSY114" s="1904"/>
      <c r="DSZ114" s="1903"/>
      <c r="DTA114" s="1903"/>
      <c r="DTB114" s="1903"/>
      <c r="DTC114" s="1903"/>
      <c r="DTD114" s="1903"/>
      <c r="DTE114" s="1904"/>
      <c r="DTF114" s="1903"/>
      <c r="DTG114" s="1903"/>
      <c r="DTH114" s="1903"/>
      <c r="DTI114" s="1903"/>
      <c r="DTJ114" s="1903"/>
      <c r="DTK114" s="1904"/>
      <c r="DTL114" s="1903"/>
      <c r="DTM114" s="1903"/>
      <c r="DTN114" s="1903"/>
      <c r="DTO114" s="1903"/>
      <c r="DTP114" s="1903"/>
      <c r="DTQ114" s="1904"/>
      <c r="DTR114" s="1903"/>
      <c r="DTS114" s="1903"/>
      <c r="DTT114" s="1903"/>
      <c r="DTU114" s="1903"/>
      <c r="DTV114" s="1903"/>
      <c r="DTW114" s="1904"/>
      <c r="DTX114" s="1903"/>
      <c r="DTY114" s="1903"/>
      <c r="DTZ114" s="1903"/>
      <c r="DUA114" s="1903"/>
      <c r="DUB114" s="1903"/>
      <c r="DUC114" s="1904"/>
      <c r="DUD114" s="1903"/>
      <c r="DUE114" s="1903"/>
      <c r="DUF114" s="1903"/>
      <c r="DUG114" s="1903"/>
      <c r="DUH114" s="1903"/>
      <c r="DUI114" s="1904"/>
      <c r="DUJ114" s="1903"/>
      <c r="DUK114" s="1903"/>
      <c r="DUL114" s="1903"/>
      <c r="DUM114" s="1903"/>
      <c r="DUN114" s="1903"/>
      <c r="DUO114" s="1904"/>
      <c r="DUP114" s="1903"/>
      <c r="DUQ114" s="1903"/>
      <c r="DUR114" s="1903"/>
      <c r="DUS114" s="1903"/>
      <c r="DUT114" s="1903"/>
      <c r="DUU114" s="1904"/>
      <c r="DUV114" s="1903"/>
      <c r="DUW114" s="1903"/>
      <c r="DUX114" s="1903"/>
      <c r="DUY114" s="1903"/>
      <c r="DUZ114" s="1903"/>
      <c r="DVA114" s="1904"/>
      <c r="DVB114" s="1903"/>
      <c r="DVC114" s="1903"/>
      <c r="DVD114" s="1903"/>
      <c r="DVE114" s="1903"/>
      <c r="DVF114" s="1903"/>
      <c r="DVG114" s="1904"/>
      <c r="DVH114" s="1903"/>
      <c r="DVI114" s="1903"/>
      <c r="DVJ114" s="1903"/>
      <c r="DVK114" s="1903"/>
      <c r="DVL114" s="1903"/>
      <c r="DVM114" s="1904"/>
      <c r="DVN114" s="1903"/>
      <c r="DVO114" s="1903"/>
      <c r="DVP114" s="1903"/>
      <c r="DVQ114" s="1903"/>
      <c r="DVR114" s="1903"/>
      <c r="DVS114" s="1904"/>
      <c r="DVT114" s="1903"/>
      <c r="DVU114" s="1903"/>
      <c r="DVV114" s="1903"/>
      <c r="DVW114" s="1903"/>
      <c r="DVX114" s="1903"/>
      <c r="DVY114" s="1904"/>
      <c r="DVZ114" s="1903"/>
      <c r="DWA114" s="1903"/>
      <c r="DWB114" s="1903"/>
      <c r="DWC114" s="1903"/>
      <c r="DWD114" s="1903"/>
      <c r="DWE114" s="1904"/>
      <c r="DWF114" s="1903"/>
      <c r="DWG114" s="1903"/>
      <c r="DWH114" s="1903"/>
      <c r="DWI114" s="1903"/>
      <c r="DWJ114" s="1903"/>
      <c r="DWK114" s="1904"/>
      <c r="DWL114" s="1903"/>
      <c r="DWM114" s="1903"/>
      <c r="DWN114" s="1903"/>
      <c r="DWO114" s="1903"/>
      <c r="DWP114" s="1903"/>
      <c r="DWQ114" s="1904"/>
      <c r="DWR114" s="1903"/>
      <c r="DWS114" s="1903"/>
      <c r="DWT114" s="1903"/>
      <c r="DWU114" s="1903"/>
      <c r="DWV114" s="1903"/>
      <c r="DWW114" s="1904"/>
      <c r="DWX114" s="1903"/>
      <c r="DWY114" s="1903"/>
      <c r="DWZ114" s="1903"/>
      <c r="DXA114" s="1903"/>
      <c r="DXB114" s="1903"/>
      <c r="DXC114" s="1904"/>
      <c r="DXD114" s="1903"/>
      <c r="DXE114" s="1903"/>
      <c r="DXF114" s="1903"/>
      <c r="DXG114" s="1903"/>
      <c r="DXH114" s="1903"/>
      <c r="DXI114" s="1904"/>
      <c r="DXJ114" s="1903"/>
      <c r="DXK114" s="1903"/>
      <c r="DXL114" s="1903"/>
      <c r="DXM114" s="1903"/>
      <c r="DXN114" s="1903"/>
      <c r="DXO114" s="1904"/>
      <c r="DXP114" s="1903"/>
      <c r="DXQ114" s="1903"/>
      <c r="DXR114" s="1903"/>
      <c r="DXS114" s="1903"/>
      <c r="DXT114" s="1903"/>
      <c r="DXU114" s="1904"/>
      <c r="DXV114" s="1903"/>
      <c r="DXW114" s="1903"/>
      <c r="DXX114" s="1903"/>
      <c r="DXY114" s="1903"/>
      <c r="DXZ114" s="1903"/>
      <c r="DYA114" s="1904"/>
      <c r="DYB114" s="1903"/>
      <c r="DYC114" s="1903"/>
      <c r="DYD114" s="1903"/>
      <c r="DYE114" s="1903"/>
      <c r="DYF114" s="1903"/>
      <c r="DYG114" s="1904"/>
      <c r="DYH114" s="1903"/>
      <c r="DYI114" s="1903"/>
      <c r="DYJ114" s="1903"/>
      <c r="DYK114" s="1903"/>
      <c r="DYL114" s="1903"/>
      <c r="DYM114" s="1904"/>
      <c r="DYN114" s="1903"/>
      <c r="DYO114" s="1903"/>
      <c r="DYP114" s="1903"/>
      <c r="DYQ114" s="1903"/>
      <c r="DYR114" s="1903"/>
      <c r="DYS114" s="1904"/>
      <c r="DYT114" s="1903"/>
      <c r="DYU114" s="1903"/>
      <c r="DYV114" s="1903"/>
      <c r="DYW114" s="1903"/>
      <c r="DYX114" s="1903"/>
      <c r="DYY114" s="1904"/>
      <c r="DYZ114" s="1903"/>
      <c r="DZA114" s="1903"/>
      <c r="DZB114" s="1903"/>
      <c r="DZC114" s="1903"/>
      <c r="DZD114" s="1903"/>
      <c r="DZE114" s="1904"/>
      <c r="DZF114" s="1903"/>
      <c r="DZG114" s="1903"/>
      <c r="DZH114" s="1903"/>
      <c r="DZI114" s="1903"/>
      <c r="DZJ114" s="1903"/>
      <c r="DZK114" s="1904"/>
      <c r="DZL114" s="1903"/>
      <c r="DZM114" s="1903"/>
      <c r="DZN114" s="1903"/>
      <c r="DZO114" s="1903"/>
      <c r="DZP114" s="1903"/>
      <c r="DZQ114" s="1904"/>
      <c r="DZR114" s="1903"/>
      <c r="DZS114" s="1903"/>
      <c r="DZT114" s="1903"/>
      <c r="DZU114" s="1903"/>
      <c r="DZV114" s="1903"/>
      <c r="DZW114" s="1904"/>
      <c r="DZX114" s="1903"/>
      <c r="DZY114" s="1903"/>
      <c r="DZZ114" s="1903"/>
      <c r="EAA114" s="1903"/>
      <c r="EAB114" s="1903"/>
      <c r="EAC114" s="1904"/>
      <c r="EAD114" s="1903"/>
      <c r="EAE114" s="1903"/>
      <c r="EAF114" s="1903"/>
      <c r="EAG114" s="1903"/>
      <c r="EAH114" s="1903"/>
      <c r="EAI114" s="1904"/>
      <c r="EAJ114" s="1903"/>
      <c r="EAK114" s="1903"/>
      <c r="EAL114" s="1903"/>
      <c r="EAM114" s="1903"/>
      <c r="EAN114" s="1903"/>
      <c r="EAO114" s="1904"/>
      <c r="EAP114" s="1903"/>
      <c r="EAQ114" s="1903"/>
      <c r="EAR114" s="1903"/>
      <c r="EAS114" s="1903"/>
      <c r="EAT114" s="1903"/>
      <c r="EAU114" s="1904"/>
      <c r="EAV114" s="1903"/>
      <c r="EAW114" s="1903"/>
      <c r="EAX114" s="1903"/>
      <c r="EAY114" s="1903"/>
      <c r="EAZ114" s="1903"/>
      <c r="EBA114" s="1904"/>
      <c r="EBB114" s="1903"/>
      <c r="EBC114" s="1903"/>
      <c r="EBD114" s="1903"/>
      <c r="EBE114" s="1903"/>
      <c r="EBF114" s="1903"/>
      <c r="EBG114" s="1904"/>
      <c r="EBH114" s="1903"/>
      <c r="EBI114" s="1903"/>
      <c r="EBJ114" s="1903"/>
      <c r="EBK114" s="1903"/>
      <c r="EBL114" s="1903"/>
      <c r="EBM114" s="1904"/>
      <c r="EBN114" s="1903"/>
      <c r="EBO114" s="1903"/>
      <c r="EBP114" s="1903"/>
      <c r="EBQ114" s="1903"/>
      <c r="EBR114" s="1903"/>
      <c r="EBS114" s="1904"/>
      <c r="EBT114" s="1903"/>
      <c r="EBU114" s="1903"/>
      <c r="EBV114" s="1903"/>
      <c r="EBW114" s="1903"/>
      <c r="EBX114" s="1903"/>
      <c r="EBY114" s="1904"/>
      <c r="EBZ114" s="1903"/>
      <c r="ECA114" s="1903"/>
      <c r="ECB114" s="1903"/>
      <c r="ECC114" s="1903"/>
      <c r="ECD114" s="1903"/>
      <c r="ECE114" s="1904"/>
      <c r="ECF114" s="1903"/>
      <c r="ECG114" s="1903"/>
      <c r="ECH114" s="1903"/>
      <c r="ECI114" s="1903"/>
      <c r="ECJ114" s="1903"/>
      <c r="ECK114" s="1904"/>
      <c r="ECL114" s="1903"/>
      <c r="ECM114" s="1903"/>
      <c r="ECN114" s="1903"/>
      <c r="ECO114" s="1903"/>
      <c r="ECP114" s="1903"/>
      <c r="ECQ114" s="1904"/>
      <c r="ECR114" s="1903"/>
      <c r="ECS114" s="1903"/>
      <c r="ECT114" s="1903"/>
      <c r="ECU114" s="1903"/>
      <c r="ECV114" s="1903"/>
      <c r="ECW114" s="1904"/>
      <c r="ECX114" s="1903"/>
      <c r="ECY114" s="1903"/>
      <c r="ECZ114" s="1903"/>
      <c r="EDA114" s="1903"/>
      <c r="EDB114" s="1903"/>
      <c r="EDC114" s="1904"/>
      <c r="EDD114" s="1903"/>
      <c r="EDE114" s="1903"/>
      <c r="EDF114" s="1903"/>
      <c r="EDG114" s="1903"/>
      <c r="EDH114" s="1903"/>
      <c r="EDI114" s="1904"/>
      <c r="EDJ114" s="1903"/>
      <c r="EDK114" s="1903"/>
      <c r="EDL114" s="1903"/>
      <c r="EDM114" s="1903"/>
      <c r="EDN114" s="1903"/>
      <c r="EDO114" s="1904"/>
      <c r="EDP114" s="1903"/>
      <c r="EDQ114" s="1903"/>
      <c r="EDR114" s="1903"/>
      <c r="EDS114" s="1903"/>
      <c r="EDT114" s="1903"/>
      <c r="EDU114" s="1904"/>
      <c r="EDV114" s="1903"/>
      <c r="EDW114" s="1903"/>
      <c r="EDX114" s="1903"/>
      <c r="EDY114" s="1903"/>
      <c r="EDZ114" s="1903"/>
      <c r="EEA114" s="1904"/>
      <c r="EEB114" s="1903"/>
      <c r="EEC114" s="1903"/>
      <c r="EED114" s="1903"/>
      <c r="EEE114" s="1903"/>
      <c r="EEF114" s="1903"/>
      <c r="EEG114" s="1904"/>
      <c r="EEH114" s="1903"/>
      <c r="EEI114" s="1903"/>
      <c r="EEJ114" s="1903"/>
      <c r="EEK114" s="1903"/>
      <c r="EEL114" s="1903"/>
      <c r="EEM114" s="1904"/>
      <c r="EEN114" s="1903"/>
      <c r="EEO114" s="1903"/>
      <c r="EEP114" s="1903"/>
      <c r="EEQ114" s="1903"/>
      <c r="EER114" s="1903"/>
      <c r="EES114" s="1904"/>
      <c r="EET114" s="1903"/>
      <c r="EEU114" s="1903"/>
      <c r="EEV114" s="1903"/>
      <c r="EEW114" s="1903"/>
      <c r="EEX114" s="1903"/>
      <c r="EEY114" s="1904"/>
      <c r="EEZ114" s="1903"/>
      <c r="EFA114" s="1903"/>
      <c r="EFB114" s="1903"/>
      <c r="EFC114" s="1903"/>
      <c r="EFD114" s="1903"/>
      <c r="EFE114" s="1904"/>
      <c r="EFF114" s="1903"/>
      <c r="EFG114" s="1903"/>
      <c r="EFH114" s="1903"/>
      <c r="EFI114" s="1903"/>
      <c r="EFJ114" s="1903"/>
      <c r="EFK114" s="1904"/>
      <c r="EFL114" s="1903"/>
      <c r="EFM114" s="1903"/>
      <c r="EFN114" s="1903"/>
      <c r="EFO114" s="1903"/>
      <c r="EFP114" s="1903"/>
      <c r="EFQ114" s="1904"/>
      <c r="EFR114" s="1903"/>
      <c r="EFS114" s="1903"/>
      <c r="EFT114" s="1903"/>
      <c r="EFU114" s="1903"/>
      <c r="EFV114" s="1903"/>
      <c r="EFW114" s="1904"/>
      <c r="EFX114" s="1903"/>
      <c r="EFY114" s="1903"/>
      <c r="EFZ114" s="1903"/>
      <c r="EGA114" s="1903"/>
      <c r="EGB114" s="1903"/>
      <c r="EGC114" s="1904"/>
      <c r="EGD114" s="1903"/>
      <c r="EGE114" s="1903"/>
      <c r="EGF114" s="1903"/>
      <c r="EGG114" s="1903"/>
      <c r="EGH114" s="1903"/>
      <c r="EGI114" s="1904"/>
      <c r="EGJ114" s="1903"/>
      <c r="EGK114" s="1903"/>
      <c r="EGL114" s="1903"/>
      <c r="EGM114" s="1903"/>
      <c r="EGN114" s="1903"/>
      <c r="EGO114" s="1904"/>
      <c r="EGP114" s="1903"/>
      <c r="EGQ114" s="1903"/>
      <c r="EGR114" s="1903"/>
      <c r="EGS114" s="1903"/>
      <c r="EGT114" s="1903"/>
      <c r="EGU114" s="1904"/>
      <c r="EGV114" s="1903"/>
      <c r="EGW114" s="1903"/>
      <c r="EGX114" s="1903"/>
      <c r="EGY114" s="1903"/>
      <c r="EGZ114" s="1903"/>
      <c r="EHA114" s="1904"/>
      <c r="EHB114" s="1903"/>
      <c r="EHC114" s="1903"/>
      <c r="EHD114" s="1903"/>
      <c r="EHE114" s="1903"/>
      <c r="EHF114" s="1903"/>
      <c r="EHG114" s="1904"/>
      <c r="EHH114" s="1903"/>
      <c r="EHI114" s="1903"/>
      <c r="EHJ114" s="1903"/>
      <c r="EHK114" s="1903"/>
      <c r="EHL114" s="1903"/>
      <c r="EHM114" s="1904"/>
      <c r="EHN114" s="1903"/>
      <c r="EHO114" s="1903"/>
      <c r="EHP114" s="1903"/>
      <c r="EHQ114" s="1903"/>
      <c r="EHR114" s="1903"/>
      <c r="EHS114" s="1904"/>
      <c r="EHT114" s="1903"/>
      <c r="EHU114" s="1903"/>
      <c r="EHV114" s="1903"/>
      <c r="EHW114" s="1903"/>
      <c r="EHX114" s="1903"/>
      <c r="EHY114" s="1904"/>
      <c r="EHZ114" s="1903"/>
      <c r="EIA114" s="1903"/>
      <c r="EIB114" s="1903"/>
      <c r="EIC114" s="1903"/>
      <c r="EID114" s="1903"/>
      <c r="EIE114" s="1904"/>
      <c r="EIF114" s="1903"/>
      <c r="EIG114" s="1903"/>
      <c r="EIH114" s="1903"/>
      <c r="EII114" s="1903"/>
      <c r="EIJ114" s="1903"/>
      <c r="EIK114" s="1904"/>
      <c r="EIL114" s="1903"/>
      <c r="EIM114" s="1903"/>
      <c r="EIN114" s="1903"/>
      <c r="EIO114" s="1903"/>
      <c r="EIP114" s="1903"/>
      <c r="EIQ114" s="1904"/>
      <c r="EIR114" s="1903"/>
      <c r="EIS114" s="1903"/>
      <c r="EIT114" s="1903"/>
      <c r="EIU114" s="1903"/>
      <c r="EIV114" s="1903"/>
      <c r="EIW114" s="1904"/>
      <c r="EIX114" s="1903"/>
      <c r="EIY114" s="1903"/>
      <c r="EIZ114" s="1903"/>
      <c r="EJA114" s="1903"/>
      <c r="EJB114" s="1903"/>
      <c r="EJC114" s="1904"/>
      <c r="EJD114" s="1903"/>
      <c r="EJE114" s="1903"/>
      <c r="EJF114" s="1903"/>
      <c r="EJG114" s="1903"/>
      <c r="EJH114" s="1903"/>
      <c r="EJI114" s="1904"/>
      <c r="EJJ114" s="1903"/>
      <c r="EJK114" s="1903"/>
      <c r="EJL114" s="1903"/>
      <c r="EJM114" s="1903"/>
      <c r="EJN114" s="1903"/>
      <c r="EJO114" s="1904"/>
      <c r="EJP114" s="1903"/>
      <c r="EJQ114" s="1903"/>
      <c r="EJR114" s="1903"/>
      <c r="EJS114" s="1903"/>
      <c r="EJT114" s="1903"/>
      <c r="EJU114" s="1904"/>
      <c r="EJV114" s="1903"/>
      <c r="EJW114" s="1903"/>
      <c r="EJX114" s="1903"/>
      <c r="EJY114" s="1903"/>
      <c r="EJZ114" s="1903"/>
      <c r="EKA114" s="1904"/>
      <c r="EKB114" s="1903"/>
      <c r="EKC114" s="1903"/>
      <c r="EKD114" s="1903"/>
      <c r="EKE114" s="1903"/>
      <c r="EKF114" s="1903"/>
      <c r="EKG114" s="1904"/>
      <c r="EKH114" s="1903"/>
      <c r="EKI114" s="1903"/>
      <c r="EKJ114" s="1903"/>
      <c r="EKK114" s="1903"/>
      <c r="EKL114" s="1903"/>
      <c r="EKM114" s="1904"/>
      <c r="EKN114" s="1903"/>
      <c r="EKO114" s="1903"/>
      <c r="EKP114" s="1903"/>
      <c r="EKQ114" s="1903"/>
      <c r="EKR114" s="1903"/>
      <c r="EKS114" s="1904"/>
      <c r="EKT114" s="1903"/>
      <c r="EKU114" s="1903"/>
      <c r="EKV114" s="1903"/>
      <c r="EKW114" s="1903"/>
      <c r="EKX114" s="1903"/>
      <c r="EKY114" s="1904"/>
      <c r="EKZ114" s="1903"/>
      <c r="ELA114" s="1903"/>
      <c r="ELB114" s="1903"/>
      <c r="ELC114" s="1903"/>
      <c r="ELD114" s="1903"/>
      <c r="ELE114" s="1904"/>
      <c r="ELF114" s="1903"/>
      <c r="ELG114" s="1903"/>
      <c r="ELH114" s="1903"/>
      <c r="ELI114" s="1903"/>
      <c r="ELJ114" s="1903"/>
      <c r="ELK114" s="1904"/>
      <c r="ELL114" s="1903"/>
      <c r="ELM114" s="1903"/>
      <c r="ELN114" s="1903"/>
      <c r="ELO114" s="1903"/>
      <c r="ELP114" s="1903"/>
      <c r="ELQ114" s="1904"/>
      <c r="ELR114" s="1903"/>
      <c r="ELS114" s="1903"/>
      <c r="ELT114" s="1903"/>
      <c r="ELU114" s="1903"/>
      <c r="ELV114" s="1903"/>
      <c r="ELW114" s="1904"/>
      <c r="ELX114" s="1903"/>
      <c r="ELY114" s="1903"/>
      <c r="ELZ114" s="1903"/>
      <c r="EMA114" s="1903"/>
      <c r="EMB114" s="1903"/>
      <c r="EMC114" s="1904"/>
      <c r="EMD114" s="1903"/>
      <c r="EME114" s="1903"/>
      <c r="EMF114" s="1903"/>
      <c r="EMG114" s="1903"/>
      <c r="EMH114" s="1903"/>
      <c r="EMI114" s="1904"/>
      <c r="EMJ114" s="1903"/>
      <c r="EMK114" s="1903"/>
      <c r="EML114" s="1903"/>
      <c r="EMM114" s="1903"/>
      <c r="EMN114" s="1903"/>
      <c r="EMO114" s="1904"/>
      <c r="EMP114" s="1903"/>
      <c r="EMQ114" s="1903"/>
      <c r="EMR114" s="1903"/>
      <c r="EMS114" s="1903"/>
      <c r="EMT114" s="1903"/>
      <c r="EMU114" s="1904"/>
      <c r="EMV114" s="1903"/>
      <c r="EMW114" s="1903"/>
      <c r="EMX114" s="1903"/>
      <c r="EMY114" s="1903"/>
      <c r="EMZ114" s="1903"/>
      <c r="ENA114" s="1904"/>
      <c r="ENB114" s="1903"/>
      <c r="ENC114" s="1903"/>
      <c r="END114" s="1903"/>
      <c r="ENE114" s="1903"/>
      <c r="ENF114" s="1903"/>
      <c r="ENG114" s="1904"/>
      <c r="ENH114" s="1903"/>
      <c r="ENI114" s="1903"/>
      <c r="ENJ114" s="1903"/>
      <c r="ENK114" s="1903"/>
      <c r="ENL114" s="1903"/>
      <c r="ENM114" s="1904"/>
      <c r="ENN114" s="1903"/>
      <c r="ENO114" s="1903"/>
      <c r="ENP114" s="1903"/>
      <c r="ENQ114" s="1903"/>
      <c r="ENR114" s="1903"/>
      <c r="ENS114" s="1904"/>
      <c r="ENT114" s="1903"/>
      <c r="ENU114" s="1903"/>
      <c r="ENV114" s="1903"/>
      <c r="ENW114" s="1903"/>
      <c r="ENX114" s="1903"/>
      <c r="ENY114" s="1904"/>
      <c r="ENZ114" s="1903"/>
      <c r="EOA114" s="1903"/>
      <c r="EOB114" s="1903"/>
      <c r="EOC114" s="1903"/>
      <c r="EOD114" s="1903"/>
      <c r="EOE114" s="1904"/>
      <c r="EOF114" s="1903"/>
      <c r="EOG114" s="1903"/>
      <c r="EOH114" s="1903"/>
      <c r="EOI114" s="1903"/>
      <c r="EOJ114" s="1903"/>
      <c r="EOK114" s="1904"/>
      <c r="EOL114" s="1903"/>
      <c r="EOM114" s="1903"/>
      <c r="EON114" s="1903"/>
      <c r="EOO114" s="1903"/>
      <c r="EOP114" s="1903"/>
      <c r="EOQ114" s="1904"/>
      <c r="EOR114" s="1903"/>
      <c r="EOS114" s="1903"/>
      <c r="EOT114" s="1903"/>
      <c r="EOU114" s="1903"/>
      <c r="EOV114" s="1903"/>
      <c r="EOW114" s="1904"/>
      <c r="EOX114" s="1903"/>
      <c r="EOY114" s="1903"/>
      <c r="EOZ114" s="1903"/>
      <c r="EPA114" s="1903"/>
      <c r="EPB114" s="1903"/>
      <c r="EPC114" s="1904"/>
      <c r="EPD114" s="1903"/>
      <c r="EPE114" s="1903"/>
      <c r="EPF114" s="1903"/>
      <c r="EPG114" s="1903"/>
      <c r="EPH114" s="1903"/>
      <c r="EPI114" s="1904"/>
      <c r="EPJ114" s="1903"/>
      <c r="EPK114" s="1903"/>
      <c r="EPL114" s="1903"/>
      <c r="EPM114" s="1903"/>
      <c r="EPN114" s="1903"/>
      <c r="EPO114" s="1904"/>
      <c r="EPP114" s="1903"/>
      <c r="EPQ114" s="1903"/>
      <c r="EPR114" s="1903"/>
      <c r="EPS114" s="1903"/>
      <c r="EPT114" s="1903"/>
      <c r="EPU114" s="1904"/>
      <c r="EPV114" s="1903"/>
      <c r="EPW114" s="1903"/>
      <c r="EPX114" s="1903"/>
      <c r="EPY114" s="1903"/>
      <c r="EPZ114" s="1903"/>
      <c r="EQA114" s="1904"/>
      <c r="EQB114" s="1903"/>
      <c r="EQC114" s="1903"/>
      <c r="EQD114" s="1903"/>
      <c r="EQE114" s="1903"/>
      <c r="EQF114" s="1903"/>
      <c r="EQG114" s="1904"/>
      <c r="EQH114" s="1903"/>
      <c r="EQI114" s="1903"/>
      <c r="EQJ114" s="1903"/>
      <c r="EQK114" s="1903"/>
      <c r="EQL114" s="1903"/>
      <c r="EQM114" s="1904"/>
      <c r="EQN114" s="1903"/>
      <c r="EQO114" s="1903"/>
      <c r="EQP114" s="1903"/>
      <c r="EQQ114" s="1903"/>
      <c r="EQR114" s="1903"/>
      <c r="EQS114" s="1904"/>
      <c r="EQT114" s="1903"/>
      <c r="EQU114" s="1903"/>
      <c r="EQV114" s="1903"/>
      <c r="EQW114" s="1903"/>
      <c r="EQX114" s="1903"/>
      <c r="EQY114" s="1904"/>
      <c r="EQZ114" s="1903"/>
      <c r="ERA114" s="1903"/>
      <c r="ERB114" s="1903"/>
      <c r="ERC114" s="1903"/>
      <c r="ERD114" s="1903"/>
      <c r="ERE114" s="1904"/>
      <c r="ERF114" s="1903"/>
      <c r="ERG114" s="1903"/>
      <c r="ERH114" s="1903"/>
      <c r="ERI114" s="1903"/>
      <c r="ERJ114" s="1903"/>
      <c r="ERK114" s="1904"/>
      <c r="ERL114" s="1903"/>
      <c r="ERM114" s="1903"/>
      <c r="ERN114" s="1903"/>
      <c r="ERO114" s="1903"/>
      <c r="ERP114" s="1903"/>
      <c r="ERQ114" s="1904"/>
      <c r="ERR114" s="1903"/>
      <c r="ERS114" s="1903"/>
      <c r="ERT114" s="1903"/>
      <c r="ERU114" s="1903"/>
      <c r="ERV114" s="1903"/>
      <c r="ERW114" s="1904"/>
      <c r="ERX114" s="1903"/>
      <c r="ERY114" s="1903"/>
      <c r="ERZ114" s="1903"/>
      <c r="ESA114" s="1903"/>
      <c r="ESB114" s="1903"/>
      <c r="ESC114" s="1904"/>
      <c r="ESD114" s="1903"/>
      <c r="ESE114" s="1903"/>
      <c r="ESF114" s="1903"/>
      <c r="ESG114" s="1903"/>
      <c r="ESH114" s="1903"/>
      <c r="ESI114" s="1904"/>
      <c r="ESJ114" s="1903"/>
      <c r="ESK114" s="1903"/>
      <c r="ESL114" s="1903"/>
      <c r="ESM114" s="1903"/>
      <c r="ESN114" s="1903"/>
      <c r="ESO114" s="1904"/>
      <c r="ESP114" s="1903"/>
      <c r="ESQ114" s="1903"/>
      <c r="ESR114" s="1903"/>
      <c r="ESS114" s="1903"/>
      <c r="EST114" s="1903"/>
      <c r="ESU114" s="1904"/>
      <c r="ESV114" s="1903"/>
      <c r="ESW114" s="1903"/>
      <c r="ESX114" s="1903"/>
      <c r="ESY114" s="1903"/>
      <c r="ESZ114" s="1903"/>
      <c r="ETA114" s="1904"/>
      <c r="ETB114" s="1903"/>
      <c r="ETC114" s="1903"/>
      <c r="ETD114" s="1903"/>
      <c r="ETE114" s="1903"/>
      <c r="ETF114" s="1903"/>
      <c r="ETG114" s="1904"/>
      <c r="ETH114" s="1903"/>
      <c r="ETI114" s="1903"/>
      <c r="ETJ114" s="1903"/>
      <c r="ETK114" s="1903"/>
      <c r="ETL114" s="1903"/>
      <c r="ETM114" s="1904"/>
      <c r="ETN114" s="1903"/>
      <c r="ETO114" s="1903"/>
      <c r="ETP114" s="1903"/>
      <c r="ETQ114" s="1903"/>
      <c r="ETR114" s="1903"/>
      <c r="ETS114" s="1904"/>
      <c r="ETT114" s="1903"/>
      <c r="ETU114" s="1903"/>
      <c r="ETV114" s="1903"/>
      <c r="ETW114" s="1903"/>
      <c r="ETX114" s="1903"/>
      <c r="ETY114" s="1904"/>
      <c r="ETZ114" s="1903"/>
      <c r="EUA114" s="1903"/>
      <c r="EUB114" s="1903"/>
      <c r="EUC114" s="1903"/>
      <c r="EUD114" s="1903"/>
      <c r="EUE114" s="1904"/>
      <c r="EUF114" s="1903"/>
      <c r="EUG114" s="1903"/>
      <c r="EUH114" s="1903"/>
      <c r="EUI114" s="1903"/>
      <c r="EUJ114" s="1903"/>
      <c r="EUK114" s="1904"/>
      <c r="EUL114" s="1903"/>
      <c r="EUM114" s="1903"/>
      <c r="EUN114" s="1903"/>
      <c r="EUO114" s="1903"/>
      <c r="EUP114" s="1903"/>
      <c r="EUQ114" s="1904"/>
      <c r="EUR114" s="1903"/>
      <c r="EUS114" s="1903"/>
      <c r="EUT114" s="1903"/>
      <c r="EUU114" s="1903"/>
      <c r="EUV114" s="1903"/>
      <c r="EUW114" s="1904"/>
      <c r="EUX114" s="1903"/>
      <c r="EUY114" s="1903"/>
      <c r="EUZ114" s="1903"/>
      <c r="EVA114" s="1903"/>
      <c r="EVB114" s="1903"/>
      <c r="EVC114" s="1904"/>
      <c r="EVD114" s="1903"/>
      <c r="EVE114" s="1903"/>
      <c r="EVF114" s="1903"/>
      <c r="EVG114" s="1903"/>
      <c r="EVH114" s="1903"/>
      <c r="EVI114" s="1904"/>
      <c r="EVJ114" s="1903"/>
      <c r="EVK114" s="1903"/>
      <c r="EVL114" s="1903"/>
      <c r="EVM114" s="1903"/>
      <c r="EVN114" s="1903"/>
      <c r="EVO114" s="1904"/>
      <c r="EVP114" s="1903"/>
      <c r="EVQ114" s="1903"/>
      <c r="EVR114" s="1903"/>
      <c r="EVS114" s="1903"/>
      <c r="EVT114" s="1903"/>
      <c r="EVU114" s="1904"/>
      <c r="EVV114" s="1903"/>
      <c r="EVW114" s="1903"/>
      <c r="EVX114" s="1903"/>
      <c r="EVY114" s="1903"/>
      <c r="EVZ114" s="1903"/>
      <c r="EWA114" s="1904"/>
      <c r="EWB114" s="1903"/>
      <c r="EWC114" s="1903"/>
      <c r="EWD114" s="1903"/>
      <c r="EWE114" s="1903"/>
      <c r="EWF114" s="1903"/>
      <c r="EWG114" s="1904"/>
      <c r="EWH114" s="1903"/>
      <c r="EWI114" s="1903"/>
      <c r="EWJ114" s="1903"/>
      <c r="EWK114" s="1903"/>
      <c r="EWL114" s="1903"/>
      <c r="EWM114" s="1904"/>
      <c r="EWN114" s="1903"/>
      <c r="EWO114" s="1903"/>
      <c r="EWP114" s="1903"/>
      <c r="EWQ114" s="1903"/>
      <c r="EWR114" s="1903"/>
      <c r="EWS114" s="1904"/>
      <c r="EWT114" s="1903"/>
      <c r="EWU114" s="1903"/>
      <c r="EWV114" s="1903"/>
      <c r="EWW114" s="1903"/>
      <c r="EWX114" s="1903"/>
      <c r="EWY114" s="1904"/>
      <c r="EWZ114" s="1903"/>
      <c r="EXA114" s="1903"/>
      <c r="EXB114" s="1903"/>
      <c r="EXC114" s="1903"/>
      <c r="EXD114" s="1903"/>
      <c r="EXE114" s="1904"/>
      <c r="EXF114" s="1903"/>
      <c r="EXG114" s="1903"/>
      <c r="EXH114" s="1903"/>
      <c r="EXI114" s="1903"/>
      <c r="EXJ114" s="1903"/>
      <c r="EXK114" s="1904"/>
      <c r="EXL114" s="1903"/>
      <c r="EXM114" s="1903"/>
      <c r="EXN114" s="1903"/>
      <c r="EXO114" s="1903"/>
      <c r="EXP114" s="1903"/>
      <c r="EXQ114" s="1904"/>
      <c r="EXR114" s="1903"/>
      <c r="EXS114" s="1903"/>
      <c r="EXT114" s="1903"/>
      <c r="EXU114" s="1903"/>
      <c r="EXV114" s="1903"/>
      <c r="EXW114" s="1904"/>
      <c r="EXX114" s="1903"/>
      <c r="EXY114" s="1903"/>
      <c r="EXZ114" s="1903"/>
      <c r="EYA114" s="1903"/>
      <c r="EYB114" s="1903"/>
      <c r="EYC114" s="1904"/>
      <c r="EYD114" s="1903"/>
      <c r="EYE114" s="1903"/>
      <c r="EYF114" s="1903"/>
      <c r="EYG114" s="1903"/>
      <c r="EYH114" s="1903"/>
      <c r="EYI114" s="1904"/>
      <c r="EYJ114" s="1903"/>
      <c r="EYK114" s="1903"/>
      <c r="EYL114" s="1903"/>
      <c r="EYM114" s="1903"/>
      <c r="EYN114" s="1903"/>
      <c r="EYO114" s="1904"/>
      <c r="EYP114" s="1903"/>
      <c r="EYQ114" s="1903"/>
      <c r="EYR114" s="1903"/>
      <c r="EYS114" s="1903"/>
      <c r="EYT114" s="1903"/>
      <c r="EYU114" s="1904"/>
      <c r="EYV114" s="1903"/>
      <c r="EYW114" s="1903"/>
      <c r="EYX114" s="1903"/>
      <c r="EYY114" s="1903"/>
      <c r="EYZ114" s="1903"/>
      <c r="EZA114" s="1904"/>
      <c r="EZB114" s="1903"/>
      <c r="EZC114" s="1903"/>
      <c r="EZD114" s="1903"/>
      <c r="EZE114" s="1903"/>
      <c r="EZF114" s="1903"/>
      <c r="EZG114" s="1904"/>
      <c r="EZH114" s="1903"/>
      <c r="EZI114" s="1903"/>
      <c r="EZJ114" s="1903"/>
      <c r="EZK114" s="1903"/>
      <c r="EZL114" s="1903"/>
      <c r="EZM114" s="1904"/>
      <c r="EZN114" s="1903"/>
      <c r="EZO114" s="1903"/>
      <c r="EZP114" s="1903"/>
      <c r="EZQ114" s="1903"/>
      <c r="EZR114" s="1903"/>
      <c r="EZS114" s="1904"/>
      <c r="EZT114" s="1903"/>
      <c r="EZU114" s="1903"/>
      <c r="EZV114" s="1903"/>
      <c r="EZW114" s="1903"/>
      <c r="EZX114" s="1903"/>
      <c r="EZY114" s="1904"/>
      <c r="EZZ114" s="1903"/>
      <c r="FAA114" s="1903"/>
      <c r="FAB114" s="1903"/>
      <c r="FAC114" s="1903"/>
      <c r="FAD114" s="1903"/>
      <c r="FAE114" s="1904"/>
      <c r="FAF114" s="1903"/>
      <c r="FAG114" s="1903"/>
      <c r="FAH114" s="1903"/>
      <c r="FAI114" s="1903"/>
      <c r="FAJ114" s="1903"/>
      <c r="FAK114" s="1904"/>
      <c r="FAL114" s="1903"/>
      <c r="FAM114" s="1903"/>
      <c r="FAN114" s="1903"/>
      <c r="FAO114" s="1903"/>
      <c r="FAP114" s="1903"/>
      <c r="FAQ114" s="1904"/>
      <c r="FAR114" s="1903"/>
      <c r="FAS114" s="1903"/>
      <c r="FAT114" s="1903"/>
      <c r="FAU114" s="1903"/>
      <c r="FAV114" s="1903"/>
      <c r="FAW114" s="1904"/>
      <c r="FAX114" s="1903"/>
      <c r="FAY114" s="1903"/>
      <c r="FAZ114" s="1903"/>
      <c r="FBA114" s="1903"/>
      <c r="FBB114" s="1903"/>
      <c r="FBC114" s="1904"/>
      <c r="FBD114" s="1903"/>
      <c r="FBE114" s="1903"/>
      <c r="FBF114" s="1903"/>
      <c r="FBG114" s="1903"/>
      <c r="FBH114" s="1903"/>
      <c r="FBI114" s="1904"/>
      <c r="FBJ114" s="1903"/>
      <c r="FBK114" s="1903"/>
      <c r="FBL114" s="1903"/>
      <c r="FBM114" s="1903"/>
      <c r="FBN114" s="1903"/>
      <c r="FBO114" s="1904"/>
      <c r="FBP114" s="1903"/>
      <c r="FBQ114" s="1903"/>
      <c r="FBR114" s="1903"/>
      <c r="FBS114" s="1903"/>
      <c r="FBT114" s="1903"/>
      <c r="FBU114" s="1904"/>
      <c r="FBV114" s="1903"/>
      <c r="FBW114" s="1903"/>
      <c r="FBX114" s="1903"/>
      <c r="FBY114" s="1903"/>
      <c r="FBZ114" s="1903"/>
      <c r="FCA114" s="1904"/>
      <c r="FCB114" s="1903"/>
      <c r="FCC114" s="1903"/>
      <c r="FCD114" s="1903"/>
      <c r="FCE114" s="1903"/>
      <c r="FCF114" s="1903"/>
      <c r="FCG114" s="1904"/>
      <c r="FCH114" s="1903"/>
      <c r="FCI114" s="1903"/>
      <c r="FCJ114" s="1903"/>
      <c r="FCK114" s="1903"/>
      <c r="FCL114" s="1903"/>
      <c r="FCM114" s="1904"/>
      <c r="FCN114" s="1903"/>
      <c r="FCO114" s="1903"/>
      <c r="FCP114" s="1903"/>
      <c r="FCQ114" s="1903"/>
      <c r="FCR114" s="1903"/>
      <c r="FCS114" s="1904"/>
      <c r="FCT114" s="1903"/>
      <c r="FCU114" s="1903"/>
      <c r="FCV114" s="1903"/>
      <c r="FCW114" s="1903"/>
      <c r="FCX114" s="1903"/>
      <c r="FCY114" s="1904"/>
      <c r="FCZ114" s="1903"/>
      <c r="FDA114" s="1903"/>
      <c r="FDB114" s="1903"/>
      <c r="FDC114" s="1903"/>
      <c r="FDD114" s="1903"/>
      <c r="FDE114" s="1904"/>
      <c r="FDF114" s="1903"/>
      <c r="FDG114" s="1903"/>
      <c r="FDH114" s="1903"/>
      <c r="FDI114" s="1903"/>
      <c r="FDJ114" s="1903"/>
      <c r="FDK114" s="1904"/>
      <c r="FDL114" s="1903"/>
      <c r="FDM114" s="1903"/>
      <c r="FDN114" s="1903"/>
      <c r="FDO114" s="1903"/>
      <c r="FDP114" s="1903"/>
      <c r="FDQ114" s="1904"/>
      <c r="FDR114" s="1903"/>
      <c r="FDS114" s="1903"/>
      <c r="FDT114" s="1903"/>
      <c r="FDU114" s="1903"/>
      <c r="FDV114" s="1903"/>
      <c r="FDW114" s="1904"/>
      <c r="FDX114" s="1903"/>
      <c r="FDY114" s="1903"/>
      <c r="FDZ114" s="1903"/>
      <c r="FEA114" s="1903"/>
      <c r="FEB114" s="1903"/>
      <c r="FEC114" s="1904"/>
      <c r="FED114" s="1903"/>
      <c r="FEE114" s="1903"/>
      <c r="FEF114" s="1903"/>
      <c r="FEG114" s="1903"/>
      <c r="FEH114" s="1903"/>
      <c r="FEI114" s="1904"/>
      <c r="FEJ114" s="1903"/>
      <c r="FEK114" s="1903"/>
      <c r="FEL114" s="1903"/>
      <c r="FEM114" s="1903"/>
      <c r="FEN114" s="1903"/>
      <c r="FEO114" s="1904"/>
      <c r="FEP114" s="1903"/>
      <c r="FEQ114" s="1903"/>
      <c r="FER114" s="1903"/>
      <c r="FES114" s="1903"/>
      <c r="FET114" s="1903"/>
      <c r="FEU114" s="1904"/>
      <c r="FEV114" s="1903"/>
      <c r="FEW114" s="1903"/>
      <c r="FEX114" s="1903"/>
      <c r="FEY114" s="1903"/>
      <c r="FEZ114" s="1903"/>
      <c r="FFA114" s="1904"/>
      <c r="FFB114" s="1903"/>
      <c r="FFC114" s="1903"/>
      <c r="FFD114" s="1903"/>
      <c r="FFE114" s="1903"/>
      <c r="FFF114" s="1903"/>
      <c r="FFG114" s="1904"/>
      <c r="FFH114" s="1903"/>
      <c r="FFI114" s="1903"/>
      <c r="FFJ114" s="1903"/>
      <c r="FFK114" s="1903"/>
      <c r="FFL114" s="1903"/>
      <c r="FFM114" s="1904"/>
      <c r="FFN114" s="1903"/>
      <c r="FFO114" s="1903"/>
      <c r="FFP114" s="1903"/>
      <c r="FFQ114" s="1903"/>
      <c r="FFR114" s="1903"/>
      <c r="FFS114" s="1904"/>
      <c r="FFT114" s="1903"/>
      <c r="FFU114" s="1903"/>
      <c r="FFV114" s="1903"/>
      <c r="FFW114" s="1903"/>
      <c r="FFX114" s="1903"/>
      <c r="FFY114" s="1904"/>
      <c r="FFZ114" s="1903"/>
      <c r="FGA114" s="1903"/>
      <c r="FGB114" s="1903"/>
      <c r="FGC114" s="1903"/>
      <c r="FGD114" s="1903"/>
      <c r="FGE114" s="1904"/>
      <c r="FGF114" s="1903"/>
      <c r="FGG114" s="1903"/>
      <c r="FGH114" s="1903"/>
      <c r="FGI114" s="1903"/>
      <c r="FGJ114" s="1903"/>
      <c r="FGK114" s="1904"/>
      <c r="FGL114" s="1903"/>
      <c r="FGM114" s="1903"/>
      <c r="FGN114" s="1903"/>
      <c r="FGO114" s="1903"/>
      <c r="FGP114" s="1903"/>
      <c r="FGQ114" s="1904"/>
      <c r="FGR114" s="1903"/>
      <c r="FGS114" s="1903"/>
      <c r="FGT114" s="1903"/>
      <c r="FGU114" s="1903"/>
      <c r="FGV114" s="1903"/>
      <c r="FGW114" s="1904"/>
      <c r="FGX114" s="1903"/>
      <c r="FGY114" s="1903"/>
      <c r="FGZ114" s="1903"/>
      <c r="FHA114" s="1903"/>
      <c r="FHB114" s="1903"/>
      <c r="FHC114" s="1904"/>
      <c r="FHD114" s="1903"/>
      <c r="FHE114" s="1903"/>
      <c r="FHF114" s="1903"/>
      <c r="FHG114" s="1903"/>
      <c r="FHH114" s="1903"/>
      <c r="FHI114" s="1904"/>
      <c r="FHJ114" s="1903"/>
      <c r="FHK114" s="1903"/>
      <c r="FHL114" s="1903"/>
      <c r="FHM114" s="1903"/>
      <c r="FHN114" s="1903"/>
      <c r="FHO114" s="1904"/>
      <c r="FHP114" s="1903"/>
      <c r="FHQ114" s="1903"/>
      <c r="FHR114" s="1903"/>
      <c r="FHS114" s="1903"/>
      <c r="FHT114" s="1903"/>
      <c r="FHU114" s="1904"/>
      <c r="FHV114" s="1903"/>
      <c r="FHW114" s="1903"/>
      <c r="FHX114" s="1903"/>
      <c r="FHY114" s="1903"/>
      <c r="FHZ114" s="1903"/>
      <c r="FIA114" s="1904"/>
      <c r="FIB114" s="1903"/>
      <c r="FIC114" s="1903"/>
      <c r="FID114" s="1903"/>
      <c r="FIE114" s="1903"/>
      <c r="FIF114" s="1903"/>
      <c r="FIG114" s="1904"/>
      <c r="FIH114" s="1903"/>
      <c r="FII114" s="1903"/>
      <c r="FIJ114" s="1903"/>
      <c r="FIK114" s="1903"/>
      <c r="FIL114" s="1903"/>
      <c r="FIM114" s="1904"/>
      <c r="FIN114" s="1903"/>
      <c r="FIO114" s="1903"/>
      <c r="FIP114" s="1903"/>
      <c r="FIQ114" s="1903"/>
      <c r="FIR114" s="1903"/>
      <c r="FIS114" s="1904"/>
      <c r="FIT114" s="1903"/>
      <c r="FIU114" s="1903"/>
      <c r="FIV114" s="1903"/>
      <c r="FIW114" s="1903"/>
      <c r="FIX114" s="1903"/>
      <c r="FIY114" s="1904"/>
      <c r="FIZ114" s="1903"/>
      <c r="FJA114" s="1903"/>
      <c r="FJB114" s="1903"/>
      <c r="FJC114" s="1903"/>
      <c r="FJD114" s="1903"/>
      <c r="FJE114" s="1904"/>
      <c r="FJF114" s="1903"/>
      <c r="FJG114" s="1903"/>
      <c r="FJH114" s="1903"/>
      <c r="FJI114" s="1903"/>
      <c r="FJJ114" s="1903"/>
      <c r="FJK114" s="1904"/>
      <c r="FJL114" s="1903"/>
      <c r="FJM114" s="1903"/>
      <c r="FJN114" s="1903"/>
      <c r="FJO114" s="1903"/>
      <c r="FJP114" s="1903"/>
      <c r="FJQ114" s="1904"/>
      <c r="FJR114" s="1903"/>
      <c r="FJS114" s="1903"/>
      <c r="FJT114" s="1903"/>
      <c r="FJU114" s="1903"/>
      <c r="FJV114" s="1903"/>
      <c r="FJW114" s="1904"/>
      <c r="FJX114" s="1903"/>
      <c r="FJY114" s="1903"/>
      <c r="FJZ114" s="1903"/>
      <c r="FKA114" s="1903"/>
      <c r="FKB114" s="1903"/>
      <c r="FKC114" s="1904"/>
      <c r="FKD114" s="1903"/>
      <c r="FKE114" s="1903"/>
      <c r="FKF114" s="1903"/>
      <c r="FKG114" s="1903"/>
      <c r="FKH114" s="1903"/>
      <c r="FKI114" s="1904"/>
      <c r="FKJ114" s="1903"/>
      <c r="FKK114" s="1903"/>
      <c r="FKL114" s="1903"/>
      <c r="FKM114" s="1903"/>
      <c r="FKN114" s="1903"/>
      <c r="FKO114" s="1904"/>
      <c r="FKP114" s="1903"/>
      <c r="FKQ114" s="1903"/>
      <c r="FKR114" s="1903"/>
      <c r="FKS114" s="1903"/>
      <c r="FKT114" s="1903"/>
      <c r="FKU114" s="1904"/>
      <c r="FKV114" s="1903"/>
      <c r="FKW114" s="1903"/>
      <c r="FKX114" s="1903"/>
      <c r="FKY114" s="1903"/>
      <c r="FKZ114" s="1903"/>
      <c r="FLA114" s="1904"/>
      <c r="FLB114" s="1903"/>
      <c r="FLC114" s="1903"/>
      <c r="FLD114" s="1903"/>
      <c r="FLE114" s="1903"/>
      <c r="FLF114" s="1903"/>
      <c r="FLG114" s="1904"/>
      <c r="FLH114" s="1903"/>
      <c r="FLI114" s="1903"/>
      <c r="FLJ114" s="1903"/>
      <c r="FLK114" s="1903"/>
      <c r="FLL114" s="1903"/>
      <c r="FLM114" s="1904"/>
      <c r="FLN114" s="1903"/>
      <c r="FLO114" s="1903"/>
      <c r="FLP114" s="1903"/>
      <c r="FLQ114" s="1903"/>
      <c r="FLR114" s="1903"/>
      <c r="FLS114" s="1904"/>
      <c r="FLT114" s="1903"/>
      <c r="FLU114" s="1903"/>
      <c r="FLV114" s="1903"/>
      <c r="FLW114" s="1903"/>
      <c r="FLX114" s="1903"/>
      <c r="FLY114" s="1904"/>
      <c r="FLZ114" s="1903"/>
      <c r="FMA114" s="1903"/>
      <c r="FMB114" s="1903"/>
      <c r="FMC114" s="1903"/>
      <c r="FMD114" s="1903"/>
      <c r="FME114" s="1904"/>
      <c r="FMF114" s="1903"/>
      <c r="FMG114" s="1903"/>
      <c r="FMH114" s="1903"/>
      <c r="FMI114" s="1903"/>
      <c r="FMJ114" s="1903"/>
      <c r="FMK114" s="1904"/>
      <c r="FML114" s="1903"/>
      <c r="FMM114" s="1903"/>
      <c r="FMN114" s="1903"/>
      <c r="FMO114" s="1903"/>
      <c r="FMP114" s="1903"/>
      <c r="FMQ114" s="1904"/>
      <c r="FMR114" s="1903"/>
      <c r="FMS114" s="1903"/>
      <c r="FMT114" s="1903"/>
      <c r="FMU114" s="1903"/>
      <c r="FMV114" s="1903"/>
      <c r="FMW114" s="1904"/>
      <c r="FMX114" s="1903"/>
      <c r="FMY114" s="1903"/>
      <c r="FMZ114" s="1903"/>
      <c r="FNA114" s="1903"/>
      <c r="FNB114" s="1903"/>
      <c r="FNC114" s="1904"/>
      <c r="FND114" s="1903"/>
      <c r="FNE114" s="1903"/>
      <c r="FNF114" s="1903"/>
      <c r="FNG114" s="1903"/>
      <c r="FNH114" s="1903"/>
      <c r="FNI114" s="1904"/>
      <c r="FNJ114" s="1903"/>
      <c r="FNK114" s="1903"/>
      <c r="FNL114" s="1903"/>
      <c r="FNM114" s="1903"/>
      <c r="FNN114" s="1903"/>
      <c r="FNO114" s="1904"/>
      <c r="FNP114" s="1903"/>
      <c r="FNQ114" s="1903"/>
      <c r="FNR114" s="1903"/>
      <c r="FNS114" s="1903"/>
      <c r="FNT114" s="1903"/>
      <c r="FNU114" s="1904"/>
      <c r="FNV114" s="1903"/>
      <c r="FNW114" s="1903"/>
      <c r="FNX114" s="1903"/>
      <c r="FNY114" s="1903"/>
      <c r="FNZ114" s="1903"/>
      <c r="FOA114" s="1904"/>
      <c r="FOB114" s="1903"/>
      <c r="FOC114" s="1903"/>
      <c r="FOD114" s="1903"/>
      <c r="FOE114" s="1903"/>
      <c r="FOF114" s="1903"/>
      <c r="FOG114" s="1904"/>
      <c r="FOH114" s="1903"/>
      <c r="FOI114" s="1903"/>
      <c r="FOJ114" s="1903"/>
      <c r="FOK114" s="1903"/>
      <c r="FOL114" s="1903"/>
      <c r="FOM114" s="1904"/>
      <c r="FON114" s="1903"/>
      <c r="FOO114" s="1903"/>
      <c r="FOP114" s="1903"/>
      <c r="FOQ114" s="1903"/>
      <c r="FOR114" s="1903"/>
      <c r="FOS114" s="1904"/>
      <c r="FOT114" s="1903"/>
      <c r="FOU114" s="1903"/>
      <c r="FOV114" s="1903"/>
      <c r="FOW114" s="1903"/>
      <c r="FOX114" s="1903"/>
      <c r="FOY114" s="1904"/>
      <c r="FOZ114" s="1903"/>
      <c r="FPA114" s="1903"/>
      <c r="FPB114" s="1903"/>
      <c r="FPC114" s="1903"/>
      <c r="FPD114" s="1903"/>
      <c r="FPE114" s="1904"/>
      <c r="FPF114" s="1903"/>
      <c r="FPG114" s="1903"/>
      <c r="FPH114" s="1903"/>
      <c r="FPI114" s="1903"/>
      <c r="FPJ114" s="1903"/>
      <c r="FPK114" s="1904"/>
      <c r="FPL114" s="1903"/>
      <c r="FPM114" s="1903"/>
      <c r="FPN114" s="1903"/>
      <c r="FPO114" s="1903"/>
      <c r="FPP114" s="1903"/>
      <c r="FPQ114" s="1904"/>
      <c r="FPR114" s="1903"/>
      <c r="FPS114" s="1903"/>
      <c r="FPT114" s="1903"/>
      <c r="FPU114" s="1903"/>
      <c r="FPV114" s="1903"/>
      <c r="FPW114" s="1904"/>
      <c r="FPX114" s="1903"/>
      <c r="FPY114" s="1903"/>
      <c r="FPZ114" s="1903"/>
      <c r="FQA114" s="1903"/>
      <c r="FQB114" s="1903"/>
      <c r="FQC114" s="1904"/>
      <c r="FQD114" s="1903"/>
      <c r="FQE114" s="1903"/>
      <c r="FQF114" s="1903"/>
      <c r="FQG114" s="1903"/>
      <c r="FQH114" s="1903"/>
      <c r="FQI114" s="1904"/>
      <c r="FQJ114" s="1903"/>
      <c r="FQK114" s="1903"/>
      <c r="FQL114" s="1903"/>
      <c r="FQM114" s="1903"/>
      <c r="FQN114" s="1903"/>
      <c r="FQO114" s="1904"/>
      <c r="FQP114" s="1903"/>
      <c r="FQQ114" s="1903"/>
      <c r="FQR114" s="1903"/>
      <c r="FQS114" s="1903"/>
      <c r="FQT114" s="1903"/>
      <c r="FQU114" s="1904"/>
      <c r="FQV114" s="1903"/>
      <c r="FQW114" s="1903"/>
      <c r="FQX114" s="1903"/>
      <c r="FQY114" s="1903"/>
      <c r="FQZ114" s="1903"/>
      <c r="FRA114" s="1904"/>
      <c r="FRB114" s="1903"/>
      <c r="FRC114" s="1903"/>
      <c r="FRD114" s="1903"/>
      <c r="FRE114" s="1903"/>
      <c r="FRF114" s="1903"/>
      <c r="FRG114" s="1904"/>
      <c r="FRH114" s="1903"/>
      <c r="FRI114" s="1903"/>
      <c r="FRJ114" s="1903"/>
      <c r="FRK114" s="1903"/>
      <c r="FRL114" s="1903"/>
      <c r="FRM114" s="1904"/>
      <c r="FRN114" s="1903"/>
      <c r="FRO114" s="1903"/>
      <c r="FRP114" s="1903"/>
      <c r="FRQ114" s="1903"/>
      <c r="FRR114" s="1903"/>
      <c r="FRS114" s="1904"/>
      <c r="FRT114" s="1903"/>
      <c r="FRU114" s="1903"/>
      <c r="FRV114" s="1903"/>
      <c r="FRW114" s="1903"/>
      <c r="FRX114" s="1903"/>
      <c r="FRY114" s="1904"/>
      <c r="FRZ114" s="1903"/>
      <c r="FSA114" s="1903"/>
      <c r="FSB114" s="1903"/>
      <c r="FSC114" s="1903"/>
      <c r="FSD114" s="1903"/>
      <c r="FSE114" s="1904"/>
      <c r="FSF114" s="1903"/>
      <c r="FSG114" s="1903"/>
      <c r="FSH114" s="1903"/>
      <c r="FSI114" s="1903"/>
      <c r="FSJ114" s="1903"/>
      <c r="FSK114" s="1904"/>
      <c r="FSL114" s="1903"/>
      <c r="FSM114" s="1903"/>
      <c r="FSN114" s="1903"/>
      <c r="FSO114" s="1903"/>
      <c r="FSP114" s="1903"/>
      <c r="FSQ114" s="1904"/>
      <c r="FSR114" s="1903"/>
      <c r="FSS114" s="1903"/>
      <c r="FST114" s="1903"/>
      <c r="FSU114" s="1903"/>
      <c r="FSV114" s="1903"/>
      <c r="FSW114" s="1904"/>
      <c r="FSX114" s="1903"/>
      <c r="FSY114" s="1903"/>
      <c r="FSZ114" s="1903"/>
      <c r="FTA114" s="1903"/>
      <c r="FTB114" s="1903"/>
      <c r="FTC114" s="1904"/>
      <c r="FTD114" s="1903"/>
      <c r="FTE114" s="1903"/>
      <c r="FTF114" s="1903"/>
      <c r="FTG114" s="1903"/>
      <c r="FTH114" s="1903"/>
      <c r="FTI114" s="1904"/>
      <c r="FTJ114" s="1903"/>
      <c r="FTK114" s="1903"/>
      <c r="FTL114" s="1903"/>
      <c r="FTM114" s="1903"/>
      <c r="FTN114" s="1903"/>
      <c r="FTO114" s="1904"/>
      <c r="FTP114" s="1903"/>
      <c r="FTQ114" s="1903"/>
      <c r="FTR114" s="1903"/>
      <c r="FTS114" s="1903"/>
      <c r="FTT114" s="1903"/>
      <c r="FTU114" s="1904"/>
      <c r="FTV114" s="1903"/>
      <c r="FTW114" s="1903"/>
      <c r="FTX114" s="1903"/>
      <c r="FTY114" s="1903"/>
      <c r="FTZ114" s="1903"/>
      <c r="FUA114" s="1904"/>
      <c r="FUB114" s="1903"/>
      <c r="FUC114" s="1903"/>
      <c r="FUD114" s="1903"/>
      <c r="FUE114" s="1903"/>
      <c r="FUF114" s="1903"/>
      <c r="FUG114" s="1904"/>
      <c r="FUH114" s="1903"/>
      <c r="FUI114" s="1903"/>
      <c r="FUJ114" s="1903"/>
      <c r="FUK114" s="1903"/>
      <c r="FUL114" s="1903"/>
      <c r="FUM114" s="1904"/>
      <c r="FUN114" s="1903"/>
      <c r="FUO114" s="1903"/>
      <c r="FUP114" s="1903"/>
      <c r="FUQ114" s="1903"/>
      <c r="FUR114" s="1903"/>
      <c r="FUS114" s="1904"/>
      <c r="FUT114" s="1903"/>
      <c r="FUU114" s="1903"/>
      <c r="FUV114" s="1903"/>
      <c r="FUW114" s="1903"/>
      <c r="FUX114" s="1903"/>
      <c r="FUY114" s="1904"/>
      <c r="FUZ114" s="1903"/>
      <c r="FVA114" s="1903"/>
      <c r="FVB114" s="1903"/>
      <c r="FVC114" s="1903"/>
      <c r="FVD114" s="1903"/>
      <c r="FVE114" s="1904"/>
      <c r="FVF114" s="1903"/>
      <c r="FVG114" s="1903"/>
      <c r="FVH114" s="1903"/>
      <c r="FVI114" s="1903"/>
      <c r="FVJ114" s="1903"/>
      <c r="FVK114" s="1904"/>
      <c r="FVL114" s="1903"/>
      <c r="FVM114" s="1903"/>
      <c r="FVN114" s="1903"/>
      <c r="FVO114" s="1903"/>
      <c r="FVP114" s="1903"/>
      <c r="FVQ114" s="1904"/>
      <c r="FVR114" s="1903"/>
      <c r="FVS114" s="1903"/>
      <c r="FVT114" s="1903"/>
      <c r="FVU114" s="1903"/>
      <c r="FVV114" s="1903"/>
      <c r="FVW114" s="1904"/>
      <c r="FVX114" s="1903"/>
      <c r="FVY114" s="1903"/>
      <c r="FVZ114" s="1903"/>
      <c r="FWA114" s="1903"/>
      <c r="FWB114" s="1903"/>
      <c r="FWC114" s="1904"/>
      <c r="FWD114" s="1903"/>
      <c r="FWE114" s="1903"/>
      <c r="FWF114" s="1903"/>
      <c r="FWG114" s="1903"/>
      <c r="FWH114" s="1903"/>
      <c r="FWI114" s="1904"/>
      <c r="FWJ114" s="1903"/>
      <c r="FWK114" s="1903"/>
      <c r="FWL114" s="1903"/>
      <c r="FWM114" s="1903"/>
      <c r="FWN114" s="1903"/>
      <c r="FWO114" s="1904"/>
      <c r="FWP114" s="1903"/>
      <c r="FWQ114" s="1903"/>
      <c r="FWR114" s="1903"/>
      <c r="FWS114" s="1903"/>
      <c r="FWT114" s="1903"/>
      <c r="FWU114" s="1904"/>
      <c r="FWV114" s="1903"/>
      <c r="FWW114" s="1903"/>
      <c r="FWX114" s="1903"/>
      <c r="FWY114" s="1903"/>
      <c r="FWZ114" s="1903"/>
      <c r="FXA114" s="1904"/>
      <c r="FXB114" s="1903"/>
      <c r="FXC114" s="1903"/>
      <c r="FXD114" s="1903"/>
      <c r="FXE114" s="1903"/>
      <c r="FXF114" s="1903"/>
      <c r="FXG114" s="1904"/>
      <c r="FXH114" s="1903"/>
      <c r="FXI114" s="1903"/>
      <c r="FXJ114" s="1903"/>
      <c r="FXK114" s="1903"/>
      <c r="FXL114" s="1903"/>
      <c r="FXM114" s="1904"/>
      <c r="FXN114" s="1903"/>
      <c r="FXO114" s="1903"/>
      <c r="FXP114" s="1903"/>
      <c r="FXQ114" s="1903"/>
      <c r="FXR114" s="1903"/>
      <c r="FXS114" s="1904"/>
      <c r="FXT114" s="1903"/>
      <c r="FXU114" s="1903"/>
      <c r="FXV114" s="1903"/>
      <c r="FXW114" s="1903"/>
      <c r="FXX114" s="1903"/>
      <c r="FXY114" s="1904"/>
      <c r="FXZ114" s="1903"/>
      <c r="FYA114" s="1903"/>
      <c r="FYB114" s="1903"/>
      <c r="FYC114" s="1903"/>
      <c r="FYD114" s="1903"/>
      <c r="FYE114" s="1904"/>
      <c r="FYF114" s="1903"/>
      <c r="FYG114" s="1903"/>
      <c r="FYH114" s="1903"/>
      <c r="FYI114" s="1903"/>
      <c r="FYJ114" s="1903"/>
      <c r="FYK114" s="1904"/>
      <c r="FYL114" s="1903"/>
      <c r="FYM114" s="1903"/>
      <c r="FYN114" s="1903"/>
      <c r="FYO114" s="1903"/>
      <c r="FYP114" s="1903"/>
      <c r="FYQ114" s="1904"/>
      <c r="FYR114" s="1903"/>
      <c r="FYS114" s="1903"/>
      <c r="FYT114" s="1903"/>
      <c r="FYU114" s="1903"/>
      <c r="FYV114" s="1903"/>
      <c r="FYW114" s="1904"/>
      <c r="FYX114" s="1903"/>
      <c r="FYY114" s="1903"/>
      <c r="FYZ114" s="1903"/>
      <c r="FZA114" s="1903"/>
      <c r="FZB114" s="1903"/>
      <c r="FZC114" s="1904"/>
      <c r="FZD114" s="1903"/>
      <c r="FZE114" s="1903"/>
      <c r="FZF114" s="1903"/>
      <c r="FZG114" s="1903"/>
      <c r="FZH114" s="1903"/>
      <c r="FZI114" s="1904"/>
      <c r="FZJ114" s="1903"/>
      <c r="FZK114" s="1903"/>
      <c r="FZL114" s="1903"/>
      <c r="FZM114" s="1903"/>
      <c r="FZN114" s="1903"/>
      <c r="FZO114" s="1904"/>
      <c r="FZP114" s="1903"/>
      <c r="FZQ114" s="1903"/>
      <c r="FZR114" s="1903"/>
      <c r="FZS114" s="1903"/>
      <c r="FZT114" s="1903"/>
      <c r="FZU114" s="1904"/>
      <c r="FZV114" s="1903"/>
      <c r="FZW114" s="1903"/>
      <c r="FZX114" s="1903"/>
      <c r="FZY114" s="1903"/>
      <c r="FZZ114" s="1903"/>
      <c r="GAA114" s="1904"/>
      <c r="GAB114" s="1903"/>
      <c r="GAC114" s="1903"/>
      <c r="GAD114" s="1903"/>
      <c r="GAE114" s="1903"/>
      <c r="GAF114" s="1903"/>
      <c r="GAG114" s="1904"/>
      <c r="GAH114" s="1903"/>
      <c r="GAI114" s="1903"/>
      <c r="GAJ114" s="1903"/>
      <c r="GAK114" s="1903"/>
      <c r="GAL114" s="1903"/>
      <c r="GAM114" s="1904"/>
      <c r="GAN114" s="1903"/>
      <c r="GAO114" s="1903"/>
      <c r="GAP114" s="1903"/>
      <c r="GAQ114" s="1903"/>
      <c r="GAR114" s="1903"/>
      <c r="GAS114" s="1904"/>
      <c r="GAT114" s="1903"/>
      <c r="GAU114" s="1903"/>
      <c r="GAV114" s="1903"/>
      <c r="GAW114" s="1903"/>
      <c r="GAX114" s="1903"/>
      <c r="GAY114" s="1904"/>
      <c r="GAZ114" s="1903"/>
      <c r="GBA114" s="1903"/>
      <c r="GBB114" s="1903"/>
      <c r="GBC114" s="1903"/>
      <c r="GBD114" s="1903"/>
      <c r="GBE114" s="1904"/>
      <c r="GBF114" s="1903"/>
      <c r="GBG114" s="1903"/>
      <c r="GBH114" s="1903"/>
      <c r="GBI114" s="1903"/>
      <c r="GBJ114" s="1903"/>
      <c r="GBK114" s="1904"/>
      <c r="GBL114" s="1903"/>
      <c r="GBM114" s="1903"/>
      <c r="GBN114" s="1903"/>
      <c r="GBO114" s="1903"/>
      <c r="GBP114" s="1903"/>
      <c r="GBQ114" s="1904"/>
      <c r="GBR114" s="1903"/>
      <c r="GBS114" s="1903"/>
      <c r="GBT114" s="1903"/>
      <c r="GBU114" s="1903"/>
      <c r="GBV114" s="1903"/>
      <c r="GBW114" s="1904"/>
      <c r="GBX114" s="1903"/>
      <c r="GBY114" s="1903"/>
      <c r="GBZ114" s="1903"/>
      <c r="GCA114" s="1903"/>
      <c r="GCB114" s="1903"/>
      <c r="GCC114" s="1904"/>
      <c r="GCD114" s="1903"/>
      <c r="GCE114" s="1903"/>
      <c r="GCF114" s="1903"/>
      <c r="GCG114" s="1903"/>
      <c r="GCH114" s="1903"/>
      <c r="GCI114" s="1904"/>
      <c r="GCJ114" s="1903"/>
      <c r="GCK114" s="1903"/>
      <c r="GCL114" s="1903"/>
      <c r="GCM114" s="1903"/>
      <c r="GCN114" s="1903"/>
      <c r="GCO114" s="1904"/>
      <c r="GCP114" s="1903"/>
      <c r="GCQ114" s="1903"/>
      <c r="GCR114" s="1903"/>
      <c r="GCS114" s="1903"/>
      <c r="GCT114" s="1903"/>
      <c r="GCU114" s="1904"/>
      <c r="GCV114" s="1903"/>
      <c r="GCW114" s="1903"/>
      <c r="GCX114" s="1903"/>
      <c r="GCY114" s="1903"/>
      <c r="GCZ114" s="1903"/>
      <c r="GDA114" s="1904"/>
      <c r="GDB114" s="1903"/>
      <c r="GDC114" s="1903"/>
      <c r="GDD114" s="1903"/>
      <c r="GDE114" s="1903"/>
      <c r="GDF114" s="1903"/>
      <c r="GDG114" s="1904"/>
      <c r="GDH114" s="1903"/>
      <c r="GDI114" s="1903"/>
      <c r="GDJ114" s="1903"/>
      <c r="GDK114" s="1903"/>
      <c r="GDL114" s="1903"/>
      <c r="GDM114" s="1904"/>
      <c r="GDN114" s="1903"/>
      <c r="GDO114" s="1903"/>
      <c r="GDP114" s="1903"/>
      <c r="GDQ114" s="1903"/>
      <c r="GDR114" s="1903"/>
      <c r="GDS114" s="1904"/>
      <c r="GDT114" s="1903"/>
      <c r="GDU114" s="1903"/>
      <c r="GDV114" s="1903"/>
      <c r="GDW114" s="1903"/>
      <c r="GDX114" s="1903"/>
      <c r="GDY114" s="1904"/>
      <c r="GDZ114" s="1903"/>
      <c r="GEA114" s="1903"/>
      <c r="GEB114" s="1903"/>
      <c r="GEC114" s="1903"/>
      <c r="GED114" s="1903"/>
      <c r="GEE114" s="1904"/>
      <c r="GEF114" s="1903"/>
      <c r="GEG114" s="1903"/>
      <c r="GEH114" s="1903"/>
      <c r="GEI114" s="1903"/>
      <c r="GEJ114" s="1903"/>
      <c r="GEK114" s="1904"/>
      <c r="GEL114" s="1903"/>
      <c r="GEM114" s="1903"/>
      <c r="GEN114" s="1903"/>
      <c r="GEO114" s="1903"/>
      <c r="GEP114" s="1903"/>
      <c r="GEQ114" s="1904"/>
      <c r="GER114" s="1903"/>
      <c r="GES114" s="1903"/>
      <c r="GET114" s="1903"/>
      <c r="GEU114" s="1903"/>
      <c r="GEV114" s="1903"/>
      <c r="GEW114" s="1904"/>
      <c r="GEX114" s="1903"/>
      <c r="GEY114" s="1903"/>
      <c r="GEZ114" s="1903"/>
      <c r="GFA114" s="1903"/>
      <c r="GFB114" s="1903"/>
      <c r="GFC114" s="1904"/>
      <c r="GFD114" s="1903"/>
      <c r="GFE114" s="1903"/>
      <c r="GFF114" s="1903"/>
      <c r="GFG114" s="1903"/>
      <c r="GFH114" s="1903"/>
      <c r="GFI114" s="1904"/>
      <c r="GFJ114" s="1903"/>
      <c r="GFK114" s="1903"/>
      <c r="GFL114" s="1903"/>
      <c r="GFM114" s="1903"/>
      <c r="GFN114" s="1903"/>
      <c r="GFO114" s="1904"/>
      <c r="GFP114" s="1903"/>
      <c r="GFQ114" s="1903"/>
      <c r="GFR114" s="1903"/>
      <c r="GFS114" s="1903"/>
      <c r="GFT114" s="1903"/>
      <c r="GFU114" s="1904"/>
      <c r="GFV114" s="1903"/>
      <c r="GFW114" s="1903"/>
      <c r="GFX114" s="1903"/>
      <c r="GFY114" s="1903"/>
      <c r="GFZ114" s="1903"/>
      <c r="GGA114" s="1904"/>
      <c r="GGB114" s="1903"/>
      <c r="GGC114" s="1903"/>
      <c r="GGD114" s="1903"/>
      <c r="GGE114" s="1903"/>
      <c r="GGF114" s="1903"/>
      <c r="GGG114" s="1904"/>
      <c r="GGH114" s="1903"/>
      <c r="GGI114" s="1903"/>
      <c r="GGJ114" s="1903"/>
      <c r="GGK114" s="1903"/>
      <c r="GGL114" s="1903"/>
      <c r="GGM114" s="1904"/>
      <c r="GGN114" s="1903"/>
      <c r="GGO114" s="1903"/>
      <c r="GGP114" s="1903"/>
      <c r="GGQ114" s="1903"/>
      <c r="GGR114" s="1903"/>
      <c r="GGS114" s="1904"/>
      <c r="GGT114" s="1903"/>
      <c r="GGU114" s="1903"/>
      <c r="GGV114" s="1903"/>
      <c r="GGW114" s="1903"/>
      <c r="GGX114" s="1903"/>
      <c r="GGY114" s="1904"/>
      <c r="GGZ114" s="1903"/>
      <c r="GHA114" s="1903"/>
      <c r="GHB114" s="1903"/>
      <c r="GHC114" s="1903"/>
      <c r="GHD114" s="1903"/>
      <c r="GHE114" s="1904"/>
      <c r="GHF114" s="1903"/>
      <c r="GHG114" s="1903"/>
      <c r="GHH114" s="1903"/>
      <c r="GHI114" s="1903"/>
      <c r="GHJ114" s="1903"/>
      <c r="GHK114" s="1904"/>
      <c r="GHL114" s="1903"/>
      <c r="GHM114" s="1903"/>
      <c r="GHN114" s="1903"/>
      <c r="GHO114" s="1903"/>
      <c r="GHP114" s="1903"/>
      <c r="GHQ114" s="1904"/>
      <c r="GHR114" s="1903"/>
      <c r="GHS114" s="1903"/>
      <c r="GHT114" s="1903"/>
      <c r="GHU114" s="1903"/>
      <c r="GHV114" s="1903"/>
      <c r="GHW114" s="1904"/>
      <c r="GHX114" s="1903"/>
      <c r="GHY114" s="1903"/>
      <c r="GHZ114" s="1903"/>
      <c r="GIA114" s="1903"/>
      <c r="GIB114" s="1903"/>
      <c r="GIC114" s="1904"/>
      <c r="GID114" s="1903"/>
      <c r="GIE114" s="1903"/>
      <c r="GIF114" s="1903"/>
      <c r="GIG114" s="1903"/>
      <c r="GIH114" s="1903"/>
      <c r="GII114" s="1904"/>
      <c r="GIJ114" s="1903"/>
      <c r="GIK114" s="1903"/>
      <c r="GIL114" s="1903"/>
      <c r="GIM114" s="1903"/>
      <c r="GIN114" s="1903"/>
      <c r="GIO114" s="1904"/>
      <c r="GIP114" s="1903"/>
      <c r="GIQ114" s="1903"/>
      <c r="GIR114" s="1903"/>
      <c r="GIS114" s="1903"/>
      <c r="GIT114" s="1903"/>
      <c r="GIU114" s="1904"/>
      <c r="GIV114" s="1903"/>
      <c r="GIW114" s="1903"/>
      <c r="GIX114" s="1903"/>
      <c r="GIY114" s="1903"/>
      <c r="GIZ114" s="1903"/>
      <c r="GJA114" s="1904"/>
      <c r="GJB114" s="1903"/>
      <c r="GJC114" s="1903"/>
      <c r="GJD114" s="1903"/>
      <c r="GJE114" s="1903"/>
      <c r="GJF114" s="1903"/>
      <c r="GJG114" s="1904"/>
      <c r="GJH114" s="1903"/>
      <c r="GJI114" s="1903"/>
      <c r="GJJ114" s="1903"/>
      <c r="GJK114" s="1903"/>
      <c r="GJL114" s="1903"/>
      <c r="GJM114" s="1904"/>
      <c r="GJN114" s="1903"/>
      <c r="GJO114" s="1903"/>
      <c r="GJP114" s="1903"/>
      <c r="GJQ114" s="1903"/>
      <c r="GJR114" s="1903"/>
      <c r="GJS114" s="1904"/>
      <c r="GJT114" s="1903"/>
      <c r="GJU114" s="1903"/>
      <c r="GJV114" s="1903"/>
      <c r="GJW114" s="1903"/>
      <c r="GJX114" s="1903"/>
      <c r="GJY114" s="1904"/>
      <c r="GJZ114" s="1903"/>
      <c r="GKA114" s="1903"/>
      <c r="GKB114" s="1903"/>
      <c r="GKC114" s="1903"/>
      <c r="GKD114" s="1903"/>
      <c r="GKE114" s="1904"/>
      <c r="GKF114" s="1903"/>
      <c r="GKG114" s="1903"/>
      <c r="GKH114" s="1903"/>
      <c r="GKI114" s="1903"/>
      <c r="GKJ114" s="1903"/>
      <c r="GKK114" s="1904"/>
      <c r="GKL114" s="1903"/>
      <c r="GKM114" s="1903"/>
      <c r="GKN114" s="1903"/>
      <c r="GKO114" s="1903"/>
      <c r="GKP114" s="1903"/>
      <c r="GKQ114" s="1904"/>
      <c r="GKR114" s="1903"/>
      <c r="GKS114" s="1903"/>
      <c r="GKT114" s="1903"/>
      <c r="GKU114" s="1903"/>
      <c r="GKV114" s="1903"/>
      <c r="GKW114" s="1904"/>
      <c r="GKX114" s="1903"/>
      <c r="GKY114" s="1903"/>
      <c r="GKZ114" s="1903"/>
      <c r="GLA114" s="1903"/>
      <c r="GLB114" s="1903"/>
      <c r="GLC114" s="1904"/>
      <c r="GLD114" s="1903"/>
      <c r="GLE114" s="1903"/>
      <c r="GLF114" s="1903"/>
      <c r="GLG114" s="1903"/>
      <c r="GLH114" s="1903"/>
      <c r="GLI114" s="1904"/>
      <c r="GLJ114" s="1903"/>
      <c r="GLK114" s="1903"/>
      <c r="GLL114" s="1903"/>
      <c r="GLM114" s="1903"/>
      <c r="GLN114" s="1903"/>
      <c r="GLO114" s="1904"/>
      <c r="GLP114" s="1903"/>
      <c r="GLQ114" s="1903"/>
      <c r="GLR114" s="1903"/>
      <c r="GLS114" s="1903"/>
      <c r="GLT114" s="1903"/>
      <c r="GLU114" s="1904"/>
      <c r="GLV114" s="1903"/>
      <c r="GLW114" s="1903"/>
      <c r="GLX114" s="1903"/>
      <c r="GLY114" s="1903"/>
      <c r="GLZ114" s="1903"/>
      <c r="GMA114" s="1904"/>
      <c r="GMB114" s="1903"/>
      <c r="GMC114" s="1903"/>
      <c r="GMD114" s="1903"/>
      <c r="GME114" s="1903"/>
      <c r="GMF114" s="1903"/>
      <c r="GMG114" s="1904"/>
      <c r="GMH114" s="1903"/>
      <c r="GMI114" s="1903"/>
      <c r="GMJ114" s="1903"/>
      <c r="GMK114" s="1903"/>
      <c r="GML114" s="1903"/>
      <c r="GMM114" s="1904"/>
      <c r="GMN114" s="1903"/>
      <c r="GMO114" s="1903"/>
      <c r="GMP114" s="1903"/>
      <c r="GMQ114" s="1903"/>
      <c r="GMR114" s="1903"/>
      <c r="GMS114" s="1904"/>
      <c r="GMT114" s="1903"/>
      <c r="GMU114" s="1903"/>
      <c r="GMV114" s="1903"/>
      <c r="GMW114" s="1903"/>
      <c r="GMX114" s="1903"/>
      <c r="GMY114" s="1904"/>
      <c r="GMZ114" s="1903"/>
      <c r="GNA114" s="1903"/>
      <c r="GNB114" s="1903"/>
      <c r="GNC114" s="1903"/>
      <c r="GND114" s="1903"/>
      <c r="GNE114" s="1904"/>
      <c r="GNF114" s="1903"/>
      <c r="GNG114" s="1903"/>
      <c r="GNH114" s="1903"/>
      <c r="GNI114" s="1903"/>
      <c r="GNJ114" s="1903"/>
      <c r="GNK114" s="1904"/>
      <c r="GNL114" s="1903"/>
      <c r="GNM114" s="1903"/>
      <c r="GNN114" s="1903"/>
      <c r="GNO114" s="1903"/>
      <c r="GNP114" s="1903"/>
      <c r="GNQ114" s="1904"/>
      <c r="GNR114" s="1903"/>
      <c r="GNS114" s="1903"/>
      <c r="GNT114" s="1903"/>
      <c r="GNU114" s="1903"/>
      <c r="GNV114" s="1903"/>
      <c r="GNW114" s="1904"/>
      <c r="GNX114" s="1903"/>
      <c r="GNY114" s="1903"/>
      <c r="GNZ114" s="1903"/>
      <c r="GOA114" s="1903"/>
      <c r="GOB114" s="1903"/>
      <c r="GOC114" s="1904"/>
      <c r="GOD114" s="1903"/>
      <c r="GOE114" s="1903"/>
      <c r="GOF114" s="1903"/>
      <c r="GOG114" s="1903"/>
      <c r="GOH114" s="1903"/>
      <c r="GOI114" s="1904"/>
      <c r="GOJ114" s="1903"/>
      <c r="GOK114" s="1903"/>
      <c r="GOL114" s="1903"/>
      <c r="GOM114" s="1903"/>
      <c r="GON114" s="1903"/>
      <c r="GOO114" s="1904"/>
      <c r="GOP114" s="1903"/>
      <c r="GOQ114" s="1903"/>
      <c r="GOR114" s="1903"/>
      <c r="GOS114" s="1903"/>
      <c r="GOT114" s="1903"/>
      <c r="GOU114" s="1904"/>
      <c r="GOV114" s="1903"/>
      <c r="GOW114" s="1903"/>
      <c r="GOX114" s="1903"/>
      <c r="GOY114" s="1903"/>
      <c r="GOZ114" s="1903"/>
      <c r="GPA114" s="1904"/>
      <c r="GPB114" s="1903"/>
      <c r="GPC114" s="1903"/>
      <c r="GPD114" s="1903"/>
      <c r="GPE114" s="1903"/>
      <c r="GPF114" s="1903"/>
      <c r="GPG114" s="1904"/>
      <c r="GPH114" s="1903"/>
      <c r="GPI114" s="1903"/>
      <c r="GPJ114" s="1903"/>
      <c r="GPK114" s="1903"/>
      <c r="GPL114" s="1903"/>
      <c r="GPM114" s="1904"/>
      <c r="GPN114" s="1903"/>
      <c r="GPO114" s="1903"/>
      <c r="GPP114" s="1903"/>
      <c r="GPQ114" s="1903"/>
      <c r="GPR114" s="1903"/>
      <c r="GPS114" s="1904"/>
      <c r="GPT114" s="1903"/>
      <c r="GPU114" s="1903"/>
      <c r="GPV114" s="1903"/>
      <c r="GPW114" s="1903"/>
      <c r="GPX114" s="1903"/>
      <c r="GPY114" s="1904"/>
      <c r="GPZ114" s="1903"/>
      <c r="GQA114" s="1903"/>
      <c r="GQB114" s="1903"/>
      <c r="GQC114" s="1903"/>
      <c r="GQD114" s="1903"/>
      <c r="GQE114" s="1904"/>
      <c r="GQF114" s="1903"/>
      <c r="GQG114" s="1903"/>
      <c r="GQH114" s="1903"/>
      <c r="GQI114" s="1903"/>
      <c r="GQJ114" s="1903"/>
      <c r="GQK114" s="1904"/>
      <c r="GQL114" s="1903"/>
      <c r="GQM114" s="1903"/>
      <c r="GQN114" s="1903"/>
      <c r="GQO114" s="1903"/>
      <c r="GQP114" s="1903"/>
      <c r="GQQ114" s="1904"/>
      <c r="GQR114" s="1903"/>
      <c r="GQS114" s="1903"/>
      <c r="GQT114" s="1903"/>
      <c r="GQU114" s="1903"/>
      <c r="GQV114" s="1903"/>
      <c r="GQW114" s="1904"/>
      <c r="GQX114" s="1903"/>
      <c r="GQY114" s="1903"/>
      <c r="GQZ114" s="1903"/>
      <c r="GRA114" s="1903"/>
      <c r="GRB114" s="1903"/>
      <c r="GRC114" s="1904"/>
      <c r="GRD114" s="1903"/>
      <c r="GRE114" s="1903"/>
      <c r="GRF114" s="1903"/>
      <c r="GRG114" s="1903"/>
      <c r="GRH114" s="1903"/>
      <c r="GRI114" s="1904"/>
      <c r="GRJ114" s="1903"/>
      <c r="GRK114" s="1903"/>
      <c r="GRL114" s="1903"/>
      <c r="GRM114" s="1903"/>
      <c r="GRN114" s="1903"/>
      <c r="GRO114" s="1904"/>
      <c r="GRP114" s="1903"/>
      <c r="GRQ114" s="1903"/>
      <c r="GRR114" s="1903"/>
      <c r="GRS114" s="1903"/>
      <c r="GRT114" s="1903"/>
      <c r="GRU114" s="1904"/>
      <c r="GRV114" s="1903"/>
      <c r="GRW114" s="1903"/>
      <c r="GRX114" s="1903"/>
      <c r="GRY114" s="1903"/>
      <c r="GRZ114" s="1903"/>
      <c r="GSA114" s="1904"/>
      <c r="GSB114" s="1903"/>
      <c r="GSC114" s="1903"/>
      <c r="GSD114" s="1903"/>
      <c r="GSE114" s="1903"/>
      <c r="GSF114" s="1903"/>
      <c r="GSG114" s="1904"/>
      <c r="GSH114" s="1903"/>
      <c r="GSI114" s="1903"/>
      <c r="GSJ114" s="1903"/>
      <c r="GSK114" s="1903"/>
      <c r="GSL114" s="1903"/>
      <c r="GSM114" s="1904"/>
      <c r="GSN114" s="1903"/>
      <c r="GSO114" s="1903"/>
      <c r="GSP114" s="1903"/>
      <c r="GSQ114" s="1903"/>
      <c r="GSR114" s="1903"/>
      <c r="GSS114" s="1904"/>
      <c r="GST114" s="1903"/>
      <c r="GSU114" s="1903"/>
      <c r="GSV114" s="1903"/>
      <c r="GSW114" s="1903"/>
      <c r="GSX114" s="1903"/>
      <c r="GSY114" s="1904"/>
      <c r="GSZ114" s="1903"/>
      <c r="GTA114" s="1903"/>
      <c r="GTB114" s="1903"/>
      <c r="GTC114" s="1903"/>
      <c r="GTD114" s="1903"/>
      <c r="GTE114" s="1904"/>
      <c r="GTF114" s="1903"/>
      <c r="GTG114" s="1903"/>
      <c r="GTH114" s="1903"/>
      <c r="GTI114" s="1903"/>
      <c r="GTJ114" s="1903"/>
      <c r="GTK114" s="1904"/>
      <c r="GTL114" s="1903"/>
      <c r="GTM114" s="1903"/>
      <c r="GTN114" s="1903"/>
      <c r="GTO114" s="1903"/>
      <c r="GTP114" s="1903"/>
      <c r="GTQ114" s="1904"/>
      <c r="GTR114" s="1903"/>
      <c r="GTS114" s="1903"/>
      <c r="GTT114" s="1903"/>
      <c r="GTU114" s="1903"/>
      <c r="GTV114" s="1903"/>
      <c r="GTW114" s="1904"/>
      <c r="GTX114" s="1903"/>
      <c r="GTY114" s="1903"/>
      <c r="GTZ114" s="1903"/>
      <c r="GUA114" s="1903"/>
      <c r="GUB114" s="1903"/>
      <c r="GUC114" s="1904"/>
      <c r="GUD114" s="1903"/>
      <c r="GUE114" s="1903"/>
      <c r="GUF114" s="1903"/>
      <c r="GUG114" s="1903"/>
      <c r="GUH114" s="1903"/>
      <c r="GUI114" s="1904"/>
      <c r="GUJ114" s="1903"/>
      <c r="GUK114" s="1903"/>
      <c r="GUL114" s="1903"/>
      <c r="GUM114" s="1903"/>
      <c r="GUN114" s="1903"/>
      <c r="GUO114" s="1904"/>
      <c r="GUP114" s="1903"/>
      <c r="GUQ114" s="1903"/>
      <c r="GUR114" s="1903"/>
      <c r="GUS114" s="1903"/>
      <c r="GUT114" s="1903"/>
      <c r="GUU114" s="1904"/>
      <c r="GUV114" s="1903"/>
      <c r="GUW114" s="1903"/>
      <c r="GUX114" s="1903"/>
      <c r="GUY114" s="1903"/>
      <c r="GUZ114" s="1903"/>
      <c r="GVA114" s="1904"/>
      <c r="GVB114" s="1903"/>
      <c r="GVC114" s="1903"/>
      <c r="GVD114" s="1903"/>
      <c r="GVE114" s="1903"/>
      <c r="GVF114" s="1903"/>
      <c r="GVG114" s="1904"/>
      <c r="GVH114" s="1903"/>
      <c r="GVI114" s="1903"/>
      <c r="GVJ114" s="1903"/>
      <c r="GVK114" s="1903"/>
      <c r="GVL114" s="1903"/>
      <c r="GVM114" s="1904"/>
      <c r="GVN114" s="1903"/>
      <c r="GVO114" s="1903"/>
      <c r="GVP114" s="1903"/>
      <c r="GVQ114" s="1903"/>
      <c r="GVR114" s="1903"/>
      <c r="GVS114" s="1904"/>
      <c r="GVT114" s="1903"/>
      <c r="GVU114" s="1903"/>
      <c r="GVV114" s="1903"/>
      <c r="GVW114" s="1903"/>
      <c r="GVX114" s="1903"/>
      <c r="GVY114" s="1904"/>
      <c r="GVZ114" s="1903"/>
      <c r="GWA114" s="1903"/>
      <c r="GWB114" s="1903"/>
      <c r="GWC114" s="1903"/>
      <c r="GWD114" s="1903"/>
      <c r="GWE114" s="1904"/>
      <c r="GWF114" s="1903"/>
      <c r="GWG114" s="1903"/>
      <c r="GWH114" s="1903"/>
      <c r="GWI114" s="1903"/>
      <c r="GWJ114" s="1903"/>
      <c r="GWK114" s="1904"/>
      <c r="GWL114" s="1903"/>
      <c r="GWM114" s="1903"/>
      <c r="GWN114" s="1903"/>
      <c r="GWO114" s="1903"/>
      <c r="GWP114" s="1903"/>
      <c r="GWQ114" s="1904"/>
      <c r="GWR114" s="1903"/>
      <c r="GWS114" s="1903"/>
      <c r="GWT114" s="1903"/>
      <c r="GWU114" s="1903"/>
      <c r="GWV114" s="1903"/>
      <c r="GWW114" s="1904"/>
      <c r="GWX114" s="1903"/>
      <c r="GWY114" s="1903"/>
      <c r="GWZ114" s="1903"/>
      <c r="GXA114" s="1903"/>
      <c r="GXB114" s="1903"/>
      <c r="GXC114" s="1904"/>
      <c r="GXD114" s="1903"/>
      <c r="GXE114" s="1903"/>
      <c r="GXF114" s="1903"/>
      <c r="GXG114" s="1903"/>
      <c r="GXH114" s="1903"/>
      <c r="GXI114" s="1904"/>
      <c r="GXJ114" s="1903"/>
      <c r="GXK114" s="1903"/>
      <c r="GXL114" s="1903"/>
      <c r="GXM114" s="1903"/>
      <c r="GXN114" s="1903"/>
      <c r="GXO114" s="1904"/>
      <c r="GXP114" s="1903"/>
      <c r="GXQ114" s="1903"/>
      <c r="GXR114" s="1903"/>
      <c r="GXS114" s="1903"/>
      <c r="GXT114" s="1903"/>
      <c r="GXU114" s="1904"/>
      <c r="GXV114" s="1903"/>
      <c r="GXW114" s="1903"/>
      <c r="GXX114" s="1903"/>
      <c r="GXY114" s="1903"/>
      <c r="GXZ114" s="1903"/>
      <c r="GYA114" s="1904"/>
      <c r="GYB114" s="1903"/>
      <c r="GYC114" s="1903"/>
      <c r="GYD114" s="1903"/>
      <c r="GYE114" s="1903"/>
      <c r="GYF114" s="1903"/>
      <c r="GYG114" s="1904"/>
      <c r="GYH114" s="1903"/>
      <c r="GYI114" s="1903"/>
      <c r="GYJ114" s="1903"/>
      <c r="GYK114" s="1903"/>
      <c r="GYL114" s="1903"/>
      <c r="GYM114" s="1904"/>
      <c r="GYN114" s="1903"/>
      <c r="GYO114" s="1903"/>
      <c r="GYP114" s="1903"/>
      <c r="GYQ114" s="1903"/>
      <c r="GYR114" s="1903"/>
      <c r="GYS114" s="1904"/>
      <c r="GYT114" s="1903"/>
      <c r="GYU114" s="1903"/>
      <c r="GYV114" s="1903"/>
      <c r="GYW114" s="1903"/>
      <c r="GYX114" s="1903"/>
      <c r="GYY114" s="1904"/>
      <c r="GYZ114" s="1903"/>
      <c r="GZA114" s="1903"/>
      <c r="GZB114" s="1903"/>
      <c r="GZC114" s="1903"/>
      <c r="GZD114" s="1903"/>
      <c r="GZE114" s="1904"/>
      <c r="GZF114" s="1903"/>
      <c r="GZG114" s="1903"/>
      <c r="GZH114" s="1903"/>
      <c r="GZI114" s="1903"/>
      <c r="GZJ114" s="1903"/>
      <c r="GZK114" s="1904"/>
      <c r="GZL114" s="1903"/>
      <c r="GZM114" s="1903"/>
      <c r="GZN114" s="1903"/>
      <c r="GZO114" s="1903"/>
      <c r="GZP114" s="1903"/>
      <c r="GZQ114" s="1904"/>
      <c r="GZR114" s="1903"/>
      <c r="GZS114" s="1903"/>
      <c r="GZT114" s="1903"/>
      <c r="GZU114" s="1903"/>
      <c r="GZV114" s="1903"/>
      <c r="GZW114" s="1904"/>
      <c r="GZX114" s="1903"/>
      <c r="GZY114" s="1903"/>
      <c r="GZZ114" s="1903"/>
      <c r="HAA114" s="1903"/>
      <c r="HAB114" s="1903"/>
      <c r="HAC114" s="1904"/>
      <c r="HAD114" s="1903"/>
      <c r="HAE114" s="1903"/>
      <c r="HAF114" s="1903"/>
      <c r="HAG114" s="1903"/>
      <c r="HAH114" s="1903"/>
      <c r="HAI114" s="1904"/>
      <c r="HAJ114" s="1903"/>
      <c r="HAK114" s="1903"/>
      <c r="HAL114" s="1903"/>
      <c r="HAM114" s="1903"/>
      <c r="HAN114" s="1903"/>
      <c r="HAO114" s="1904"/>
      <c r="HAP114" s="1903"/>
      <c r="HAQ114" s="1903"/>
      <c r="HAR114" s="1903"/>
      <c r="HAS114" s="1903"/>
      <c r="HAT114" s="1903"/>
      <c r="HAU114" s="1904"/>
      <c r="HAV114" s="1903"/>
      <c r="HAW114" s="1903"/>
      <c r="HAX114" s="1903"/>
      <c r="HAY114" s="1903"/>
      <c r="HAZ114" s="1903"/>
      <c r="HBA114" s="1904"/>
      <c r="HBB114" s="1903"/>
      <c r="HBC114" s="1903"/>
      <c r="HBD114" s="1903"/>
      <c r="HBE114" s="1903"/>
      <c r="HBF114" s="1903"/>
      <c r="HBG114" s="1904"/>
      <c r="HBH114" s="1903"/>
      <c r="HBI114" s="1903"/>
      <c r="HBJ114" s="1903"/>
      <c r="HBK114" s="1903"/>
      <c r="HBL114" s="1903"/>
      <c r="HBM114" s="1904"/>
      <c r="HBN114" s="1903"/>
      <c r="HBO114" s="1903"/>
      <c r="HBP114" s="1903"/>
      <c r="HBQ114" s="1903"/>
      <c r="HBR114" s="1903"/>
      <c r="HBS114" s="1904"/>
      <c r="HBT114" s="1903"/>
      <c r="HBU114" s="1903"/>
      <c r="HBV114" s="1903"/>
      <c r="HBW114" s="1903"/>
      <c r="HBX114" s="1903"/>
      <c r="HBY114" s="1904"/>
      <c r="HBZ114" s="1903"/>
      <c r="HCA114" s="1903"/>
      <c r="HCB114" s="1903"/>
      <c r="HCC114" s="1903"/>
      <c r="HCD114" s="1903"/>
      <c r="HCE114" s="1904"/>
      <c r="HCF114" s="1903"/>
      <c r="HCG114" s="1903"/>
      <c r="HCH114" s="1903"/>
      <c r="HCI114" s="1903"/>
      <c r="HCJ114" s="1903"/>
      <c r="HCK114" s="1904"/>
      <c r="HCL114" s="1903"/>
      <c r="HCM114" s="1903"/>
      <c r="HCN114" s="1903"/>
      <c r="HCO114" s="1903"/>
      <c r="HCP114" s="1903"/>
      <c r="HCQ114" s="1904"/>
      <c r="HCR114" s="1903"/>
      <c r="HCS114" s="1903"/>
      <c r="HCT114" s="1903"/>
      <c r="HCU114" s="1903"/>
      <c r="HCV114" s="1903"/>
      <c r="HCW114" s="1904"/>
      <c r="HCX114" s="1903"/>
      <c r="HCY114" s="1903"/>
      <c r="HCZ114" s="1903"/>
      <c r="HDA114" s="1903"/>
      <c r="HDB114" s="1903"/>
      <c r="HDC114" s="1904"/>
      <c r="HDD114" s="1903"/>
      <c r="HDE114" s="1903"/>
      <c r="HDF114" s="1903"/>
      <c r="HDG114" s="1903"/>
      <c r="HDH114" s="1903"/>
      <c r="HDI114" s="1904"/>
      <c r="HDJ114" s="1903"/>
      <c r="HDK114" s="1903"/>
      <c r="HDL114" s="1903"/>
      <c r="HDM114" s="1903"/>
      <c r="HDN114" s="1903"/>
      <c r="HDO114" s="1904"/>
      <c r="HDP114" s="1903"/>
      <c r="HDQ114" s="1903"/>
      <c r="HDR114" s="1903"/>
      <c r="HDS114" s="1903"/>
      <c r="HDT114" s="1903"/>
      <c r="HDU114" s="1904"/>
      <c r="HDV114" s="1903"/>
      <c r="HDW114" s="1903"/>
      <c r="HDX114" s="1903"/>
      <c r="HDY114" s="1903"/>
      <c r="HDZ114" s="1903"/>
      <c r="HEA114" s="1904"/>
      <c r="HEB114" s="1903"/>
      <c r="HEC114" s="1903"/>
      <c r="HED114" s="1903"/>
      <c r="HEE114" s="1903"/>
      <c r="HEF114" s="1903"/>
      <c r="HEG114" s="1904"/>
      <c r="HEH114" s="1903"/>
      <c r="HEI114" s="1903"/>
      <c r="HEJ114" s="1903"/>
      <c r="HEK114" s="1903"/>
      <c r="HEL114" s="1903"/>
      <c r="HEM114" s="1904"/>
      <c r="HEN114" s="1903"/>
      <c r="HEO114" s="1903"/>
      <c r="HEP114" s="1903"/>
      <c r="HEQ114" s="1903"/>
      <c r="HER114" s="1903"/>
      <c r="HES114" s="1904"/>
      <c r="HET114" s="1903"/>
      <c r="HEU114" s="1903"/>
      <c r="HEV114" s="1903"/>
      <c r="HEW114" s="1903"/>
      <c r="HEX114" s="1903"/>
      <c r="HEY114" s="1904"/>
      <c r="HEZ114" s="1903"/>
      <c r="HFA114" s="1903"/>
      <c r="HFB114" s="1903"/>
      <c r="HFC114" s="1903"/>
      <c r="HFD114" s="1903"/>
      <c r="HFE114" s="1904"/>
      <c r="HFF114" s="1903"/>
      <c r="HFG114" s="1903"/>
      <c r="HFH114" s="1903"/>
      <c r="HFI114" s="1903"/>
      <c r="HFJ114" s="1903"/>
      <c r="HFK114" s="1904"/>
      <c r="HFL114" s="1903"/>
      <c r="HFM114" s="1903"/>
      <c r="HFN114" s="1903"/>
      <c r="HFO114" s="1903"/>
      <c r="HFP114" s="1903"/>
      <c r="HFQ114" s="1904"/>
      <c r="HFR114" s="1903"/>
      <c r="HFS114" s="1903"/>
      <c r="HFT114" s="1903"/>
      <c r="HFU114" s="1903"/>
      <c r="HFV114" s="1903"/>
      <c r="HFW114" s="1904"/>
      <c r="HFX114" s="1903"/>
      <c r="HFY114" s="1903"/>
      <c r="HFZ114" s="1903"/>
      <c r="HGA114" s="1903"/>
      <c r="HGB114" s="1903"/>
      <c r="HGC114" s="1904"/>
      <c r="HGD114" s="1903"/>
      <c r="HGE114" s="1903"/>
      <c r="HGF114" s="1903"/>
      <c r="HGG114" s="1903"/>
      <c r="HGH114" s="1903"/>
      <c r="HGI114" s="1904"/>
      <c r="HGJ114" s="1903"/>
      <c r="HGK114" s="1903"/>
      <c r="HGL114" s="1903"/>
      <c r="HGM114" s="1903"/>
      <c r="HGN114" s="1903"/>
      <c r="HGO114" s="1904"/>
      <c r="HGP114" s="1903"/>
      <c r="HGQ114" s="1903"/>
      <c r="HGR114" s="1903"/>
      <c r="HGS114" s="1903"/>
      <c r="HGT114" s="1903"/>
      <c r="HGU114" s="1904"/>
      <c r="HGV114" s="1903"/>
      <c r="HGW114" s="1903"/>
      <c r="HGX114" s="1903"/>
      <c r="HGY114" s="1903"/>
      <c r="HGZ114" s="1903"/>
      <c r="HHA114" s="1904"/>
      <c r="HHB114" s="1903"/>
      <c r="HHC114" s="1903"/>
      <c r="HHD114" s="1903"/>
      <c r="HHE114" s="1903"/>
      <c r="HHF114" s="1903"/>
      <c r="HHG114" s="1904"/>
      <c r="HHH114" s="1903"/>
      <c r="HHI114" s="1903"/>
      <c r="HHJ114" s="1903"/>
      <c r="HHK114" s="1903"/>
      <c r="HHL114" s="1903"/>
      <c r="HHM114" s="1904"/>
      <c r="HHN114" s="1903"/>
      <c r="HHO114" s="1903"/>
      <c r="HHP114" s="1903"/>
      <c r="HHQ114" s="1903"/>
      <c r="HHR114" s="1903"/>
      <c r="HHS114" s="1904"/>
      <c r="HHT114" s="1903"/>
      <c r="HHU114" s="1903"/>
      <c r="HHV114" s="1903"/>
      <c r="HHW114" s="1903"/>
      <c r="HHX114" s="1903"/>
      <c r="HHY114" s="1904"/>
      <c r="HHZ114" s="1903"/>
      <c r="HIA114" s="1903"/>
      <c r="HIB114" s="1903"/>
      <c r="HIC114" s="1903"/>
      <c r="HID114" s="1903"/>
      <c r="HIE114" s="1904"/>
      <c r="HIF114" s="1903"/>
      <c r="HIG114" s="1903"/>
      <c r="HIH114" s="1903"/>
      <c r="HII114" s="1903"/>
      <c r="HIJ114" s="1903"/>
      <c r="HIK114" s="1904"/>
      <c r="HIL114" s="1903"/>
      <c r="HIM114" s="1903"/>
      <c r="HIN114" s="1903"/>
      <c r="HIO114" s="1903"/>
      <c r="HIP114" s="1903"/>
      <c r="HIQ114" s="1904"/>
      <c r="HIR114" s="1903"/>
      <c r="HIS114" s="1903"/>
      <c r="HIT114" s="1903"/>
      <c r="HIU114" s="1903"/>
      <c r="HIV114" s="1903"/>
      <c r="HIW114" s="1904"/>
      <c r="HIX114" s="1903"/>
      <c r="HIY114" s="1903"/>
      <c r="HIZ114" s="1903"/>
      <c r="HJA114" s="1903"/>
      <c r="HJB114" s="1903"/>
      <c r="HJC114" s="1904"/>
      <c r="HJD114" s="1903"/>
      <c r="HJE114" s="1903"/>
      <c r="HJF114" s="1903"/>
      <c r="HJG114" s="1903"/>
      <c r="HJH114" s="1903"/>
      <c r="HJI114" s="1904"/>
      <c r="HJJ114" s="1903"/>
      <c r="HJK114" s="1903"/>
      <c r="HJL114" s="1903"/>
      <c r="HJM114" s="1903"/>
      <c r="HJN114" s="1903"/>
      <c r="HJO114" s="1904"/>
      <c r="HJP114" s="1903"/>
      <c r="HJQ114" s="1903"/>
      <c r="HJR114" s="1903"/>
      <c r="HJS114" s="1903"/>
      <c r="HJT114" s="1903"/>
      <c r="HJU114" s="1904"/>
      <c r="HJV114" s="1903"/>
      <c r="HJW114" s="1903"/>
      <c r="HJX114" s="1903"/>
      <c r="HJY114" s="1903"/>
      <c r="HJZ114" s="1903"/>
      <c r="HKA114" s="1904"/>
      <c r="HKB114" s="1903"/>
      <c r="HKC114" s="1903"/>
      <c r="HKD114" s="1903"/>
      <c r="HKE114" s="1903"/>
      <c r="HKF114" s="1903"/>
      <c r="HKG114" s="1904"/>
      <c r="HKH114" s="1903"/>
      <c r="HKI114" s="1903"/>
      <c r="HKJ114" s="1903"/>
      <c r="HKK114" s="1903"/>
      <c r="HKL114" s="1903"/>
      <c r="HKM114" s="1904"/>
      <c r="HKN114" s="1903"/>
      <c r="HKO114" s="1903"/>
      <c r="HKP114" s="1903"/>
      <c r="HKQ114" s="1903"/>
      <c r="HKR114" s="1903"/>
      <c r="HKS114" s="1904"/>
      <c r="HKT114" s="1903"/>
      <c r="HKU114" s="1903"/>
      <c r="HKV114" s="1903"/>
      <c r="HKW114" s="1903"/>
      <c r="HKX114" s="1903"/>
      <c r="HKY114" s="1904"/>
      <c r="HKZ114" s="1903"/>
      <c r="HLA114" s="1903"/>
      <c r="HLB114" s="1903"/>
      <c r="HLC114" s="1903"/>
      <c r="HLD114" s="1903"/>
      <c r="HLE114" s="1904"/>
      <c r="HLF114" s="1903"/>
      <c r="HLG114" s="1903"/>
      <c r="HLH114" s="1903"/>
      <c r="HLI114" s="1903"/>
      <c r="HLJ114" s="1903"/>
      <c r="HLK114" s="1904"/>
      <c r="HLL114" s="1903"/>
      <c r="HLM114" s="1903"/>
      <c r="HLN114" s="1903"/>
      <c r="HLO114" s="1903"/>
      <c r="HLP114" s="1903"/>
      <c r="HLQ114" s="1904"/>
      <c r="HLR114" s="1903"/>
      <c r="HLS114" s="1903"/>
      <c r="HLT114" s="1903"/>
      <c r="HLU114" s="1903"/>
      <c r="HLV114" s="1903"/>
      <c r="HLW114" s="1904"/>
      <c r="HLX114" s="1903"/>
      <c r="HLY114" s="1903"/>
      <c r="HLZ114" s="1903"/>
      <c r="HMA114" s="1903"/>
      <c r="HMB114" s="1903"/>
      <c r="HMC114" s="1904"/>
      <c r="HMD114" s="1903"/>
      <c r="HME114" s="1903"/>
      <c r="HMF114" s="1903"/>
      <c r="HMG114" s="1903"/>
      <c r="HMH114" s="1903"/>
      <c r="HMI114" s="1904"/>
      <c r="HMJ114" s="1903"/>
      <c r="HMK114" s="1903"/>
      <c r="HML114" s="1903"/>
      <c r="HMM114" s="1903"/>
      <c r="HMN114" s="1903"/>
      <c r="HMO114" s="1904"/>
      <c r="HMP114" s="1903"/>
      <c r="HMQ114" s="1903"/>
      <c r="HMR114" s="1903"/>
      <c r="HMS114" s="1903"/>
      <c r="HMT114" s="1903"/>
      <c r="HMU114" s="1904"/>
      <c r="HMV114" s="1903"/>
      <c r="HMW114" s="1903"/>
      <c r="HMX114" s="1903"/>
      <c r="HMY114" s="1903"/>
      <c r="HMZ114" s="1903"/>
      <c r="HNA114" s="1904"/>
      <c r="HNB114" s="1903"/>
      <c r="HNC114" s="1903"/>
      <c r="HND114" s="1903"/>
      <c r="HNE114" s="1903"/>
      <c r="HNF114" s="1903"/>
      <c r="HNG114" s="1904"/>
      <c r="HNH114" s="1903"/>
      <c r="HNI114" s="1903"/>
      <c r="HNJ114" s="1903"/>
      <c r="HNK114" s="1903"/>
      <c r="HNL114" s="1903"/>
      <c r="HNM114" s="1904"/>
      <c r="HNN114" s="1903"/>
      <c r="HNO114" s="1903"/>
      <c r="HNP114" s="1903"/>
      <c r="HNQ114" s="1903"/>
      <c r="HNR114" s="1903"/>
      <c r="HNS114" s="1904"/>
      <c r="HNT114" s="1903"/>
      <c r="HNU114" s="1903"/>
      <c r="HNV114" s="1903"/>
      <c r="HNW114" s="1903"/>
      <c r="HNX114" s="1903"/>
      <c r="HNY114" s="1904"/>
      <c r="HNZ114" s="1903"/>
      <c r="HOA114" s="1903"/>
      <c r="HOB114" s="1903"/>
      <c r="HOC114" s="1903"/>
      <c r="HOD114" s="1903"/>
      <c r="HOE114" s="1904"/>
      <c r="HOF114" s="1903"/>
      <c r="HOG114" s="1903"/>
      <c r="HOH114" s="1903"/>
      <c r="HOI114" s="1903"/>
      <c r="HOJ114" s="1903"/>
      <c r="HOK114" s="1904"/>
      <c r="HOL114" s="1903"/>
      <c r="HOM114" s="1903"/>
      <c r="HON114" s="1903"/>
      <c r="HOO114" s="1903"/>
      <c r="HOP114" s="1903"/>
      <c r="HOQ114" s="1904"/>
      <c r="HOR114" s="1903"/>
      <c r="HOS114" s="1903"/>
      <c r="HOT114" s="1903"/>
      <c r="HOU114" s="1903"/>
      <c r="HOV114" s="1903"/>
      <c r="HOW114" s="1904"/>
      <c r="HOX114" s="1903"/>
      <c r="HOY114" s="1903"/>
      <c r="HOZ114" s="1903"/>
      <c r="HPA114" s="1903"/>
      <c r="HPB114" s="1903"/>
      <c r="HPC114" s="1904"/>
      <c r="HPD114" s="1903"/>
      <c r="HPE114" s="1903"/>
      <c r="HPF114" s="1903"/>
      <c r="HPG114" s="1903"/>
      <c r="HPH114" s="1903"/>
      <c r="HPI114" s="1904"/>
      <c r="HPJ114" s="1903"/>
      <c r="HPK114" s="1903"/>
      <c r="HPL114" s="1903"/>
      <c r="HPM114" s="1903"/>
      <c r="HPN114" s="1903"/>
      <c r="HPO114" s="1904"/>
      <c r="HPP114" s="1903"/>
      <c r="HPQ114" s="1903"/>
      <c r="HPR114" s="1903"/>
      <c r="HPS114" s="1903"/>
      <c r="HPT114" s="1903"/>
      <c r="HPU114" s="1904"/>
      <c r="HPV114" s="1903"/>
      <c r="HPW114" s="1903"/>
      <c r="HPX114" s="1903"/>
      <c r="HPY114" s="1903"/>
      <c r="HPZ114" s="1903"/>
      <c r="HQA114" s="1904"/>
      <c r="HQB114" s="1903"/>
      <c r="HQC114" s="1903"/>
      <c r="HQD114" s="1903"/>
      <c r="HQE114" s="1903"/>
      <c r="HQF114" s="1903"/>
      <c r="HQG114" s="1904"/>
      <c r="HQH114" s="1903"/>
      <c r="HQI114" s="1903"/>
      <c r="HQJ114" s="1903"/>
      <c r="HQK114" s="1903"/>
      <c r="HQL114" s="1903"/>
      <c r="HQM114" s="1904"/>
      <c r="HQN114" s="1903"/>
      <c r="HQO114" s="1903"/>
      <c r="HQP114" s="1903"/>
      <c r="HQQ114" s="1903"/>
      <c r="HQR114" s="1903"/>
      <c r="HQS114" s="1904"/>
      <c r="HQT114" s="1903"/>
      <c r="HQU114" s="1903"/>
      <c r="HQV114" s="1903"/>
      <c r="HQW114" s="1903"/>
      <c r="HQX114" s="1903"/>
      <c r="HQY114" s="1904"/>
      <c r="HQZ114" s="1903"/>
      <c r="HRA114" s="1903"/>
      <c r="HRB114" s="1903"/>
      <c r="HRC114" s="1903"/>
      <c r="HRD114" s="1903"/>
      <c r="HRE114" s="1904"/>
      <c r="HRF114" s="1903"/>
      <c r="HRG114" s="1903"/>
      <c r="HRH114" s="1903"/>
      <c r="HRI114" s="1903"/>
      <c r="HRJ114" s="1903"/>
      <c r="HRK114" s="1904"/>
      <c r="HRL114" s="1903"/>
      <c r="HRM114" s="1903"/>
      <c r="HRN114" s="1903"/>
      <c r="HRO114" s="1903"/>
      <c r="HRP114" s="1903"/>
      <c r="HRQ114" s="1904"/>
      <c r="HRR114" s="1903"/>
      <c r="HRS114" s="1903"/>
      <c r="HRT114" s="1903"/>
      <c r="HRU114" s="1903"/>
      <c r="HRV114" s="1903"/>
      <c r="HRW114" s="1904"/>
      <c r="HRX114" s="1903"/>
      <c r="HRY114" s="1903"/>
      <c r="HRZ114" s="1903"/>
      <c r="HSA114" s="1903"/>
      <c r="HSB114" s="1903"/>
      <c r="HSC114" s="1904"/>
      <c r="HSD114" s="1903"/>
      <c r="HSE114" s="1903"/>
      <c r="HSF114" s="1903"/>
      <c r="HSG114" s="1903"/>
      <c r="HSH114" s="1903"/>
      <c r="HSI114" s="1904"/>
      <c r="HSJ114" s="1903"/>
      <c r="HSK114" s="1903"/>
      <c r="HSL114" s="1903"/>
      <c r="HSM114" s="1903"/>
      <c r="HSN114" s="1903"/>
      <c r="HSO114" s="1904"/>
      <c r="HSP114" s="1903"/>
      <c r="HSQ114" s="1903"/>
      <c r="HSR114" s="1903"/>
      <c r="HSS114" s="1903"/>
      <c r="HST114" s="1903"/>
      <c r="HSU114" s="1904"/>
      <c r="HSV114" s="1903"/>
      <c r="HSW114" s="1903"/>
      <c r="HSX114" s="1903"/>
      <c r="HSY114" s="1903"/>
      <c r="HSZ114" s="1903"/>
      <c r="HTA114" s="1904"/>
      <c r="HTB114" s="1903"/>
      <c r="HTC114" s="1903"/>
      <c r="HTD114" s="1903"/>
      <c r="HTE114" s="1903"/>
      <c r="HTF114" s="1903"/>
      <c r="HTG114" s="1904"/>
      <c r="HTH114" s="1903"/>
      <c r="HTI114" s="1903"/>
      <c r="HTJ114" s="1903"/>
      <c r="HTK114" s="1903"/>
      <c r="HTL114" s="1903"/>
      <c r="HTM114" s="1904"/>
      <c r="HTN114" s="1903"/>
      <c r="HTO114" s="1903"/>
      <c r="HTP114" s="1903"/>
      <c r="HTQ114" s="1903"/>
      <c r="HTR114" s="1903"/>
      <c r="HTS114" s="1904"/>
      <c r="HTT114" s="1903"/>
      <c r="HTU114" s="1903"/>
      <c r="HTV114" s="1903"/>
      <c r="HTW114" s="1903"/>
      <c r="HTX114" s="1903"/>
      <c r="HTY114" s="1904"/>
      <c r="HTZ114" s="1903"/>
      <c r="HUA114" s="1903"/>
      <c r="HUB114" s="1903"/>
      <c r="HUC114" s="1903"/>
      <c r="HUD114" s="1903"/>
      <c r="HUE114" s="1904"/>
      <c r="HUF114" s="1903"/>
      <c r="HUG114" s="1903"/>
      <c r="HUH114" s="1903"/>
      <c r="HUI114" s="1903"/>
      <c r="HUJ114" s="1903"/>
      <c r="HUK114" s="1904"/>
      <c r="HUL114" s="1903"/>
      <c r="HUM114" s="1903"/>
      <c r="HUN114" s="1903"/>
      <c r="HUO114" s="1903"/>
      <c r="HUP114" s="1903"/>
      <c r="HUQ114" s="1904"/>
      <c r="HUR114" s="1903"/>
      <c r="HUS114" s="1903"/>
      <c r="HUT114" s="1903"/>
      <c r="HUU114" s="1903"/>
      <c r="HUV114" s="1903"/>
      <c r="HUW114" s="1904"/>
      <c r="HUX114" s="1903"/>
      <c r="HUY114" s="1903"/>
      <c r="HUZ114" s="1903"/>
      <c r="HVA114" s="1903"/>
      <c r="HVB114" s="1903"/>
      <c r="HVC114" s="1904"/>
      <c r="HVD114" s="1903"/>
      <c r="HVE114" s="1903"/>
      <c r="HVF114" s="1903"/>
      <c r="HVG114" s="1903"/>
      <c r="HVH114" s="1903"/>
      <c r="HVI114" s="1904"/>
      <c r="HVJ114" s="1903"/>
      <c r="HVK114" s="1903"/>
      <c r="HVL114" s="1903"/>
      <c r="HVM114" s="1903"/>
      <c r="HVN114" s="1903"/>
      <c r="HVO114" s="1904"/>
      <c r="HVP114" s="1903"/>
      <c r="HVQ114" s="1903"/>
      <c r="HVR114" s="1903"/>
      <c r="HVS114" s="1903"/>
      <c r="HVT114" s="1903"/>
      <c r="HVU114" s="1904"/>
      <c r="HVV114" s="1903"/>
      <c r="HVW114" s="1903"/>
      <c r="HVX114" s="1903"/>
      <c r="HVY114" s="1903"/>
      <c r="HVZ114" s="1903"/>
      <c r="HWA114" s="1904"/>
      <c r="HWB114" s="1903"/>
      <c r="HWC114" s="1903"/>
      <c r="HWD114" s="1903"/>
      <c r="HWE114" s="1903"/>
      <c r="HWF114" s="1903"/>
      <c r="HWG114" s="1904"/>
      <c r="HWH114" s="1903"/>
      <c r="HWI114" s="1903"/>
      <c r="HWJ114" s="1903"/>
      <c r="HWK114" s="1903"/>
      <c r="HWL114" s="1903"/>
      <c r="HWM114" s="1904"/>
      <c r="HWN114" s="1903"/>
      <c r="HWO114" s="1903"/>
      <c r="HWP114" s="1903"/>
      <c r="HWQ114" s="1903"/>
      <c r="HWR114" s="1903"/>
      <c r="HWS114" s="1904"/>
      <c r="HWT114" s="1903"/>
      <c r="HWU114" s="1903"/>
      <c r="HWV114" s="1903"/>
      <c r="HWW114" s="1903"/>
      <c r="HWX114" s="1903"/>
      <c r="HWY114" s="1904"/>
      <c r="HWZ114" s="1903"/>
      <c r="HXA114" s="1903"/>
      <c r="HXB114" s="1903"/>
      <c r="HXC114" s="1903"/>
      <c r="HXD114" s="1903"/>
      <c r="HXE114" s="1904"/>
      <c r="HXF114" s="1903"/>
      <c r="HXG114" s="1903"/>
      <c r="HXH114" s="1903"/>
      <c r="HXI114" s="1903"/>
      <c r="HXJ114" s="1903"/>
      <c r="HXK114" s="1904"/>
      <c r="HXL114" s="1903"/>
      <c r="HXM114" s="1903"/>
      <c r="HXN114" s="1903"/>
      <c r="HXO114" s="1903"/>
      <c r="HXP114" s="1903"/>
      <c r="HXQ114" s="1904"/>
      <c r="HXR114" s="1903"/>
      <c r="HXS114" s="1903"/>
      <c r="HXT114" s="1903"/>
      <c r="HXU114" s="1903"/>
      <c r="HXV114" s="1903"/>
      <c r="HXW114" s="1904"/>
      <c r="HXX114" s="1903"/>
      <c r="HXY114" s="1903"/>
      <c r="HXZ114" s="1903"/>
      <c r="HYA114" s="1903"/>
      <c r="HYB114" s="1903"/>
      <c r="HYC114" s="1904"/>
      <c r="HYD114" s="1903"/>
      <c r="HYE114" s="1903"/>
      <c r="HYF114" s="1903"/>
      <c r="HYG114" s="1903"/>
      <c r="HYH114" s="1903"/>
      <c r="HYI114" s="1904"/>
      <c r="HYJ114" s="1903"/>
      <c r="HYK114" s="1903"/>
      <c r="HYL114" s="1903"/>
      <c r="HYM114" s="1903"/>
      <c r="HYN114" s="1903"/>
      <c r="HYO114" s="1904"/>
      <c r="HYP114" s="1903"/>
      <c r="HYQ114" s="1903"/>
      <c r="HYR114" s="1903"/>
      <c r="HYS114" s="1903"/>
      <c r="HYT114" s="1903"/>
      <c r="HYU114" s="1904"/>
      <c r="HYV114" s="1903"/>
      <c r="HYW114" s="1903"/>
      <c r="HYX114" s="1903"/>
      <c r="HYY114" s="1903"/>
      <c r="HYZ114" s="1903"/>
      <c r="HZA114" s="1904"/>
      <c r="HZB114" s="1903"/>
      <c r="HZC114" s="1903"/>
      <c r="HZD114" s="1903"/>
      <c r="HZE114" s="1903"/>
      <c r="HZF114" s="1903"/>
      <c r="HZG114" s="1904"/>
      <c r="HZH114" s="1903"/>
      <c r="HZI114" s="1903"/>
      <c r="HZJ114" s="1903"/>
      <c r="HZK114" s="1903"/>
      <c r="HZL114" s="1903"/>
      <c r="HZM114" s="1904"/>
      <c r="HZN114" s="1903"/>
      <c r="HZO114" s="1903"/>
      <c r="HZP114" s="1903"/>
      <c r="HZQ114" s="1903"/>
      <c r="HZR114" s="1903"/>
      <c r="HZS114" s="1904"/>
      <c r="HZT114" s="1903"/>
      <c r="HZU114" s="1903"/>
      <c r="HZV114" s="1903"/>
      <c r="HZW114" s="1903"/>
      <c r="HZX114" s="1903"/>
      <c r="HZY114" s="1904"/>
      <c r="HZZ114" s="1903"/>
      <c r="IAA114" s="1903"/>
      <c r="IAB114" s="1903"/>
      <c r="IAC114" s="1903"/>
      <c r="IAD114" s="1903"/>
      <c r="IAE114" s="1904"/>
      <c r="IAF114" s="1903"/>
      <c r="IAG114" s="1903"/>
      <c r="IAH114" s="1903"/>
      <c r="IAI114" s="1903"/>
      <c r="IAJ114" s="1903"/>
      <c r="IAK114" s="1904"/>
      <c r="IAL114" s="1903"/>
      <c r="IAM114" s="1903"/>
      <c r="IAN114" s="1903"/>
      <c r="IAO114" s="1903"/>
      <c r="IAP114" s="1903"/>
      <c r="IAQ114" s="1904"/>
      <c r="IAR114" s="1903"/>
      <c r="IAS114" s="1903"/>
      <c r="IAT114" s="1903"/>
      <c r="IAU114" s="1903"/>
      <c r="IAV114" s="1903"/>
      <c r="IAW114" s="1904"/>
      <c r="IAX114" s="1903"/>
      <c r="IAY114" s="1903"/>
      <c r="IAZ114" s="1903"/>
      <c r="IBA114" s="1903"/>
      <c r="IBB114" s="1903"/>
      <c r="IBC114" s="1904"/>
      <c r="IBD114" s="1903"/>
      <c r="IBE114" s="1903"/>
      <c r="IBF114" s="1903"/>
      <c r="IBG114" s="1903"/>
      <c r="IBH114" s="1903"/>
      <c r="IBI114" s="1904"/>
      <c r="IBJ114" s="1903"/>
      <c r="IBK114" s="1903"/>
      <c r="IBL114" s="1903"/>
      <c r="IBM114" s="1903"/>
      <c r="IBN114" s="1903"/>
      <c r="IBO114" s="1904"/>
      <c r="IBP114" s="1903"/>
      <c r="IBQ114" s="1903"/>
      <c r="IBR114" s="1903"/>
      <c r="IBS114" s="1903"/>
      <c r="IBT114" s="1903"/>
      <c r="IBU114" s="1904"/>
      <c r="IBV114" s="1903"/>
      <c r="IBW114" s="1903"/>
      <c r="IBX114" s="1903"/>
      <c r="IBY114" s="1903"/>
      <c r="IBZ114" s="1903"/>
      <c r="ICA114" s="1904"/>
      <c r="ICB114" s="1903"/>
      <c r="ICC114" s="1903"/>
      <c r="ICD114" s="1903"/>
      <c r="ICE114" s="1903"/>
      <c r="ICF114" s="1903"/>
      <c r="ICG114" s="1904"/>
      <c r="ICH114" s="1903"/>
      <c r="ICI114" s="1903"/>
      <c r="ICJ114" s="1903"/>
      <c r="ICK114" s="1903"/>
      <c r="ICL114" s="1903"/>
      <c r="ICM114" s="1904"/>
      <c r="ICN114" s="1903"/>
      <c r="ICO114" s="1903"/>
      <c r="ICP114" s="1903"/>
      <c r="ICQ114" s="1903"/>
      <c r="ICR114" s="1903"/>
      <c r="ICS114" s="1904"/>
      <c r="ICT114" s="1903"/>
      <c r="ICU114" s="1903"/>
      <c r="ICV114" s="1903"/>
      <c r="ICW114" s="1903"/>
      <c r="ICX114" s="1903"/>
      <c r="ICY114" s="1904"/>
      <c r="ICZ114" s="1903"/>
      <c r="IDA114" s="1903"/>
      <c r="IDB114" s="1903"/>
      <c r="IDC114" s="1903"/>
      <c r="IDD114" s="1903"/>
      <c r="IDE114" s="1904"/>
      <c r="IDF114" s="1903"/>
      <c r="IDG114" s="1903"/>
      <c r="IDH114" s="1903"/>
      <c r="IDI114" s="1903"/>
      <c r="IDJ114" s="1903"/>
      <c r="IDK114" s="1904"/>
      <c r="IDL114" s="1903"/>
      <c r="IDM114" s="1903"/>
      <c r="IDN114" s="1903"/>
      <c r="IDO114" s="1903"/>
      <c r="IDP114" s="1903"/>
      <c r="IDQ114" s="1904"/>
      <c r="IDR114" s="1903"/>
      <c r="IDS114" s="1903"/>
      <c r="IDT114" s="1903"/>
      <c r="IDU114" s="1903"/>
      <c r="IDV114" s="1903"/>
      <c r="IDW114" s="1904"/>
      <c r="IDX114" s="1903"/>
      <c r="IDY114" s="1903"/>
      <c r="IDZ114" s="1903"/>
      <c r="IEA114" s="1903"/>
      <c r="IEB114" s="1903"/>
      <c r="IEC114" s="1904"/>
      <c r="IED114" s="1903"/>
      <c r="IEE114" s="1903"/>
      <c r="IEF114" s="1903"/>
      <c r="IEG114" s="1903"/>
      <c r="IEH114" s="1903"/>
      <c r="IEI114" s="1904"/>
      <c r="IEJ114" s="1903"/>
      <c r="IEK114" s="1903"/>
      <c r="IEL114" s="1903"/>
      <c r="IEM114" s="1903"/>
      <c r="IEN114" s="1903"/>
      <c r="IEO114" s="1904"/>
      <c r="IEP114" s="1903"/>
      <c r="IEQ114" s="1903"/>
      <c r="IER114" s="1903"/>
      <c r="IES114" s="1903"/>
      <c r="IET114" s="1903"/>
      <c r="IEU114" s="1904"/>
      <c r="IEV114" s="1903"/>
      <c r="IEW114" s="1903"/>
      <c r="IEX114" s="1903"/>
      <c r="IEY114" s="1903"/>
      <c r="IEZ114" s="1903"/>
      <c r="IFA114" s="1904"/>
      <c r="IFB114" s="1903"/>
      <c r="IFC114" s="1903"/>
      <c r="IFD114" s="1903"/>
      <c r="IFE114" s="1903"/>
      <c r="IFF114" s="1903"/>
      <c r="IFG114" s="1904"/>
      <c r="IFH114" s="1903"/>
      <c r="IFI114" s="1903"/>
      <c r="IFJ114" s="1903"/>
      <c r="IFK114" s="1903"/>
      <c r="IFL114" s="1903"/>
      <c r="IFM114" s="1904"/>
      <c r="IFN114" s="1903"/>
      <c r="IFO114" s="1903"/>
      <c r="IFP114" s="1903"/>
      <c r="IFQ114" s="1903"/>
      <c r="IFR114" s="1903"/>
      <c r="IFS114" s="1904"/>
      <c r="IFT114" s="1903"/>
      <c r="IFU114" s="1903"/>
      <c r="IFV114" s="1903"/>
      <c r="IFW114" s="1903"/>
      <c r="IFX114" s="1903"/>
      <c r="IFY114" s="1904"/>
      <c r="IFZ114" s="1903"/>
      <c r="IGA114" s="1903"/>
      <c r="IGB114" s="1903"/>
      <c r="IGC114" s="1903"/>
      <c r="IGD114" s="1903"/>
      <c r="IGE114" s="1904"/>
      <c r="IGF114" s="1903"/>
      <c r="IGG114" s="1903"/>
      <c r="IGH114" s="1903"/>
      <c r="IGI114" s="1903"/>
      <c r="IGJ114" s="1903"/>
      <c r="IGK114" s="1904"/>
      <c r="IGL114" s="1903"/>
      <c r="IGM114" s="1903"/>
      <c r="IGN114" s="1903"/>
      <c r="IGO114" s="1903"/>
      <c r="IGP114" s="1903"/>
      <c r="IGQ114" s="1904"/>
      <c r="IGR114" s="1903"/>
      <c r="IGS114" s="1903"/>
      <c r="IGT114" s="1903"/>
      <c r="IGU114" s="1903"/>
      <c r="IGV114" s="1903"/>
      <c r="IGW114" s="1904"/>
      <c r="IGX114" s="1903"/>
      <c r="IGY114" s="1903"/>
      <c r="IGZ114" s="1903"/>
      <c r="IHA114" s="1903"/>
      <c r="IHB114" s="1903"/>
      <c r="IHC114" s="1904"/>
      <c r="IHD114" s="1903"/>
      <c r="IHE114" s="1903"/>
      <c r="IHF114" s="1903"/>
      <c r="IHG114" s="1903"/>
      <c r="IHH114" s="1903"/>
      <c r="IHI114" s="1904"/>
      <c r="IHJ114" s="1903"/>
      <c r="IHK114" s="1903"/>
      <c r="IHL114" s="1903"/>
      <c r="IHM114" s="1903"/>
      <c r="IHN114" s="1903"/>
      <c r="IHO114" s="1904"/>
      <c r="IHP114" s="1903"/>
      <c r="IHQ114" s="1903"/>
      <c r="IHR114" s="1903"/>
      <c r="IHS114" s="1903"/>
      <c r="IHT114" s="1903"/>
      <c r="IHU114" s="1904"/>
      <c r="IHV114" s="1903"/>
      <c r="IHW114" s="1903"/>
      <c r="IHX114" s="1903"/>
      <c r="IHY114" s="1903"/>
      <c r="IHZ114" s="1903"/>
      <c r="IIA114" s="1904"/>
      <c r="IIB114" s="1903"/>
      <c r="IIC114" s="1903"/>
      <c r="IID114" s="1903"/>
      <c r="IIE114" s="1903"/>
      <c r="IIF114" s="1903"/>
      <c r="IIG114" s="1904"/>
      <c r="IIH114" s="1903"/>
      <c r="III114" s="1903"/>
      <c r="IIJ114" s="1903"/>
      <c r="IIK114" s="1903"/>
      <c r="IIL114" s="1903"/>
      <c r="IIM114" s="1904"/>
      <c r="IIN114" s="1903"/>
      <c r="IIO114" s="1903"/>
      <c r="IIP114" s="1903"/>
      <c r="IIQ114" s="1903"/>
      <c r="IIR114" s="1903"/>
      <c r="IIS114" s="1904"/>
      <c r="IIT114" s="1903"/>
      <c r="IIU114" s="1903"/>
      <c r="IIV114" s="1903"/>
      <c r="IIW114" s="1903"/>
      <c r="IIX114" s="1903"/>
      <c r="IIY114" s="1904"/>
      <c r="IIZ114" s="1903"/>
      <c r="IJA114" s="1903"/>
      <c r="IJB114" s="1903"/>
      <c r="IJC114" s="1903"/>
      <c r="IJD114" s="1903"/>
      <c r="IJE114" s="1904"/>
      <c r="IJF114" s="1903"/>
      <c r="IJG114" s="1903"/>
      <c r="IJH114" s="1903"/>
      <c r="IJI114" s="1903"/>
      <c r="IJJ114" s="1903"/>
      <c r="IJK114" s="1904"/>
      <c r="IJL114" s="1903"/>
      <c r="IJM114" s="1903"/>
      <c r="IJN114" s="1903"/>
      <c r="IJO114" s="1903"/>
      <c r="IJP114" s="1903"/>
      <c r="IJQ114" s="1904"/>
      <c r="IJR114" s="1903"/>
      <c r="IJS114" s="1903"/>
      <c r="IJT114" s="1903"/>
      <c r="IJU114" s="1903"/>
      <c r="IJV114" s="1903"/>
      <c r="IJW114" s="1904"/>
      <c r="IJX114" s="1903"/>
      <c r="IJY114" s="1903"/>
      <c r="IJZ114" s="1903"/>
      <c r="IKA114" s="1903"/>
      <c r="IKB114" s="1903"/>
      <c r="IKC114" s="1904"/>
      <c r="IKD114" s="1903"/>
      <c r="IKE114" s="1903"/>
      <c r="IKF114" s="1903"/>
      <c r="IKG114" s="1903"/>
      <c r="IKH114" s="1903"/>
      <c r="IKI114" s="1904"/>
      <c r="IKJ114" s="1903"/>
      <c r="IKK114" s="1903"/>
      <c r="IKL114" s="1903"/>
      <c r="IKM114" s="1903"/>
      <c r="IKN114" s="1903"/>
      <c r="IKO114" s="1904"/>
      <c r="IKP114" s="1903"/>
      <c r="IKQ114" s="1903"/>
      <c r="IKR114" s="1903"/>
      <c r="IKS114" s="1903"/>
      <c r="IKT114" s="1903"/>
      <c r="IKU114" s="1904"/>
      <c r="IKV114" s="1903"/>
      <c r="IKW114" s="1903"/>
      <c r="IKX114" s="1903"/>
      <c r="IKY114" s="1903"/>
      <c r="IKZ114" s="1903"/>
      <c r="ILA114" s="1904"/>
      <c r="ILB114" s="1903"/>
      <c r="ILC114" s="1903"/>
      <c r="ILD114" s="1903"/>
      <c r="ILE114" s="1903"/>
      <c r="ILF114" s="1903"/>
      <c r="ILG114" s="1904"/>
      <c r="ILH114" s="1903"/>
      <c r="ILI114" s="1903"/>
      <c r="ILJ114" s="1903"/>
      <c r="ILK114" s="1903"/>
      <c r="ILL114" s="1903"/>
      <c r="ILM114" s="1904"/>
      <c r="ILN114" s="1903"/>
      <c r="ILO114" s="1903"/>
      <c r="ILP114" s="1903"/>
      <c r="ILQ114" s="1903"/>
      <c r="ILR114" s="1903"/>
      <c r="ILS114" s="1904"/>
      <c r="ILT114" s="1903"/>
      <c r="ILU114" s="1903"/>
      <c r="ILV114" s="1903"/>
      <c r="ILW114" s="1903"/>
      <c r="ILX114" s="1903"/>
      <c r="ILY114" s="1904"/>
      <c r="ILZ114" s="1903"/>
      <c r="IMA114" s="1903"/>
      <c r="IMB114" s="1903"/>
      <c r="IMC114" s="1903"/>
      <c r="IMD114" s="1903"/>
      <c r="IME114" s="1904"/>
      <c r="IMF114" s="1903"/>
      <c r="IMG114" s="1903"/>
      <c r="IMH114" s="1903"/>
      <c r="IMI114" s="1903"/>
      <c r="IMJ114" s="1903"/>
      <c r="IMK114" s="1904"/>
      <c r="IML114" s="1903"/>
      <c r="IMM114" s="1903"/>
      <c r="IMN114" s="1903"/>
      <c r="IMO114" s="1903"/>
      <c r="IMP114" s="1903"/>
      <c r="IMQ114" s="1904"/>
      <c r="IMR114" s="1903"/>
      <c r="IMS114" s="1903"/>
      <c r="IMT114" s="1903"/>
      <c r="IMU114" s="1903"/>
      <c r="IMV114" s="1903"/>
      <c r="IMW114" s="1904"/>
      <c r="IMX114" s="1903"/>
      <c r="IMY114" s="1903"/>
      <c r="IMZ114" s="1903"/>
      <c r="INA114" s="1903"/>
      <c r="INB114" s="1903"/>
      <c r="INC114" s="1904"/>
      <c r="IND114" s="1903"/>
      <c r="INE114" s="1903"/>
      <c r="INF114" s="1903"/>
      <c r="ING114" s="1903"/>
      <c r="INH114" s="1903"/>
      <c r="INI114" s="1904"/>
      <c r="INJ114" s="1903"/>
      <c r="INK114" s="1903"/>
      <c r="INL114" s="1903"/>
      <c r="INM114" s="1903"/>
      <c r="INN114" s="1903"/>
      <c r="INO114" s="1904"/>
      <c r="INP114" s="1903"/>
      <c r="INQ114" s="1903"/>
      <c r="INR114" s="1903"/>
      <c r="INS114" s="1903"/>
      <c r="INT114" s="1903"/>
      <c r="INU114" s="1904"/>
      <c r="INV114" s="1903"/>
      <c r="INW114" s="1903"/>
      <c r="INX114" s="1903"/>
      <c r="INY114" s="1903"/>
      <c r="INZ114" s="1903"/>
      <c r="IOA114" s="1904"/>
      <c r="IOB114" s="1903"/>
      <c r="IOC114" s="1903"/>
      <c r="IOD114" s="1903"/>
      <c r="IOE114" s="1903"/>
      <c r="IOF114" s="1903"/>
      <c r="IOG114" s="1904"/>
      <c r="IOH114" s="1903"/>
      <c r="IOI114" s="1903"/>
      <c r="IOJ114" s="1903"/>
      <c r="IOK114" s="1903"/>
      <c r="IOL114" s="1903"/>
      <c r="IOM114" s="1904"/>
      <c r="ION114" s="1903"/>
      <c r="IOO114" s="1903"/>
      <c r="IOP114" s="1903"/>
      <c r="IOQ114" s="1903"/>
      <c r="IOR114" s="1903"/>
      <c r="IOS114" s="1904"/>
      <c r="IOT114" s="1903"/>
      <c r="IOU114" s="1903"/>
      <c r="IOV114" s="1903"/>
      <c r="IOW114" s="1903"/>
      <c r="IOX114" s="1903"/>
      <c r="IOY114" s="1904"/>
      <c r="IOZ114" s="1903"/>
      <c r="IPA114" s="1903"/>
      <c r="IPB114" s="1903"/>
      <c r="IPC114" s="1903"/>
      <c r="IPD114" s="1903"/>
      <c r="IPE114" s="1904"/>
      <c r="IPF114" s="1903"/>
      <c r="IPG114" s="1903"/>
      <c r="IPH114" s="1903"/>
      <c r="IPI114" s="1903"/>
      <c r="IPJ114" s="1903"/>
      <c r="IPK114" s="1904"/>
      <c r="IPL114" s="1903"/>
      <c r="IPM114" s="1903"/>
      <c r="IPN114" s="1903"/>
      <c r="IPO114" s="1903"/>
      <c r="IPP114" s="1903"/>
      <c r="IPQ114" s="1904"/>
      <c r="IPR114" s="1903"/>
      <c r="IPS114" s="1903"/>
      <c r="IPT114" s="1903"/>
      <c r="IPU114" s="1903"/>
      <c r="IPV114" s="1903"/>
      <c r="IPW114" s="1904"/>
      <c r="IPX114" s="1903"/>
      <c r="IPY114" s="1903"/>
      <c r="IPZ114" s="1903"/>
      <c r="IQA114" s="1903"/>
      <c r="IQB114" s="1903"/>
      <c r="IQC114" s="1904"/>
      <c r="IQD114" s="1903"/>
      <c r="IQE114" s="1903"/>
      <c r="IQF114" s="1903"/>
      <c r="IQG114" s="1903"/>
      <c r="IQH114" s="1903"/>
      <c r="IQI114" s="1904"/>
      <c r="IQJ114" s="1903"/>
      <c r="IQK114" s="1903"/>
      <c r="IQL114" s="1903"/>
      <c r="IQM114" s="1903"/>
      <c r="IQN114" s="1903"/>
      <c r="IQO114" s="1904"/>
      <c r="IQP114" s="1903"/>
      <c r="IQQ114" s="1903"/>
      <c r="IQR114" s="1903"/>
      <c r="IQS114" s="1903"/>
      <c r="IQT114" s="1903"/>
      <c r="IQU114" s="1904"/>
      <c r="IQV114" s="1903"/>
      <c r="IQW114" s="1903"/>
      <c r="IQX114" s="1903"/>
      <c r="IQY114" s="1903"/>
      <c r="IQZ114" s="1903"/>
      <c r="IRA114" s="1904"/>
      <c r="IRB114" s="1903"/>
      <c r="IRC114" s="1903"/>
      <c r="IRD114" s="1903"/>
      <c r="IRE114" s="1903"/>
      <c r="IRF114" s="1903"/>
      <c r="IRG114" s="1904"/>
      <c r="IRH114" s="1903"/>
      <c r="IRI114" s="1903"/>
      <c r="IRJ114" s="1903"/>
      <c r="IRK114" s="1903"/>
      <c r="IRL114" s="1903"/>
      <c r="IRM114" s="1904"/>
      <c r="IRN114" s="1903"/>
      <c r="IRO114" s="1903"/>
      <c r="IRP114" s="1903"/>
      <c r="IRQ114" s="1903"/>
      <c r="IRR114" s="1903"/>
      <c r="IRS114" s="1904"/>
      <c r="IRT114" s="1903"/>
      <c r="IRU114" s="1903"/>
      <c r="IRV114" s="1903"/>
      <c r="IRW114" s="1903"/>
      <c r="IRX114" s="1903"/>
      <c r="IRY114" s="1904"/>
      <c r="IRZ114" s="1903"/>
      <c r="ISA114" s="1903"/>
      <c r="ISB114" s="1903"/>
      <c r="ISC114" s="1903"/>
      <c r="ISD114" s="1903"/>
      <c r="ISE114" s="1904"/>
      <c r="ISF114" s="1903"/>
      <c r="ISG114" s="1903"/>
      <c r="ISH114" s="1903"/>
      <c r="ISI114" s="1903"/>
      <c r="ISJ114" s="1903"/>
      <c r="ISK114" s="1904"/>
      <c r="ISL114" s="1903"/>
      <c r="ISM114" s="1903"/>
      <c r="ISN114" s="1903"/>
      <c r="ISO114" s="1903"/>
      <c r="ISP114" s="1903"/>
      <c r="ISQ114" s="1904"/>
      <c r="ISR114" s="1903"/>
      <c r="ISS114" s="1903"/>
      <c r="IST114" s="1903"/>
      <c r="ISU114" s="1903"/>
      <c r="ISV114" s="1903"/>
      <c r="ISW114" s="1904"/>
      <c r="ISX114" s="1903"/>
      <c r="ISY114" s="1903"/>
      <c r="ISZ114" s="1903"/>
      <c r="ITA114" s="1903"/>
      <c r="ITB114" s="1903"/>
      <c r="ITC114" s="1904"/>
      <c r="ITD114" s="1903"/>
      <c r="ITE114" s="1903"/>
      <c r="ITF114" s="1903"/>
      <c r="ITG114" s="1903"/>
      <c r="ITH114" s="1903"/>
      <c r="ITI114" s="1904"/>
      <c r="ITJ114" s="1903"/>
      <c r="ITK114" s="1903"/>
      <c r="ITL114" s="1903"/>
      <c r="ITM114" s="1903"/>
      <c r="ITN114" s="1903"/>
      <c r="ITO114" s="1904"/>
      <c r="ITP114" s="1903"/>
      <c r="ITQ114" s="1903"/>
      <c r="ITR114" s="1903"/>
      <c r="ITS114" s="1903"/>
      <c r="ITT114" s="1903"/>
      <c r="ITU114" s="1904"/>
      <c r="ITV114" s="1903"/>
      <c r="ITW114" s="1903"/>
      <c r="ITX114" s="1903"/>
      <c r="ITY114" s="1903"/>
      <c r="ITZ114" s="1903"/>
      <c r="IUA114" s="1904"/>
      <c r="IUB114" s="1903"/>
      <c r="IUC114" s="1903"/>
      <c r="IUD114" s="1903"/>
      <c r="IUE114" s="1903"/>
      <c r="IUF114" s="1903"/>
      <c r="IUG114" s="1904"/>
      <c r="IUH114" s="1903"/>
      <c r="IUI114" s="1903"/>
      <c r="IUJ114" s="1903"/>
      <c r="IUK114" s="1903"/>
      <c r="IUL114" s="1903"/>
      <c r="IUM114" s="1904"/>
      <c r="IUN114" s="1903"/>
      <c r="IUO114" s="1903"/>
      <c r="IUP114" s="1903"/>
      <c r="IUQ114" s="1903"/>
      <c r="IUR114" s="1903"/>
      <c r="IUS114" s="1904"/>
      <c r="IUT114" s="1903"/>
      <c r="IUU114" s="1903"/>
      <c r="IUV114" s="1903"/>
      <c r="IUW114" s="1903"/>
      <c r="IUX114" s="1903"/>
      <c r="IUY114" s="1904"/>
      <c r="IUZ114" s="1903"/>
      <c r="IVA114" s="1903"/>
      <c r="IVB114" s="1903"/>
      <c r="IVC114" s="1903"/>
      <c r="IVD114" s="1903"/>
      <c r="IVE114" s="1904"/>
      <c r="IVF114" s="1903"/>
      <c r="IVG114" s="1903"/>
      <c r="IVH114" s="1903"/>
      <c r="IVI114" s="1903"/>
      <c r="IVJ114" s="1903"/>
      <c r="IVK114" s="1904"/>
      <c r="IVL114" s="1903"/>
      <c r="IVM114" s="1903"/>
      <c r="IVN114" s="1903"/>
      <c r="IVO114" s="1903"/>
      <c r="IVP114" s="1903"/>
      <c r="IVQ114" s="1904"/>
      <c r="IVR114" s="1903"/>
      <c r="IVS114" s="1903"/>
      <c r="IVT114" s="1903"/>
      <c r="IVU114" s="1903"/>
      <c r="IVV114" s="1903"/>
      <c r="IVW114" s="1904"/>
      <c r="IVX114" s="1903"/>
      <c r="IVY114" s="1903"/>
      <c r="IVZ114" s="1903"/>
      <c r="IWA114" s="1903"/>
      <c r="IWB114" s="1903"/>
      <c r="IWC114" s="1904"/>
      <c r="IWD114" s="1903"/>
      <c r="IWE114" s="1903"/>
      <c r="IWF114" s="1903"/>
      <c r="IWG114" s="1903"/>
      <c r="IWH114" s="1903"/>
      <c r="IWI114" s="1904"/>
      <c r="IWJ114" s="1903"/>
      <c r="IWK114" s="1903"/>
      <c r="IWL114" s="1903"/>
      <c r="IWM114" s="1903"/>
      <c r="IWN114" s="1903"/>
      <c r="IWO114" s="1904"/>
      <c r="IWP114" s="1903"/>
      <c r="IWQ114" s="1903"/>
      <c r="IWR114" s="1903"/>
      <c r="IWS114" s="1903"/>
      <c r="IWT114" s="1903"/>
      <c r="IWU114" s="1904"/>
      <c r="IWV114" s="1903"/>
      <c r="IWW114" s="1903"/>
      <c r="IWX114" s="1903"/>
      <c r="IWY114" s="1903"/>
      <c r="IWZ114" s="1903"/>
      <c r="IXA114" s="1904"/>
      <c r="IXB114" s="1903"/>
      <c r="IXC114" s="1903"/>
      <c r="IXD114" s="1903"/>
      <c r="IXE114" s="1903"/>
      <c r="IXF114" s="1903"/>
      <c r="IXG114" s="1904"/>
      <c r="IXH114" s="1903"/>
      <c r="IXI114" s="1903"/>
      <c r="IXJ114" s="1903"/>
      <c r="IXK114" s="1903"/>
      <c r="IXL114" s="1903"/>
      <c r="IXM114" s="1904"/>
      <c r="IXN114" s="1903"/>
      <c r="IXO114" s="1903"/>
      <c r="IXP114" s="1903"/>
      <c r="IXQ114" s="1903"/>
      <c r="IXR114" s="1903"/>
      <c r="IXS114" s="1904"/>
      <c r="IXT114" s="1903"/>
      <c r="IXU114" s="1903"/>
      <c r="IXV114" s="1903"/>
      <c r="IXW114" s="1903"/>
      <c r="IXX114" s="1903"/>
      <c r="IXY114" s="1904"/>
      <c r="IXZ114" s="1903"/>
      <c r="IYA114" s="1903"/>
      <c r="IYB114" s="1903"/>
      <c r="IYC114" s="1903"/>
      <c r="IYD114" s="1903"/>
      <c r="IYE114" s="1904"/>
      <c r="IYF114" s="1903"/>
      <c r="IYG114" s="1903"/>
      <c r="IYH114" s="1903"/>
      <c r="IYI114" s="1903"/>
      <c r="IYJ114" s="1903"/>
      <c r="IYK114" s="1904"/>
      <c r="IYL114" s="1903"/>
      <c r="IYM114" s="1903"/>
      <c r="IYN114" s="1903"/>
      <c r="IYO114" s="1903"/>
      <c r="IYP114" s="1903"/>
      <c r="IYQ114" s="1904"/>
      <c r="IYR114" s="1903"/>
      <c r="IYS114" s="1903"/>
      <c r="IYT114" s="1903"/>
      <c r="IYU114" s="1903"/>
      <c r="IYV114" s="1903"/>
      <c r="IYW114" s="1904"/>
      <c r="IYX114" s="1903"/>
      <c r="IYY114" s="1903"/>
      <c r="IYZ114" s="1903"/>
      <c r="IZA114" s="1903"/>
      <c r="IZB114" s="1903"/>
      <c r="IZC114" s="1904"/>
      <c r="IZD114" s="1903"/>
      <c r="IZE114" s="1903"/>
      <c r="IZF114" s="1903"/>
      <c r="IZG114" s="1903"/>
      <c r="IZH114" s="1903"/>
      <c r="IZI114" s="1904"/>
      <c r="IZJ114" s="1903"/>
      <c r="IZK114" s="1903"/>
      <c r="IZL114" s="1903"/>
      <c r="IZM114" s="1903"/>
      <c r="IZN114" s="1903"/>
      <c r="IZO114" s="1904"/>
      <c r="IZP114" s="1903"/>
      <c r="IZQ114" s="1903"/>
      <c r="IZR114" s="1903"/>
      <c r="IZS114" s="1903"/>
      <c r="IZT114" s="1903"/>
      <c r="IZU114" s="1904"/>
      <c r="IZV114" s="1903"/>
      <c r="IZW114" s="1903"/>
      <c r="IZX114" s="1903"/>
      <c r="IZY114" s="1903"/>
      <c r="IZZ114" s="1903"/>
      <c r="JAA114" s="1904"/>
      <c r="JAB114" s="1903"/>
      <c r="JAC114" s="1903"/>
      <c r="JAD114" s="1903"/>
      <c r="JAE114" s="1903"/>
      <c r="JAF114" s="1903"/>
      <c r="JAG114" s="1904"/>
      <c r="JAH114" s="1903"/>
      <c r="JAI114" s="1903"/>
      <c r="JAJ114" s="1903"/>
      <c r="JAK114" s="1903"/>
      <c r="JAL114" s="1903"/>
      <c r="JAM114" s="1904"/>
      <c r="JAN114" s="1903"/>
      <c r="JAO114" s="1903"/>
      <c r="JAP114" s="1903"/>
      <c r="JAQ114" s="1903"/>
      <c r="JAR114" s="1903"/>
      <c r="JAS114" s="1904"/>
      <c r="JAT114" s="1903"/>
      <c r="JAU114" s="1903"/>
      <c r="JAV114" s="1903"/>
      <c r="JAW114" s="1903"/>
      <c r="JAX114" s="1903"/>
      <c r="JAY114" s="1904"/>
      <c r="JAZ114" s="1903"/>
      <c r="JBA114" s="1903"/>
      <c r="JBB114" s="1903"/>
      <c r="JBC114" s="1903"/>
      <c r="JBD114" s="1903"/>
      <c r="JBE114" s="1904"/>
      <c r="JBF114" s="1903"/>
      <c r="JBG114" s="1903"/>
      <c r="JBH114" s="1903"/>
      <c r="JBI114" s="1903"/>
      <c r="JBJ114" s="1903"/>
      <c r="JBK114" s="1904"/>
      <c r="JBL114" s="1903"/>
      <c r="JBM114" s="1903"/>
      <c r="JBN114" s="1903"/>
      <c r="JBO114" s="1903"/>
      <c r="JBP114" s="1903"/>
      <c r="JBQ114" s="1904"/>
      <c r="JBR114" s="1903"/>
      <c r="JBS114" s="1903"/>
      <c r="JBT114" s="1903"/>
      <c r="JBU114" s="1903"/>
      <c r="JBV114" s="1903"/>
      <c r="JBW114" s="1904"/>
      <c r="JBX114" s="1903"/>
      <c r="JBY114" s="1903"/>
      <c r="JBZ114" s="1903"/>
      <c r="JCA114" s="1903"/>
      <c r="JCB114" s="1903"/>
      <c r="JCC114" s="1904"/>
      <c r="JCD114" s="1903"/>
      <c r="JCE114" s="1903"/>
      <c r="JCF114" s="1903"/>
      <c r="JCG114" s="1903"/>
      <c r="JCH114" s="1903"/>
      <c r="JCI114" s="1904"/>
      <c r="JCJ114" s="1903"/>
      <c r="JCK114" s="1903"/>
      <c r="JCL114" s="1903"/>
      <c r="JCM114" s="1903"/>
      <c r="JCN114" s="1903"/>
      <c r="JCO114" s="1904"/>
      <c r="JCP114" s="1903"/>
      <c r="JCQ114" s="1903"/>
      <c r="JCR114" s="1903"/>
      <c r="JCS114" s="1903"/>
      <c r="JCT114" s="1903"/>
      <c r="JCU114" s="1904"/>
      <c r="JCV114" s="1903"/>
      <c r="JCW114" s="1903"/>
      <c r="JCX114" s="1903"/>
      <c r="JCY114" s="1903"/>
      <c r="JCZ114" s="1903"/>
      <c r="JDA114" s="1904"/>
      <c r="JDB114" s="1903"/>
      <c r="JDC114" s="1903"/>
      <c r="JDD114" s="1903"/>
      <c r="JDE114" s="1903"/>
      <c r="JDF114" s="1903"/>
      <c r="JDG114" s="1904"/>
      <c r="JDH114" s="1903"/>
      <c r="JDI114" s="1903"/>
      <c r="JDJ114" s="1903"/>
      <c r="JDK114" s="1903"/>
      <c r="JDL114" s="1903"/>
      <c r="JDM114" s="1904"/>
      <c r="JDN114" s="1903"/>
      <c r="JDO114" s="1903"/>
      <c r="JDP114" s="1903"/>
      <c r="JDQ114" s="1903"/>
      <c r="JDR114" s="1903"/>
      <c r="JDS114" s="1904"/>
      <c r="JDT114" s="1903"/>
      <c r="JDU114" s="1903"/>
      <c r="JDV114" s="1903"/>
      <c r="JDW114" s="1903"/>
      <c r="JDX114" s="1903"/>
      <c r="JDY114" s="1904"/>
      <c r="JDZ114" s="1903"/>
      <c r="JEA114" s="1903"/>
      <c r="JEB114" s="1903"/>
      <c r="JEC114" s="1903"/>
      <c r="JED114" s="1903"/>
      <c r="JEE114" s="1904"/>
      <c r="JEF114" s="1903"/>
      <c r="JEG114" s="1903"/>
      <c r="JEH114" s="1903"/>
      <c r="JEI114" s="1903"/>
      <c r="JEJ114" s="1903"/>
      <c r="JEK114" s="1904"/>
      <c r="JEL114" s="1903"/>
      <c r="JEM114" s="1903"/>
      <c r="JEN114" s="1903"/>
      <c r="JEO114" s="1903"/>
      <c r="JEP114" s="1903"/>
      <c r="JEQ114" s="1904"/>
      <c r="JER114" s="1903"/>
      <c r="JES114" s="1903"/>
      <c r="JET114" s="1903"/>
      <c r="JEU114" s="1903"/>
      <c r="JEV114" s="1903"/>
      <c r="JEW114" s="1904"/>
      <c r="JEX114" s="1903"/>
      <c r="JEY114" s="1903"/>
      <c r="JEZ114" s="1903"/>
      <c r="JFA114" s="1903"/>
      <c r="JFB114" s="1903"/>
      <c r="JFC114" s="1904"/>
      <c r="JFD114" s="1903"/>
      <c r="JFE114" s="1903"/>
      <c r="JFF114" s="1903"/>
      <c r="JFG114" s="1903"/>
      <c r="JFH114" s="1903"/>
      <c r="JFI114" s="1904"/>
      <c r="JFJ114" s="1903"/>
      <c r="JFK114" s="1903"/>
      <c r="JFL114" s="1903"/>
      <c r="JFM114" s="1903"/>
      <c r="JFN114" s="1903"/>
      <c r="JFO114" s="1904"/>
      <c r="JFP114" s="1903"/>
      <c r="JFQ114" s="1903"/>
      <c r="JFR114" s="1903"/>
      <c r="JFS114" s="1903"/>
      <c r="JFT114" s="1903"/>
      <c r="JFU114" s="1904"/>
      <c r="JFV114" s="1903"/>
      <c r="JFW114" s="1903"/>
      <c r="JFX114" s="1903"/>
      <c r="JFY114" s="1903"/>
      <c r="JFZ114" s="1903"/>
      <c r="JGA114" s="1904"/>
      <c r="JGB114" s="1903"/>
      <c r="JGC114" s="1903"/>
      <c r="JGD114" s="1903"/>
      <c r="JGE114" s="1903"/>
      <c r="JGF114" s="1903"/>
      <c r="JGG114" s="1904"/>
      <c r="JGH114" s="1903"/>
      <c r="JGI114" s="1903"/>
      <c r="JGJ114" s="1903"/>
      <c r="JGK114" s="1903"/>
      <c r="JGL114" s="1903"/>
      <c r="JGM114" s="1904"/>
      <c r="JGN114" s="1903"/>
      <c r="JGO114" s="1903"/>
      <c r="JGP114" s="1903"/>
      <c r="JGQ114" s="1903"/>
      <c r="JGR114" s="1903"/>
      <c r="JGS114" s="1904"/>
      <c r="JGT114" s="1903"/>
      <c r="JGU114" s="1903"/>
      <c r="JGV114" s="1903"/>
      <c r="JGW114" s="1903"/>
      <c r="JGX114" s="1903"/>
      <c r="JGY114" s="1904"/>
      <c r="JGZ114" s="1903"/>
      <c r="JHA114" s="1903"/>
      <c r="JHB114" s="1903"/>
      <c r="JHC114" s="1903"/>
      <c r="JHD114" s="1903"/>
      <c r="JHE114" s="1904"/>
      <c r="JHF114" s="1903"/>
      <c r="JHG114" s="1903"/>
      <c r="JHH114" s="1903"/>
      <c r="JHI114" s="1903"/>
      <c r="JHJ114" s="1903"/>
      <c r="JHK114" s="1904"/>
      <c r="JHL114" s="1903"/>
      <c r="JHM114" s="1903"/>
      <c r="JHN114" s="1903"/>
      <c r="JHO114" s="1903"/>
      <c r="JHP114" s="1903"/>
      <c r="JHQ114" s="1904"/>
      <c r="JHR114" s="1903"/>
      <c r="JHS114" s="1903"/>
      <c r="JHT114" s="1903"/>
      <c r="JHU114" s="1903"/>
      <c r="JHV114" s="1903"/>
      <c r="JHW114" s="1904"/>
      <c r="JHX114" s="1903"/>
      <c r="JHY114" s="1903"/>
      <c r="JHZ114" s="1903"/>
      <c r="JIA114" s="1903"/>
      <c r="JIB114" s="1903"/>
      <c r="JIC114" s="1904"/>
      <c r="JID114" s="1903"/>
      <c r="JIE114" s="1903"/>
      <c r="JIF114" s="1903"/>
      <c r="JIG114" s="1903"/>
      <c r="JIH114" s="1903"/>
      <c r="JII114" s="1904"/>
      <c r="JIJ114" s="1903"/>
      <c r="JIK114" s="1903"/>
      <c r="JIL114" s="1903"/>
      <c r="JIM114" s="1903"/>
      <c r="JIN114" s="1903"/>
      <c r="JIO114" s="1904"/>
      <c r="JIP114" s="1903"/>
      <c r="JIQ114" s="1903"/>
      <c r="JIR114" s="1903"/>
      <c r="JIS114" s="1903"/>
      <c r="JIT114" s="1903"/>
      <c r="JIU114" s="1904"/>
      <c r="JIV114" s="1903"/>
      <c r="JIW114" s="1903"/>
      <c r="JIX114" s="1903"/>
      <c r="JIY114" s="1903"/>
      <c r="JIZ114" s="1903"/>
      <c r="JJA114" s="1904"/>
      <c r="JJB114" s="1903"/>
      <c r="JJC114" s="1903"/>
      <c r="JJD114" s="1903"/>
      <c r="JJE114" s="1903"/>
      <c r="JJF114" s="1903"/>
      <c r="JJG114" s="1904"/>
      <c r="JJH114" s="1903"/>
      <c r="JJI114" s="1903"/>
      <c r="JJJ114" s="1903"/>
      <c r="JJK114" s="1903"/>
      <c r="JJL114" s="1903"/>
      <c r="JJM114" s="1904"/>
      <c r="JJN114" s="1903"/>
      <c r="JJO114" s="1903"/>
      <c r="JJP114" s="1903"/>
      <c r="JJQ114" s="1903"/>
      <c r="JJR114" s="1903"/>
      <c r="JJS114" s="1904"/>
      <c r="JJT114" s="1903"/>
      <c r="JJU114" s="1903"/>
      <c r="JJV114" s="1903"/>
      <c r="JJW114" s="1903"/>
      <c r="JJX114" s="1903"/>
      <c r="JJY114" s="1904"/>
      <c r="JJZ114" s="1903"/>
      <c r="JKA114" s="1903"/>
      <c r="JKB114" s="1903"/>
      <c r="JKC114" s="1903"/>
      <c r="JKD114" s="1903"/>
      <c r="JKE114" s="1904"/>
      <c r="JKF114" s="1903"/>
      <c r="JKG114" s="1903"/>
      <c r="JKH114" s="1903"/>
      <c r="JKI114" s="1903"/>
      <c r="JKJ114" s="1903"/>
      <c r="JKK114" s="1904"/>
      <c r="JKL114" s="1903"/>
      <c r="JKM114" s="1903"/>
      <c r="JKN114" s="1903"/>
      <c r="JKO114" s="1903"/>
      <c r="JKP114" s="1903"/>
      <c r="JKQ114" s="1904"/>
      <c r="JKR114" s="1903"/>
      <c r="JKS114" s="1903"/>
      <c r="JKT114" s="1903"/>
      <c r="JKU114" s="1903"/>
      <c r="JKV114" s="1903"/>
      <c r="JKW114" s="1904"/>
      <c r="JKX114" s="1903"/>
      <c r="JKY114" s="1903"/>
      <c r="JKZ114" s="1903"/>
      <c r="JLA114" s="1903"/>
      <c r="JLB114" s="1903"/>
      <c r="JLC114" s="1904"/>
      <c r="JLD114" s="1903"/>
      <c r="JLE114" s="1903"/>
      <c r="JLF114" s="1903"/>
      <c r="JLG114" s="1903"/>
      <c r="JLH114" s="1903"/>
      <c r="JLI114" s="1904"/>
      <c r="JLJ114" s="1903"/>
      <c r="JLK114" s="1903"/>
      <c r="JLL114" s="1903"/>
      <c r="JLM114" s="1903"/>
      <c r="JLN114" s="1903"/>
      <c r="JLO114" s="1904"/>
      <c r="JLP114" s="1903"/>
      <c r="JLQ114" s="1903"/>
      <c r="JLR114" s="1903"/>
      <c r="JLS114" s="1903"/>
      <c r="JLT114" s="1903"/>
      <c r="JLU114" s="1904"/>
      <c r="JLV114" s="1903"/>
      <c r="JLW114" s="1903"/>
      <c r="JLX114" s="1903"/>
      <c r="JLY114" s="1903"/>
      <c r="JLZ114" s="1903"/>
      <c r="JMA114" s="1904"/>
      <c r="JMB114" s="1903"/>
      <c r="JMC114" s="1903"/>
      <c r="JMD114" s="1903"/>
      <c r="JME114" s="1903"/>
      <c r="JMF114" s="1903"/>
      <c r="JMG114" s="1904"/>
      <c r="JMH114" s="1903"/>
      <c r="JMI114" s="1903"/>
      <c r="JMJ114" s="1903"/>
      <c r="JMK114" s="1903"/>
      <c r="JML114" s="1903"/>
      <c r="JMM114" s="1904"/>
      <c r="JMN114" s="1903"/>
      <c r="JMO114" s="1903"/>
      <c r="JMP114" s="1903"/>
      <c r="JMQ114" s="1903"/>
      <c r="JMR114" s="1903"/>
      <c r="JMS114" s="1904"/>
      <c r="JMT114" s="1903"/>
      <c r="JMU114" s="1903"/>
      <c r="JMV114" s="1903"/>
      <c r="JMW114" s="1903"/>
      <c r="JMX114" s="1903"/>
      <c r="JMY114" s="1904"/>
      <c r="JMZ114" s="1903"/>
      <c r="JNA114" s="1903"/>
      <c r="JNB114" s="1903"/>
      <c r="JNC114" s="1903"/>
      <c r="JND114" s="1903"/>
      <c r="JNE114" s="1904"/>
      <c r="JNF114" s="1903"/>
      <c r="JNG114" s="1903"/>
      <c r="JNH114" s="1903"/>
      <c r="JNI114" s="1903"/>
      <c r="JNJ114" s="1903"/>
      <c r="JNK114" s="1904"/>
      <c r="JNL114" s="1903"/>
      <c r="JNM114" s="1903"/>
      <c r="JNN114" s="1903"/>
      <c r="JNO114" s="1903"/>
      <c r="JNP114" s="1903"/>
      <c r="JNQ114" s="1904"/>
      <c r="JNR114" s="1903"/>
      <c r="JNS114" s="1903"/>
      <c r="JNT114" s="1903"/>
      <c r="JNU114" s="1903"/>
      <c r="JNV114" s="1903"/>
      <c r="JNW114" s="1904"/>
      <c r="JNX114" s="1903"/>
      <c r="JNY114" s="1903"/>
      <c r="JNZ114" s="1903"/>
      <c r="JOA114" s="1903"/>
      <c r="JOB114" s="1903"/>
      <c r="JOC114" s="1904"/>
      <c r="JOD114" s="1903"/>
      <c r="JOE114" s="1903"/>
      <c r="JOF114" s="1903"/>
      <c r="JOG114" s="1903"/>
      <c r="JOH114" s="1903"/>
      <c r="JOI114" s="1904"/>
      <c r="JOJ114" s="1903"/>
      <c r="JOK114" s="1903"/>
      <c r="JOL114" s="1903"/>
      <c r="JOM114" s="1903"/>
      <c r="JON114" s="1903"/>
      <c r="JOO114" s="1904"/>
      <c r="JOP114" s="1903"/>
      <c r="JOQ114" s="1903"/>
      <c r="JOR114" s="1903"/>
      <c r="JOS114" s="1903"/>
      <c r="JOT114" s="1903"/>
      <c r="JOU114" s="1904"/>
      <c r="JOV114" s="1903"/>
      <c r="JOW114" s="1903"/>
      <c r="JOX114" s="1903"/>
      <c r="JOY114" s="1903"/>
      <c r="JOZ114" s="1903"/>
      <c r="JPA114" s="1904"/>
      <c r="JPB114" s="1903"/>
      <c r="JPC114" s="1903"/>
      <c r="JPD114" s="1903"/>
      <c r="JPE114" s="1903"/>
      <c r="JPF114" s="1903"/>
      <c r="JPG114" s="1904"/>
      <c r="JPH114" s="1903"/>
      <c r="JPI114" s="1903"/>
      <c r="JPJ114" s="1903"/>
      <c r="JPK114" s="1903"/>
      <c r="JPL114" s="1903"/>
      <c r="JPM114" s="1904"/>
      <c r="JPN114" s="1903"/>
      <c r="JPO114" s="1903"/>
      <c r="JPP114" s="1903"/>
      <c r="JPQ114" s="1903"/>
      <c r="JPR114" s="1903"/>
      <c r="JPS114" s="1904"/>
      <c r="JPT114" s="1903"/>
      <c r="JPU114" s="1903"/>
      <c r="JPV114" s="1903"/>
      <c r="JPW114" s="1903"/>
      <c r="JPX114" s="1903"/>
      <c r="JPY114" s="1904"/>
      <c r="JPZ114" s="1903"/>
      <c r="JQA114" s="1903"/>
      <c r="JQB114" s="1903"/>
      <c r="JQC114" s="1903"/>
      <c r="JQD114" s="1903"/>
      <c r="JQE114" s="1904"/>
      <c r="JQF114" s="1903"/>
      <c r="JQG114" s="1903"/>
      <c r="JQH114" s="1903"/>
      <c r="JQI114" s="1903"/>
      <c r="JQJ114" s="1903"/>
      <c r="JQK114" s="1904"/>
      <c r="JQL114" s="1903"/>
      <c r="JQM114" s="1903"/>
      <c r="JQN114" s="1903"/>
      <c r="JQO114" s="1903"/>
      <c r="JQP114" s="1903"/>
      <c r="JQQ114" s="1904"/>
      <c r="JQR114" s="1903"/>
      <c r="JQS114" s="1903"/>
      <c r="JQT114" s="1903"/>
      <c r="JQU114" s="1903"/>
      <c r="JQV114" s="1903"/>
      <c r="JQW114" s="1904"/>
      <c r="JQX114" s="1903"/>
      <c r="JQY114" s="1903"/>
      <c r="JQZ114" s="1903"/>
      <c r="JRA114" s="1903"/>
      <c r="JRB114" s="1903"/>
      <c r="JRC114" s="1904"/>
      <c r="JRD114" s="1903"/>
      <c r="JRE114" s="1903"/>
      <c r="JRF114" s="1903"/>
      <c r="JRG114" s="1903"/>
      <c r="JRH114" s="1903"/>
      <c r="JRI114" s="1904"/>
      <c r="JRJ114" s="1903"/>
      <c r="JRK114" s="1903"/>
      <c r="JRL114" s="1903"/>
      <c r="JRM114" s="1903"/>
      <c r="JRN114" s="1903"/>
      <c r="JRO114" s="1904"/>
      <c r="JRP114" s="1903"/>
      <c r="JRQ114" s="1903"/>
      <c r="JRR114" s="1903"/>
      <c r="JRS114" s="1903"/>
      <c r="JRT114" s="1903"/>
      <c r="JRU114" s="1904"/>
      <c r="JRV114" s="1903"/>
      <c r="JRW114" s="1903"/>
      <c r="JRX114" s="1903"/>
      <c r="JRY114" s="1903"/>
      <c r="JRZ114" s="1903"/>
      <c r="JSA114" s="1904"/>
      <c r="JSB114" s="1903"/>
      <c r="JSC114" s="1903"/>
      <c r="JSD114" s="1903"/>
      <c r="JSE114" s="1903"/>
      <c r="JSF114" s="1903"/>
      <c r="JSG114" s="1904"/>
      <c r="JSH114" s="1903"/>
      <c r="JSI114" s="1903"/>
      <c r="JSJ114" s="1903"/>
      <c r="JSK114" s="1903"/>
      <c r="JSL114" s="1903"/>
      <c r="JSM114" s="1904"/>
      <c r="JSN114" s="1903"/>
      <c r="JSO114" s="1903"/>
      <c r="JSP114" s="1903"/>
      <c r="JSQ114" s="1903"/>
      <c r="JSR114" s="1903"/>
      <c r="JSS114" s="1904"/>
      <c r="JST114" s="1903"/>
      <c r="JSU114" s="1903"/>
      <c r="JSV114" s="1903"/>
      <c r="JSW114" s="1903"/>
      <c r="JSX114" s="1903"/>
      <c r="JSY114" s="1904"/>
      <c r="JSZ114" s="1903"/>
      <c r="JTA114" s="1903"/>
      <c r="JTB114" s="1903"/>
      <c r="JTC114" s="1903"/>
      <c r="JTD114" s="1903"/>
      <c r="JTE114" s="1904"/>
      <c r="JTF114" s="1903"/>
      <c r="JTG114" s="1903"/>
      <c r="JTH114" s="1903"/>
      <c r="JTI114" s="1903"/>
      <c r="JTJ114" s="1903"/>
      <c r="JTK114" s="1904"/>
      <c r="JTL114" s="1903"/>
      <c r="JTM114" s="1903"/>
      <c r="JTN114" s="1903"/>
      <c r="JTO114" s="1903"/>
      <c r="JTP114" s="1903"/>
      <c r="JTQ114" s="1904"/>
      <c r="JTR114" s="1903"/>
      <c r="JTS114" s="1903"/>
      <c r="JTT114" s="1903"/>
      <c r="JTU114" s="1903"/>
      <c r="JTV114" s="1903"/>
      <c r="JTW114" s="1904"/>
      <c r="JTX114" s="1903"/>
      <c r="JTY114" s="1903"/>
      <c r="JTZ114" s="1903"/>
      <c r="JUA114" s="1903"/>
      <c r="JUB114" s="1903"/>
      <c r="JUC114" s="1904"/>
      <c r="JUD114" s="1903"/>
      <c r="JUE114" s="1903"/>
      <c r="JUF114" s="1903"/>
      <c r="JUG114" s="1903"/>
      <c r="JUH114" s="1903"/>
      <c r="JUI114" s="1904"/>
      <c r="JUJ114" s="1903"/>
      <c r="JUK114" s="1903"/>
      <c r="JUL114" s="1903"/>
      <c r="JUM114" s="1903"/>
      <c r="JUN114" s="1903"/>
      <c r="JUO114" s="1904"/>
      <c r="JUP114" s="1903"/>
      <c r="JUQ114" s="1903"/>
      <c r="JUR114" s="1903"/>
      <c r="JUS114" s="1903"/>
      <c r="JUT114" s="1903"/>
      <c r="JUU114" s="1904"/>
      <c r="JUV114" s="1903"/>
      <c r="JUW114" s="1903"/>
      <c r="JUX114" s="1903"/>
      <c r="JUY114" s="1903"/>
      <c r="JUZ114" s="1903"/>
      <c r="JVA114" s="1904"/>
      <c r="JVB114" s="1903"/>
      <c r="JVC114" s="1903"/>
      <c r="JVD114" s="1903"/>
      <c r="JVE114" s="1903"/>
      <c r="JVF114" s="1903"/>
      <c r="JVG114" s="1904"/>
      <c r="JVH114" s="1903"/>
      <c r="JVI114" s="1903"/>
      <c r="JVJ114" s="1903"/>
      <c r="JVK114" s="1903"/>
      <c r="JVL114" s="1903"/>
      <c r="JVM114" s="1904"/>
      <c r="JVN114" s="1903"/>
      <c r="JVO114" s="1903"/>
      <c r="JVP114" s="1903"/>
      <c r="JVQ114" s="1903"/>
      <c r="JVR114" s="1903"/>
      <c r="JVS114" s="1904"/>
      <c r="JVT114" s="1903"/>
      <c r="JVU114" s="1903"/>
      <c r="JVV114" s="1903"/>
      <c r="JVW114" s="1903"/>
      <c r="JVX114" s="1903"/>
      <c r="JVY114" s="1904"/>
      <c r="JVZ114" s="1903"/>
      <c r="JWA114" s="1903"/>
      <c r="JWB114" s="1903"/>
      <c r="JWC114" s="1903"/>
      <c r="JWD114" s="1903"/>
      <c r="JWE114" s="1904"/>
      <c r="JWF114" s="1903"/>
      <c r="JWG114" s="1903"/>
      <c r="JWH114" s="1903"/>
      <c r="JWI114" s="1903"/>
      <c r="JWJ114" s="1903"/>
      <c r="JWK114" s="1904"/>
      <c r="JWL114" s="1903"/>
      <c r="JWM114" s="1903"/>
      <c r="JWN114" s="1903"/>
      <c r="JWO114" s="1903"/>
      <c r="JWP114" s="1903"/>
      <c r="JWQ114" s="1904"/>
      <c r="JWR114" s="1903"/>
      <c r="JWS114" s="1903"/>
      <c r="JWT114" s="1903"/>
      <c r="JWU114" s="1903"/>
      <c r="JWV114" s="1903"/>
      <c r="JWW114" s="1904"/>
      <c r="JWX114" s="1903"/>
      <c r="JWY114" s="1903"/>
      <c r="JWZ114" s="1903"/>
      <c r="JXA114" s="1903"/>
      <c r="JXB114" s="1903"/>
      <c r="JXC114" s="1904"/>
      <c r="JXD114" s="1903"/>
      <c r="JXE114" s="1903"/>
      <c r="JXF114" s="1903"/>
      <c r="JXG114" s="1903"/>
      <c r="JXH114" s="1903"/>
      <c r="JXI114" s="1904"/>
      <c r="JXJ114" s="1903"/>
      <c r="JXK114" s="1903"/>
      <c r="JXL114" s="1903"/>
      <c r="JXM114" s="1903"/>
      <c r="JXN114" s="1903"/>
      <c r="JXO114" s="1904"/>
      <c r="JXP114" s="1903"/>
      <c r="JXQ114" s="1903"/>
      <c r="JXR114" s="1903"/>
      <c r="JXS114" s="1903"/>
      <c r="JXT114" s="1903"/>
      <c r="JXU114" s="1904"/>
      <c r="JXV114" s="1903"/>
      <c r="JXW114" s="1903"/>
      <c r="JXX114" s="1903"/>
      <c r="JXY114" s="1903"/>
      <c r="JXZ114" s="1903"/>
      <c r="JYA114" s="1904"/>
      <c r="JYB114" s="1903"/>
      <c r="JYC114" s="1903"/>
      <c r="JYD114" s="1903"/>
      <c r="JYE114" s="1903"/>
      <c r="JYF114" s="1903"/>
      <c r="JYG114" s="1904"/>
      <c r="JYH114" s="1903"/>
      <c r="JYI114" s="1903"/>
      <c r="JYJ114" s="1903"/>
      <c r="JYK114" s="1903"/>
      <c r="JYL114" s="1903"/>
      <c r="JYM114" s="1904"/>
      <c r="JYN114" s="1903"/>
      <c r="JYO114" s="1903"/>
      <c r="JYP114" s="1903"/>
      <c r="JYQ114" s="1903"/>
      <c r="JYR114" s="1903"/>
      <c r="JYS114" s="1904"/>
      <c r="JYT114" s="1903"/>
      <c r="JYU114" s="1903"/>
      <c r="JYV114" s="1903"/>
      <c r="JYW114" s="1903"/>
      <c r="JYX114" s="1903"/>
      <c r="JYY114" s="1904"/>
      <c r="JYZ114" s="1903"/>
      <c r="JZA114" s="1903"/>
      <c r="JZB114" s="1903"/>
      <c r="JZC114" s="1903"/>
      <c r="JZD114" s="1903"/>
      <c r="JZE114" s="1904"/>
      <c r="JZF114" s="1903"/>
      <c r="JZG114" s="1903"/>
      <c r="JZH114" s="1903"/>
      <c r="JZI114" s="1903"/>
      <c r="JZJ114" s="1903"/>
      <c r="JZK114" s="1904"/>
      <c r="JZL114" s="1903"/>
      <c r="JZM114" s="1903"/>
      <c r="JZN114" s="1903"/>
      <c r="JZO114" s="1903"/>
      <c r="JZP114" s="1903"/>
      <c r="JZQ114" s="1904"/>
      <c r="JZR114" s="1903"/>
      <c r="JZS114" s="1903"/>
      <c r="JZT114" s="1903"/>
      <c r="JZU114" s="1903"/>
      <c r="JZV114" s="1903"/>
      <c r="JZW114" s="1904"/>
      <c r="JZX114" s="1903"/>
      <c r="JZY114" s="1903"/>
      <c r="JZZ114" s="1903"/>
      <c r="KAA114" s="1903"/>
      <c r="KAB114" s="1903"/>
      <c r="KAC114" s="1904"/>
      <c r="KAD114" s="1903"/>
      <c r="KAE114" s="1903"/>
      <c r="KAF114" s="1903"/>
      <c r="KAG114" s="1903"/>
      <c r="KAH114" s="1903"/>
      <c r="KAI114" s="1904"/>
      <c r="KAJ114" s="1903"/>
      <c r="KAK114" s="1903"/>
      <c r="KAL114" s="1903"/>
      <c r="KAM114" s="1903"/>
      <c r="KAN114" s="1903"/>
      <c r="KAO114" s="1904"/>
      <c r="KAP114" s="1903"/>
      <c r="KAQ114" s="1903"/>
      <c r="KAR114" s="1903"/>
      <c r="KAS114" s="1903"/>
      <c r="KAT114" s="1903"/>
      <c r="KAU114" s="1904"/>
      <c r="KAV114" s="1903"/>
      <c r="KAW114" s="1903"/>
      <c r="KAX114" s="1903"/>
      <c r="KAY114" s="1903"/>
      <c r="KAZ114" s="1903"/>
      <c r="KBA114" s="1904"/>
      <c r="KBB114" s="1903"/>
      <c r="KBC114" s="1903"/>
      <c r="KBD114" s="1903"/>
      <c r="KBE114" s="1903"/>
      <c r="KBF114" s="1903"/>
      <c r="KBG114" s="1904"/>
      <c r="KBH114" s="1903"/>
      <c r="KBI114" s="1903"/>
      <c r="KBJ114" s="1903"/>
      <c r="KBK114" s="1903"/>
      <c r="KBL114" s="1903"/>
      <c r="KBM114" s="1904"/>
      <c r="KBN114" s="1903"/>
      <c r="KBO114" s="1903"/>
      <c r="KBP114" s="1903"/>
      <c r="KBQ114" s="1903"/>
      <c r="KBR114" s="1903"/>
      <c r="KBS114" s="1904"/>
      <c r="KBT114" s="1903"/>
      <c r="KBU114" s="1903"/>
      <c r="KBV114" s="1903"/>
      <c r="KBW114" s="1903"/>
      <c r="KBX114" s="1903"/>
      <c r="KBY114" s="1904"/>
      <c r="KBZ114" s="1903"/>
      <c r="KCA114" s="1903"/>
      <c r="KCB114" s="1903"/>
      <c r="KCC114" s="1903"/>
      <c r="KCD114" s="1903"/>
      <c r="KCE114" s="1904"/>
      <c r="KCF114" s="1903"/>
      <c r="KCG114" s="1903"/>
      <c r="KCH114" s="1903"/>
      <c r="KCI114" s="1903"/>
      <c r="KCJ114" s="1903"/>
      <c r="KCK114" s="1904"/>
      <c r="KCL114" s="1903"/>
      <c r="KCM114" s="1903"/>
      <c r="KCN114" s="1903"/>
      <c r="KCO114" s="1903"/>
      <c r="KCP114" s="1903"/>
      <c r="KCQ114" s="1904"/>
      <c r="KCR114" s="1903"/>
      <c r="KCS114" s="1903"/>
      <c r="KCT114" s="1903"/>
      <c r="KCU114" s="1903"/>
      <c r="KCV114" s="1903"/>
      <c r="KCW114" s="1904"/>
      <c r="KCX114" s="1903"/>
      <c r="KCY114" s="1903"/>
      <c r="KCZ114" s="1903"/>
      <c r="KDA114" s="1903"/>
      <c r="KDB114" s="1903"/>
      <c r="KDC114" s="1904"/>
      <c r="KDD114" s="1903"/>
      <c r="KDE114" s="1903"/>
      <c r="KDF114" s="1903"/>
      <c r="KDG114" s="1903"/>
      <c r="KDH114" s="1903"/>
      <c r="KDI114" s="1904"/>
      <c r="KDJ114" s="1903"/>
      <c r="KDK114" s="1903"/>
      <c r="KDL114" s="1903"/>
      <c r="KDM114" s="1903"/>
      <c r="KDN114" s="1903"/>
      <c r="KDO114" s="1904"/>
      <c r="KDP114" s="1903"/>
      <c r="KDQ114" s="1903"/>
      <c r="KDR114" s="1903"/>
      <c r="KDS114" s="1903"/>
      <c r="KDT114" s="1903"/>
      <c r="KDU114" s="1904"/>
      <c r="KDV114" s="1903"/>
      <c r="KDW114" s="1903"/>
      <c r="KDX114" s="1903"/>
      <c r="KDY114" s="1903"/>
      <c r="KDZ114" s="1903"/>
      <c r="KEA114" s="1904"/>
      <c r="KEB114" s="1903"/>
      <c r="KEC114" s="1903"/>
      <c r="KED114" s="1903"/>
      <c r="KEE114" s="1903"/>
      <c r="KEF114" s="1903"/>
      <c r="KEG114" s="1904"/>
      <c r="KEH114" s="1903"/>
      <c r="KEI114" s="1903"/>
      <c r="KEJ114" s="1903"/>
      <c r="KEK114" s="1903"/>
      <c r="KEL114" s="1903"/>
      <c r="KEM114" s="1904"/>
      <c r="KEN114" s="1903"/>
      <c r="KEO114" s="1903"/>
      <c r="KEP114" s="1903"/>
      <c r="KEQ114" s="1903"/>
      <c r="KER114" s="1903"/>
      <c r="KES114" s="1904"/>
      <c r="KET114" s="1903"/>
      <c r="KEU114" s="1903"/>
      <c r="KEV114" s="1903"/>
      <c r="KEW114" s="1903"/>
      <c r="KEX114" s="1903"/>
      <c r="KEY114" s="1904"/>
      <c r="KEZ114" s="1903"/>
      <c r="KFA114" s="1903"/>
      <c r="KFB114" s="1903"/>
      <c r="KFC114" s="1903"/>
      <c r="KFD114" s="1903"/>
      <c r="KFE114" s="1904"/>
      <c r="KFF114" s="1903"/>
      <c r="KFG114" s="1903"/>
      <c r="KFH114" s="1903"/>
      <c r="KFI114" s="1903"/>
      <c r="KFJ114" s="1903"/>
      <c r="KFK114" s="1904"/>
      <c r="KFL114" s="1903"/>
      <c r="KFM114" s="1903"/>
      <c r="KFN114" s="1903"/>
      <c r="KFO114" s="1903"/>
      <c r="KFP114" s="1903"/>
      <c r="KFQ114" s="1904"/>
      <c r="KFR114" s="1903"/>
      <c r="KFS114" s="1903"/>
      <c r="KFT114" s="1903"/>
      <c r="KFU114" s="1903"/>
      <c r="KFV114" s="1903"/>
      <c r="KFW114" s="1904"/>
      <c r="KFX114" s="1903"/>
      <c r="KFY114" s="1903"/>
      <c r="KFZ114" s="1903"/>
      <c r="KGA114" s="1903"/>
      <c r="KGB114" s="1903"/>
      <c r="KGC114" s="1904"/>
      <c r="KGD114" s="1903"/>
      <c r="KGE114" s="1903"/>
      <c r="KGF114" s="1903"/>
      <c r="KGG114" s="1903"/>
      <c r="KGH114" s="1903"/>
      <c r="KGI114" s="1904"/>
      <c r="KGJ114" s="1903"/>
      <c r="KGK114" s="1903"/>
      <c r="KGL114" s="1903"/>
      <c r="KGM114" s="1903"/>
      <c r="KGN114" s="1903"/>
      <c r="KGO114" s="1904"/>
      <c r="KGP114" s="1903"/>
      <c r="KGQ114" s="1903"/>
      <c r="KGR114" s="1903"/>
      <c r="KGS114" s="1903"/>
      <c r="KGT114" s="1903"/>
      <c r="KGU114" s="1904"/>
      <c r="KGV114" s="1903"/>
      <c r="KGW114" s="1903"/>
      <c r="KGX114" s="1903"/>
      <c r="KGY114" s="1903"/>
      <c r="KGZ114" s="1903"/>
      <c r="KHA114" s="1904"/>
      <c r="KHB114" s="1903"/>
      <c r="KHC114" s="1903"/>
      <c r="KHD114" s="1903"/>
      <c r="KHE114" s="1903"/>
      <c r="KHF114" s="1903"/>
      <c r="KHG114" s="1904"/>
      <c r="KHH114" s="1903"/>
      <c r="KHI114" s="1903"/>
      <c r="KHJ114" s="1903"/>
      <c r="KHK114" s="1903"/>
      <c r="KHL114" s="1903"/>
      <c r="KHM114" s="1904"/>
      <c r="KHN114" s="1903"/>
      <c r="KHO114" s="1903"/>
      <c r="KHP114" s="1903"/>
      <c r="KHQ114" s="1903"/>
      <c r="KHR114" s="1903"/>
      <c r="KHS114" s="1904"/>
      <c r="KHT114" s="1903"/>
      <c r="KHU114" s="1903"/>
      <c r="KHV114" s="1903"/>
      <c r="KHW114" s="1903"/>
      <c r="KHX114" s="1903"/>
      <c r="KHY114" s="1904"/>
      <c r="KHZ114" s="1903"/>
      <c r="KIA114" s="1903"/>
      <c r="KIB114" s="1903"/>
      <c r="KIC114" s="1903"/>
      <c r="KID114" s="1903"/>
      <c r="KIE114" s="1904"/>
      <c r="KIF114" s="1903"/>
      <c r="KIG114" s="1903"/>
      <c r="KIH114" s="1903"/>
      <c r="KII114" s="1903"/>
      <c r="KIJ114" s="1903"/>
      <c r="KIK114" s="1904"/>
      <c r="KIL114" s="1903"/>
      <c r="KIM114" s="1903"/>
      <c r="KIN114" s="1903"/>
      <c r="KIO114" s="1903"/>
      <c r="KIP114" s="1903"/>
      <c r="KIQ114" s="1904"/>
      <c r="KIR114" s="1903"/>
      <c r="KIS114" s="1903"/>
      <c r="KIT114" s="1903"/>
      <c r="KIU114" s="1903"/>
      <c r="KIV114" s="1903"/>
      <c r="KIW114" s="1904"/>
      <c r="KIX114" s="1903"/>
      <c r="KIY114" s="1903"/>
      <c r="KIZ114" s="1903"/>
      <c r="KJA114" s="1903"/>
      <c r="KJB114" s="1903"/>
      <c r="KJC114" s="1904"/>
      <c r="KJD114" s="1903"/>
      <c r="KJE114" s="1903"/>
      <c r="KJF114" s="1903"/>
      <c r="KJG114" s="1903"/>
      <c r="KJH114" s="1903"/>
      <c r="KJI114" s="1904"/>
      <c r="KJJ114" s="1903"/>
      <c r="KJK114" s="1903"/>
      <c r="KJL114" s="1903"/>
      <c r="KJM114" s="1903"/>
      <c r="KJN114" s="1903"/>
      <c r="KJO114" s="1904"/>
      <c r="KJP114" s="1903"/>
      <c r="KJQ114" s="1903"/>
      <c r="KJR114" s="1903"/>
      <c r="KJS114" s="1903"/>
      <c r="KJT114" s="1903"/>
      <c r="KJU114" s="1904"/>
      <c r="KJV114" s="1903"/>
      <c r="KJW114" s="1903"/>
      <c r="KJX114" s="1903"/>
      <c r="KJY114" s="1903"/>
      <c r="KJZ114" s="1903"/>
      <c r="KKA114" s="1904"/>
      <c r="KKB114" s="1903"/>
      <c r="KKC114" s="1903"/>
      <c r="KKD114" s="1903"/>
      <c r="KKE114" s="1903"/>
      <c r="KKF114" s="1903"/>
      <c r="KKG114" s="1904"/>
      <c r="KKH114" s="1903"/>
      <c r="KKI114" s="1903"/>
      <c r="KKJ114" s="1903"/>
      <c r="KKK114" s="1903"/>
      <c r="KKL114" s="1903"/>
      <c r="KKM114" s="1904"/>
      <c r="KKN114" s="1903"/>
      <c r="KKO114" s="1903"/>
      <c r="KKP114" s="1903"/>
      <c r="KKQ114" s="1903"/>
      <c r="KKR114" s="1903"/>
      <c r="KKS114" s="1904"/>
      <c r="KKT114" s="1903"/>
      <c r="KKU114" s="1903"/>
      <c r="KKV114" s="1903"/>
      <c r="KKW114" s="1903"/>
      <c r="KKX114" s="1903"/>
      <c r="KKY114" s="1904"/>
      <c r="KKZ114" s="1903"/>
      <c r="KLA114" s="1903"/>
      <c r="KLB114" s="1903"/>
      <c r="KLC114" s="1903"/>
      <c r="KLD114" s="1903"/>
      <c r="KLE114" s="1904"/>
      <c r="KLF114" s="1903"/>
      <c r="KLG114" s="1903"/>
      <c r="KLH114" s="1903"/>
      <c r="KLI114" s="1903"/>
      <c r="KLJ114" s="1903"/>
      <c r="KLK114" s="1904"/>
      <c r="KLL114" s="1903"/>
      <c r="KLM114" s="1903"/>
      <c r="KLN114" s="1903"/>
      <c r="KLO114" s="1903"/>
      <c r="KLP114" s="1903"/>
      <c r="KLQ114" s="1904"/>
      <c r="KLR114" s="1903"/>
      <c r="KLS114" s="1903"/>
      <c r="KLT114" s="1903"/>
      <c r="KLU114" s="1903"/>
      <c r="KLV114" s="1903"/>
      <c r="KLW114" s="1904"/>
      <c r="KLX114" s="1903"/>
      <c r="KLY114" s="1903"/>
      <c r="KLZ114" s="1903"/>
      <c r="KMA114" s="1903"/>
      <c r="KMB114" s="1903"/>
      <c r="KMC114" s="1904"/>
      <c r="KMD114" s="1903"/>
      <c r="KME114" s="1903"/>
      <c r="KMF114" s="1903"/>
      <c r="KMG114" s="1903"/>
      <c r="KMH114" s="1903"/>
      <c r="KMI114" s="1904"/>
      <c r="KMJ114" s="1903"/>
      <c r="KMK114" s="1903"/>
      <c r="KML114" s="1903"/>
      <c r="KMM114" s="1903"/>
      <c r="KMN114" s="1903"/>
      <c r="KMO114" s="1904"/>
      <c r="KMP114" s="1903"/>
      <c r="KMQ114" s="1903"/>
      <c r="KMR114" s="1903"/>
      <c r="KMS114" s="1903"/>
      <c r="KMT114" s="1903"/>
      <c r="KMU114" s="1904"/>
      <c r="KMV114" s="1903"/>
      <c r="KMW114" s="1903"/>
      <c r="KMX114" s="1903"/>
      <c r="KMY114" s="1903"/>
      <c r="KMZ114" s="1903"/>
      <c r="KNA114" s="1904"/>
      <c r="KNB114" s="1903"/>
      <c r="KNC114" s="1903"/>
      <c r="KND114" s="1903"/>
      <c r="KNE114" s="1903"/>
      <c r="KNF114" s="1903"/>
      <c r="KNG114" s="1904"/>
      <c r="KNH114" s="1903"/>
      <c r="KNI114" s="1903"/>
      <c r="KNJ114" s="1903"/>
      <c r="KNK114" s="1903"/>
      <c r="KNL114" s="1903"/>
      <c r="KNM114" s="1904"/>
      <c r="KNN114" s="1903"/>
      <c r="KNO114" s="1903"/>
      <c r="KNP114" s="1903"/>
      <c r="KNQ114" s="1903"/>
      <c r="KNR114" s="1903"/>
      <c r="KNS114" s="1904"/>
      <c r="KNT114" s="1903"/>
      <c r="KNU114" s="1903"/>
      <c r="KNV114" s="1903"/>
      <c r="KNW114" s="1903"/>
      <c r="KNX114" s="1903"/>
      <c r="KNY114" s="1904"/>
      <c r="KNZ114" s="1903"/>
      <c r="KOA114" s="1903"/>
      <c r="KOB114" s="1903"/>
      <c r="KOC114" s="1903"/>
      <c r="KOD114" s="1903"/>
      <c r="KOE114" s="1904"/>
      <c r="KOF114" s="1903"/>
      <c r="KOG114" s="1903"/>
      <c r="KOH114" s="1903"/>
      <c r="KOI114" s="1903"/>
      <c r="KOJ114" s="1903"/>
      <c r="KOK114" s="1904"/>
      <c r="KOL114" s="1903"/>
      <c r="KOM114" s="1903"/>
      <c r="KON114" s="1903"/>
      <c r="KOO114" s="1903"/>
      <c r="KOP114" s="1903"/>
      <c r="KOQ114" s="1904"/>
      <c r="KOR114" s="1903"/>
      <c r="KOS114" s="1903"/>
      <c r="KOT114" s="1903"/>
      <c r="KOU114" s="1903"/>
      <c r="KOV114" s="1903"/>
      <c r="KOW114" s="1904"/>
      <c r="KOX114" s="1903"/>
      <c r="KOY114" s="1903"/>
      <c r="KOZ114" s="1903"/>
      <c r="KPA114" s="1903"/>
      <c r="KPB114" s="1903"/>
      <c r="KPC114" s="1904"/>
      <c r="KPD114" s="1903"/>
      <c r="KPE114" s="1903"/>
      <c r="KPF114" s="1903"/>
      <c r="KPG114" s="1903"/>
      <c r="KPH114" s="1903"/>
      <c r="KPI114" s="1904"/>
      <c r="KPJ114" s="1903"/>
      <c r="KPK114" s="1903"/>
      <c r="KPL114" s="1903"/>
      <c r="KPM114" s="1903"/>
      <c r="KPN114" s="1903"/>
      <c r="KPO114" s="1904"/>
      <c r="KPP114" s="1903"/>
      <c r="KPQ114" s="1903"/>
      <c r="KPR114" s="1903"/>
      <c r="KPS114" s="1903"/>
      <c r="KPT114" s="1903"/>
      <c r="KPU114" s="1904"/>
      <c r="KPV114" s="1903"/>
      <c r="KPW114" s="1903"/>
      <c r="KPX114" s="1903"/>
      <c r="KPY114" s="1903"/>
      <c r="KPZ114" s="1903"/>
      <c r="KQA114" s="1904"/>
      <c r="KQB114" s="1903"/>
      <c r="KQC114" s="1903"/>
      <c r="KQD114" s="1903"/>
      <c r="KQE114" s="1903"/>
      <c r="KQF114" s="1903"/>
      <c r="KQG114" s="1904"/>
      <c r="KQH114" s="1903"/>
      <c r="KQI114" s="1903"/>
      <c r="KQJ114" s="1903"/>
      <c r="KQK114" s="1903"/>
      <c r="KQL114" s="1903"/>
      <c r="KQM114" s="1904"/>
      <c r="KQN114" s="1903"/>
      <c r="KQO114" s="1903"/>
      <c r="KQP114" s="1903"/>
      <c r="KQQ114" s="1903"/>
      <c r="KQR114" s="1903"/>
      <c r="KQS114" s="1904"/>
      <c r="KQT114" s="1903"/>
      <c r="KQU114" s="1903"/>
      <c r="KQV114" s="1903"/>
      <c r="KQW114" s="1903"/>
      <c r="KQX114" s="1903"/>
      <c r="KQY114" s="1904"/>
      <c r="KQZ114" s="1903"/>
      <c r="KRA114" s="1903"/>
      <c r="KRB114" s="1903"/>
      <c r="KRC114" s="1903"/>
      <c r="KRD114" s="1903"/>
      <c r="KRE114" s="1904"/>
      <c r="KRF114" s="1903"/>
      <c r="KRG114" s="1903"/>
      <c r="KRH114" s="1903"/>
      <c r="KRI114" s="1903"/>
      <c r="KRJ114" s="1903"/>
      <c r="KRK114" s="1904"/>
      <c r="KRL114" s="1903"/>
      <c r="KRM114" s="1903"/>
      <c r="KRN114" s="1903"/>
      <c r="KRO114" s="1903"/>
      <c r="KRP114" s="1903"/>
      <c r="KRQ114" s="1904"/>
      <c r="KRR114" s="1903"/>
      <c r="KRS114" s="1903"/>
      <c r="KRT114" s="1903"/>
      <c r="KRU114" s="1903"/>
      <c r="KRV114" s="1903"/>
      <c r="KRW114" s="1904"/>
      <c r="KRX114" s="1903"/>
      <c r="KRY114" s="1903"/>
      <c r="KRZ114" s="1903"/>
      <c r="KSA114" s="1903"/>
      <c r="KSB114" s="1903"/>
      <c r="KSC114" s="1904"/>
      <c r="KSD114" s="1903"/>
      <c r="KSE114" s="1903"/>
      <c r="KSF114" s="1903"/>
      <c r="KSG114" s="1903"/>
      <c r="KSH114" s="1903"/>
      <c r="KSI114" s="1904"/>
      <c r="KSJ114" s="1903"/>
      <c r="KSK114" s="1903"/>
      <c r="KSL114" s="1903"/>
      <c r="KSM114" s="1903"/>
      <c r="KSN114" s="1903"/>
      <c r="KSO114" s="1904"/>
      <c r="KSP114" s="1903"/>
      <c r="KSQ114" s="1903"/>
      <c r="KSR114" s="1903"/>
      <c r="KSS114" s="1903"/>
      <c r="KST114" s="1903"/>
      <c r="KSU114" s="1904"/>
      <c r="KSV114" s="1903"/>
      <c r="KSW114" s="1903"/>
      <c r="KSX114" s="1903"/>
      <c r="KSY114" s="1903"/>
      <c r="KSZ114" s="1903"/>
      <c r="KTA114" s="1904"/>
      <c r="KTB114" s="1903"/>
      <c r="KTC114" s="1903"/>
      <c r="KTD114" s="1903"/>
      <c r="KTE114" s="1903"/>
      <c r="KTF114" s="1903"/>
      <c r="KTG114" s="1904"/>
      <c r="KTH114" s="1903"/>
      <c r="KTI114" s="1903"/>
      <c r="KTJ114" s="1903"/>
      <c r="KTK114" s="1903"/>
      <c r="KTL114" s="1903"/>
      <c r="KTM114" s="1904"/>
      <c r="KTN114" s="1903"/>
      <c r="KTO114" s="1903"/>
      <c r="KTP114" s="1903"/>
      <c r="KTQ114" s="1903"/>
      <c r="KTR114" s="1903"/>
      <c r="KTS114" s="1904"/>
      <c r="KTT114" s="1903"/>
      <c r="KTU114" s="1903"/>
      <c r="KTV114" s="1903"/>
      <c r="KTW114" s="1903"/>
      <c r="KTX114" s="1903"/>
      <c r="KTY114" s="1904"/>
      <c r="KTZ114" s="1903"/>
      <c r="KUA114" s="1903"/>
      <c r="KUB114" s="1903"/>
      <c r="KUC114" s="1903"/>
      <c r="KUD114" s="1903"/>
      <c r="KUE114" s="1904"/>
      <c r="KUF114" s="1903"/>
      <c r="KUG114" s="1903"/>
      <c r="KUH114" s="1903"/>
      <c r="KUI114" s="1903"/>
      <c r="KUJ114" s="1903"/>
      <c r="KUK114" s="1904"/>
      <c r="KUL114" s="1903"/>
      <c r="KUM114" s="1903"/>
      <c r="KUN114" s="1903"/>
      <c r="KUO114" s="1903"/>
      <c r="KUP114" s="1903"/>
      <c r="KUQ114" s="1904"/>
      <c r="KUR114" s="1903"/>
      <c r="KUS114" s="1903"/>
      <c r="KUT114" s="1903"/>
      <c r="KUU114" s="1903"/>
      <c r="KUV114" s="1903"/>
      <c r="KUW114" s="1904"/>
      <c r="KUX114" s="1903"/>
      <c r="KUY114" s="1903"/>
      <c r="KUZ114" s="1903"/>
      <c r="KVA114" s="1903"/>
      <c r="KVB114" s="1903"/>
      <c r="KVC114" s="1904"/>
      <c r="KVD114" s="1903"/>
      <c r="KVE114" s="1903"/>
      <c r="KVF114" s="1903"/>
      <c r="KVG114" s="1903"/>
      <c r="KVH114" s="1903"/>
      <c r="KVI114" s="1904"/>
      <c r="KVJ114" s="1903"/>
      <c r="KVK114" s="1903"/>
      <c r="KVL114" s="1903"/>
      <c r="KVM114" s="1903"/>
      <c r="KVN114" s="1903"/>
      <c r="KVO114" s="1904"/>
      <c r="KVP114" s="1903"/>
      <c r="KVQ114" s="1903"/>
      <c r="KVR114" s="1903"/>
      <c r="KVS114" s="1903"/>
      <c r="KVT114" s="1903"/>
      <c r="KVU114" s="1904"/>
      <c r="KVV114" s="1903"/>
      <c r="KVW114" s="1903"/>
      <c r="KVX114" s="1903"/>
      <c r="KVY114" s="1903"/>
      <c r="KVZ114" s="1903"/>
      <c r="KWA114" s="1904"/>
      <c r="KWB114" s="1903"/>
      <c r="KWC114" s="1903"/>
      <c r="KWD114" s="1903"/>
      <c r="KWE114" s="1903"/>
      <c r="KWF114" s="1903"/>
      <c r="KWG114" s="1904"/>
      <c r="KWH114" s="1903"/>
      <c r="KWI114" s="1903"/>
      <c r="KWJ114" s="1903"/>
      <c r="KWK114" s="1903"/>
      <c r="KWL114" s="1903"/>
      <c r="KWM114" s="1904"/>
      <c r="KWN114" s="1903"/>
      <c r="KWO114" s="1903"/>
      <c r="KWP114" s="1903"/>
      <c r="KWQ114" s="1903"/>
      <c r="KWR114" s="1903"/>
      <c r="KWS114" s="1904"/>
      <c r="KWT114" s="1903"/>
      <c r="KWU114" s="1903"/>
      <c r="KWV114" s="1903"/>
      <c r="KWW114" s="1903"/>
      <c r="KWX114" s="1903"/>
      <c r="KWY114" s="1904"/>
      <c r="KWZ114" s="1903"/>
      <c r="KXA114" s="1903"/>
      <c r="KXB114" s="1903"/>
      <c r="KXC114" s="1903"/>
      <c r="KXD114" s="1903"/>
      <c r="KXE114" s="1904"/>
      <c r="KXF114" s="1903"/>
      <c r="KXG114" s="1903"/>
      <c r="KXH114" s="1903"/>
      <c r="KXI114" s="1903"/>
      <c r="KXJ114" s="1903"/>
      <c r="KXK114" s="1904"/>
      <c r="KXL114" s="1903"/>
      <c r="KXM114" s="1903"/>
      <c r="KXN114" s="1903"/>
      <c r="KXO114" s="1903"/>
      <c r="KXP114" s="1903"/>
      <c r="KXQ114" s="1904"/>
      <c r="KXR114" s="1903"/>
      <c r="KXS114" s="1903"/>
      <c r="KXT114" s="1903"/>
      <c r="KXU114" s="1903"/>
      <c r="KXV114" s="1903"/>
      <c r="KXW114" s="1904"/>
      <c r="KXX114" s="1903"/>
      <c r="KXY114" s="1903"/>
      <c r="KXZ114" s="1903"/>
      <c r="KYA114" s="1903"/>
      <c r="KYB114" s="1903"/>
      <c r="KYC114" s="1904"/>
      <c r="KYD114" s="1903"/>
      <c r="KYE114" s="1903"/>
      <c r="KYF114" s="1903"/>
      <c r="KYG114" s="1903"/>
      <c r="KYH114" s="1903"/>
      <c r="KYI114" s="1904"/>
      <c r="KYJ114" s="1903"/>
      <c r="KYK114" s="1903"/>
      <c r="KYL114" s="1903"/>
      <c r="KYM114" s="1903"/>
      <c r="KYN114" s="1903"/>
      <c r="KYO114" s="1904"/>
      <c r="KYP114" s="1903"/>
      <c r="KYQ114" s="1903"/>
      <c r="KYR114" s="1903"/>
      <c r="KYS114" s="1903"/>
      <c r="KYT114" s="1903"/>
      <c r="KYU114" s="1904"/>
      <c r="KYV114" s="1903"/>
      <c r="KYW114" s="1903"/>
      <c r="KYX114" s="1903"/>
      <c r="KYY114" s="1903"/>
      <c r="KYZ114" s="1903"/>
      <c r="KZA114" s="1904"/>
      <c r="KZB114" s="1903"/>
      <c r="KZC114" s="1903"/>
      <c r="KZD114" s="1903"/>
      <c r="KZE114" s="1903"/>
      <c r="KZF114" s="1903"/>
      <c r="KZG114" s="1904"/>
      <c r="KZH114" s="1903"/>
      <c r="KZI114" s="1903"/>
      <c r="KZJ114" s="1903"/>
      <c r="KZK114" s="1903"/>
      <c r="KZL114" s="1903"/>
      <c r="KZM114" s="1904"/>
      <c r="KZN114" s="1903"/>
      <c r="KZO114" s="1903"/>
      <c r="KZP114" s="1903"/>
      <c r="KZQ114" s="1903"/>
      <c r="KZR114" s="1903"/>
      <c r="KZS114" s="1904"/>
      <c r="KZT114" s="1903"/>
      <c r="KZU114" s="1903"/>
      <c r="KZV114" s="1903"/>
      <c r="KZW114" s="1903"/>
      <c r="KZX114" s="1903"/>
      <c r="KZY114" s="1904"/>
      <c r="KZZ114" s="1903"/>
      <c r="LAA114" s="1903"/>
      <c r="LAB114" s="1903"/>
      <c r="LAC114" s="1903"/>
      <c r="LAD114" s="1903"/>
      <c r="LAE114" s="1904"/>
      <c r="LAF114" s="1903"/>
      <c r="LAG114" s="1903"/>
      <c r="LAH114" s="1903"/>
      <c r="LAI114" s="1903"/>
      <c r="LAJ114" s="1903"/>
      <c r="LAK114" s="1904"/>
      <c r="LAL114" s="1903"/>
      <c r="LAM114" s="1903"/>
      <c r="LAN114" s="1903"/>
      <c r="LAO114" s="1903"/>
      <c r="LAP114" s="1903"/>
      <c r="LAQ114" s="1904"/>
      <c r="LAR114" s="1903"/>
      <c r="LAS114" s="1903"/>
      <c r="LAT114" s="1903"/>
      <c r="LAU114" s="1903"/>
      <c r="LAV114" s="1903"/>
      <c r="LAW114" s="1904"/>
      <c r="LAX114" s="1903"/>
      <c r="LAY114" s="1903"/>
      <c r="LAZ114" s="1903"/>
      <c r="LBA114" s="1903"/>
      <c r="LBB114" s="1903"/>
      <c r="LBC114" s="1904"/>
      <c r="LBD114" s="1903"/>
      <c r="LBE114" s="1903"/>
      <c r="LBF114" s="1903"/>
      <c r="LBG114" s="1903"/>
      <c r="LBH114" s="1903"/>
      <c r="LBI114" s="1904"/>
      <c r="LBJ114" s="1903"/>
      <c r="LBK114" s="1903"/>
      <c r="LBL114" s="1903"/>
      <c r="LBM114" s="1903"/>
      <c r="LBN114" s="1903"/>
      <c r="LBO114" s="1904"/>
      <c r="LBP114" s="1903"/>
      <c r="LBQ114" s="1903"/>
      <c r="LBR114" s="1903"/>
      <c r="LBS114" s="1903"/>
      <c r="LBT114" s="1903"/>
      <c r="LBU114" s="1904"/>
      <c r="LBV114" s="1903"/>
      <c r="LBW114" s="1903"/>
      <c r="LBX114" s="1903"/>
      <c r="LBY114" s="1903"/>
      <c r="LBZ114" s="1903"/>
      <c r="LCA114" s="1904"/>
      <c r="LCB114" s="1903"/>
      <c r="LCC114" s="1903"/>
      <c r="LCD114" s="1903"/>
      <c r="LCE114" s="1903"/>
      <c r="LCF114" s="1903"/>
      <c r="LCG114" s="1904"/>
      <c r="LCH114" s="1903"/>
      <c r="LCI114" s="1903"/>
      <c r="LCJ114" s="1903"/>
      <c r="LCK114" s="1903"/>
      <c r="LCL114" s="1903"/>
      <c r="LCM114" s="1904"/>
      <c r="LCN114" s="1903"/>
      <c r="LCO114" s="1903"/>
      <c r="LCP114" s="1903"/>
      <c r="LCQ114" s="1903"/>
      <c r="LCR114" s="1903"/>
      <c r="LCS114" s="1904"/>
      <c r="LCT114" s="1903"/>
      <c r="LCU114" s="1903"/>
      <c r="LCV114" s="1903"/>
      <c r="LCW114" s="1903"/>
      <c r="LCX114" s="1903"/>
      <c r="LCY114" s="1904"/>
      <c r="LCZ114" s="1903"/>
      <c r="LDA114" s="1903"/>
      <c r="LDB114" s="1903"/>
      <c r="LDC114" s="1903"/>
      <c r="LDD114" s="1903"/>
      <c r="LDE114" s="1904"/>
      <c r="LDF114" s="1903"/>
      <c r="LDG114" s="1903"/>
      <c r="LDH114" s="1903"/>
      <c r="LDI114" s="1903"/>
      <c r="LDJ114" s="1903"/>
      <c r="LDK114" s="1904"/>
      <c r="LDL114" s="1903"/>
      <c r="LDM114" s="1903"/>
      <c r="LDN114" s="1903"/>
      <c r="LDO114" s="1903"/>
      <c r="LDP114" s="1903"/>
      <c r="LDQ114" s="1904"/>
      <c r="LDR114" s="1903"/>
      <c r="LDS114" s="1903"/>
      <c r="LDT114" s="1903"/>
      <c r="LDU114" s="1903"/>
      <c r="LDV114" s="1903"/>
      <c r="LDW114" s="1904"/>
      <c r="LDX114" s="1903"/>
      <c r="LDY114" s="1903"/>
      <c r="LDZ114" s="1903"/>
      <c r="LEA114" s="1903"/>
      <c r="LEB114" s="1903"/>
      <c r="LEC114" s="1904"/>
      <c r="LED114" s="1903"/>
      <c r="LEE114" s="1903"/>
      <c r="LEF114" s="1903"/>
      <c r="LEG114" s="1903"/>
      <c r="LEH114" s="1903"/>
      <c r="LEI114" s="1904"/>
      <c r="LEJ114" s="1903"/>
      <c r="LEK114" s="1903"/>
      <c r="LEL114" s="1903"/>
      <c r="LEM114" s="1903"/>
      <c r="LEN114" s="1903"/>
      <c r="LEO114" s="1904"/>
      <c r="LEP114" s="1903"/>
      <c r="LEQ114" s="1903"/>
      <c r="LER114" s="1903"/>
      <c r="LES114" s="1903"/>
      <c r="LET114" s="1903"/>
      <c r="LEU114" s="1904"/>
      <c r="LEV114" s="1903"/>
      <c r="LEW114" s="1903"/>
      <c r="LEX114" s="1903"/>
      <c r="LEY114" s="1903"/>
      <c r="LEZ114" s="1903"/>
      <c r="LFA114" s="1904"/>
      <c r="LFB114" s="1903"/>
      <c r="LFC114" s="1903"/>
      <c r="LFD114" s="1903"/>
      <c r="LFE114" s="1903"/>
      <c r="LFF114" s="1903"/>
      <c r="LFG114" s="1904"/>
      <c r="LFH114" s="1903"/>
      <c r="LFI114" s="1903"/>
      <c r="LFJ114" s="1903"/>
      <c r="LFK114" s="1903"/>
      <c r="LFL114" s="1903"/>
      <c r="LFM114" s="1904"/>
      <c r="LFN114" s="1903"/>
      <c r="LFO114" s="1903"/>
      <c r="LFP114" s="1903"/>
      <c r="LFQ114" s="1903"/>
      <c r="LFR114" s="1903"/>
      <c r="LFS114" s="1904"/>
      <c r="LFT114" s="1903"/>
      <c r="LFU114" s="1903"/>
      <c r="LFV114" s="1903"/>
      <c r="LFW114" s="1903"/>
      <c r="LFX114" s="1903"/>
      <c r="LFY114" s="1904"/>
      <c r="LFZ114" s="1903"/>
      <c r="LGA114" s="1903"/>
      <c r="LGB114" s="1903"/>
      <c r="LGC114" s="1903"/>
      <c r="LGD114" s="1903"/>
      <c r="LGE114" s="1904"/>
      <c r="LGF114" s="1903"/>
      <c r="LGG114" s="1903"/>
      <c r="LGH114" s="1903"/>
      <c r="LGI114" s="1903"/>
      <c r="LGJ114" s="1903"/>
      <c r="LGK114" s="1904"/>
      <c r="LGL114" s="1903"/>
      <c r="LGM114" s="1903"/>
      <c r="LGN114" s="1903"/>
      <c r="LGO114" s="1903"/>
      <c r="LGP114" s="1903"/>
      <c r="LGQ114" s="1904"/>
      <c r="LGR114" s="1903"/>
      <c r="LGS114" s="1903"/>
      <c r="LGT114" s="1903"/>
      <c r="LGU114" s="1903"/>
      <c r="LGV114" s="1903"/>
      <c r="LGW114" s="1904"/>
      <c r="LGX114" s="1903"/>
      <c r="LGY114" s="1903"/>
      <c r="LGZ114" s="1903"/>
      <c r="LHA114" s="1903"/>
      <c r="LHB114" s="1903"/>
      <c r="LHC114" s="1904"/>
      <c r="LHD114" s="1903"/>
      <c r="LHE114" s="1903"/>
      <c r="LHF114" s="1903"/>
      <c r="LHG114" s="1903"/>
      <c r="LHH114" s="1903"/>
      <c r="LHI114" s="1904"/>
      <c r="LHJ114" s="1903"/>
      <c r="LHK114" s="1903"/>
      <c r="LHL114" s="1903"/>
      <c r="LHM114" s="1903"/>
      <c r="LHN114" s="1903"/>
      <c r="LHO114" s="1904"/>
      <c r="LHP114" s="1903"/>
      <c r="LHQ114" s="1903"/>
      <c r="LHR114" s="1903"/>
      <c r="LHS114" s="1903"/>
      <c r="LHT114" s="1903"/>
      <c r="LHU114" s="1904"/>
      <c r="LHV114" s="1903"/>
      <c r="LHW114" s="1903"/>
      <c r="LHX114" s="1903"/>
      <c r="LHY114" s="1903"/>
      <c r="LHZ114" s="1903"/>
      <c r="LIA114" s="1904"/>
      <c r="LIB114" s="1903"/>
      <c r="LIC114" s="1903"/>
      <c r="LID114" s="1903"/>
      <c r="LIE114" s="1903"/>
      <c r="LIF114" s="1903"/>
      <c r="LIG114" s="1904"/>
      <c r="LIH114" s="1903"/>
      <c r="LII114" s="1903"/>
      <c r="LIJ114" s="1903"/>
      <c r="LIK114" s="1903"/>
      <c r="LIL114" s="1903"/>
      <c r="LIM114" s="1904"/>
      <c r="LIN114" s="1903"/>
      <c r="LIO114" s="1903"/>
      <c r="LIP114" s="1903"/>
      <c r="LIQ114" s="1903"/>
      <c r="LIR114" s="1903"/>
      <c r="LIS114" s="1904"/>
      <c r="LIT114" s="1903"/>
      <c r="LIU114" s="1903"/>
      <c r="LIV114" s="1903"/>
      <c r="LIW114" s="1903"/>
      <c r="LIX114" s="1903"/>
      <c r="LIY114" s="1904"/>
      <c r="LIZ114" s="1903"/>
      <c r="LJA114" s="1903"/>
      <c r="LJB114" s="1903"/>
      <c r="LJC114" s="1903"/>
      <c r="LJD114" s="1903"/>
      <c r="LJE114" s="1904"/>
      <c r="LJF114" s="1903"/>
      <c r="LJG114" s="1903"/>
      <c r="LJH114" s="1903"/>
      <c r="LJI114" s="1903"/>
      <c r="LJJ114" s="1903"/>
      <c r="LJK114" s="1904"/>
      <c r="LJL114" s="1903"/>
      <c r="LJM114" s="1903"/>
      <c r="LJN114" s="1903"/>
      <c r="LJO114" s="1903"/>
      <c r="LJP114" s="1903"/>
      <c r="LJQ114" s="1904"/>
      <c r="LJR114" s="1903"/>
      <c r="LJS114" s="1903"/>
      <c r="LJT114" s="1903"/>
      <c r="LJU114" s="1903"/>
      <c r="LJV114" s="1903"/>
      <c r="LJW114" s="1904"/>
      <c r="LJX114" s="1903"/>
      <c r="LJY114" s="1903"/>
      <c r="LJZ114" s="1903"/>
      <c r="LKA114" s="1903"/>
      <c r="LKB114" s="1903"/>
      <c r="LKC114" s="1904"/>
      <c r="LKD114" s="1903"/>
      <c r="LKE114" s="1903"/>
      <c r="LKF114" s="1903"/>
      <c r="LKG114" s="1903"/>
      <c r="LKH114" s="1903"/>
      <c r="LKI114" s="1904"/>
      <c r="LKJ114" s="1903"/>
      <c r="LKK114" s="1903"/>
      <c r="LKL114" s="1903"/>
      <c r="LKM114" s="1903"/>
      <c r="LKN114" s="1903"/>
      <c r="LKO114" s="1904"/>
      <c r="LKP114" s="1903"/>
      <c r="LKQ114" s="1903"/>
      <c r="LKR114" s="1903"/>
      <c r="LKS114" s="1903"/>
      <c r="LKT114" s="1903"/>
      <c r="LKU114" s="1904"/>
      <c r="LKV114" s="1903"/>
      <c r="LKW114" s="1903"/>
      <c r="LKX114" s="1903"/>
      <c r="LKY114" s="1903"/>
      <c r="LKZ114" s="1903"/>
      <c r="LLA114" s="1904"/>
      <c r="LLB114" s="1903"/>
      <c r="LLC114" s="1903"/>
      <c r="LLD114" s="1903"/>
      <c r="LLE114" s="1903"/>
      <c r="LLF114" s="1903"/>
      <c r="LLG114" s="1904"/>
      <c r="LLH114" s="1903"/>
      <c r="LLI114" s="1903"/>
      <c r="LLJ114" s="1903"/>
      <c r="LLK114" s="1903"/>
      <c r="LLL114" s="1903"/>
      <c r="LLM114" s="1904"/>
      <c r="LLN114" s="1903"/>
      <c r="LLO114" s="1903"/>
      <c r="LLP114" s="1903"/>
      <c r="LLQ114" s="1903"/>
      <c r="LLR114" s="1903"/>
      <c r="LLS114" s="1904"/>
      <c r="LLT114" s="1903"/>
      <c r="LLU114" s="1903"/>
      <c r="LLV114" s="1903"/>
      <c r="LLW114" s="1903"/>
      <c r="LLX114" s="1903"/>
      <c r="LLY114" s="1904"/>
      <c r="LLZ114" s="1903"/>
      <c r="LMA114" s="1903"/>
      <c r="LMB114" s="1903"/>
      <c r="LMC114" s="1903"/>
      <c r="LMD114" s="1903"/>
      <c r="LME114" s="1904"/>
      <c r="LMF114" s="1903"/>
      <c r="LMG114" s="1903"/>
      <c r="LMH114" s="1903"/>
      <c r="LMI114" s="1903"/>
      <c r="LMJ114" s="1903"/>
      <c r="LMK114" s="1904"/>
      <c r="LML114" s="1903"/>
      <c r="LMM114" s="1903"/>
      <c r="LMN114" s="1903"/>
      <c r="LMO114" s="1903"/>
      <c r="LMP114" s="1903"/>
      <c r="LMQ114" s="1904"/>
      <c r="LMR114" s="1903"/>
      <c r="LMS114" s="1903"/>
      <c r="LMT114" s="1903"/>
      <c r="LMU114" s="1903"/>
      <c r="LMV114" s="1903"/>
      <c r="LMW114" s="1904"/>
      <c r="LMX114" s="1903"/>
      <c r="LMY114" s="1903"/>
      <c r="LMZ114" s="1903"/>
      <c r="LNA114" s="1903"/>
      <c r="LNB114" s="1903"/>
      <c r="LNC114" s="1904"/>
      <c r="LND114" s="1903"/>
      <c r="LNE114" s="1903"/>
      <c r="LNF114" s="1903"/>
      <c r="LNG114" s="1903"/>
      <c r="LNH114" s="1903"/>
      <c r="LNI114" s="1904"/>
      <c r="LNJ114" s="1903"/>
      <c r="LNK114" s="1903"/>
      <c r="LNL114" s="1903"/>
      <c r="LNM114" s="1903"/>
      <c r="LNN114" s="1903"/>
      <c r="LNO114" s="1904"/>
      <c r="LNP114" s="1903"/>
      <c r="LNQ114" s="1903"/>
      <c r="LNR114" s="1903"/>
      <c r="LNS114" s="1903"/>
      <c r="LNT114" s="1903"/>
      <c r="LNU114" s="1904"/>
      <c r="LNV114" s="1903"/>
      <c r="LNW114" s="1903"/>
      <c r="LNX114" s="1903"/>
      <c r="LNY114" s="1903"/>
      <c r="LNZ114" s="1903"/>
      <c r="LOA114" s="1904"/>
      <c r="LOB114" s="1903"/>
      <c r="LOC114" s="1903"/>
      <c r="LOD114" s="1903"/>
      <c r="LOE114" s="1903"/>
      <c r="LOF114" s="1903"/>
      <c r="LOG114" s="1904"/>
      <c r="LOH114" s="1903"/>
      <c r="LOI114" s="1903"/>
      <c r="LOJ114" s="1903"/>
      <c r="LOK114" s="1903"/>
      <c r="LOL114" s="1903"/>
      <c r="LOM114" s="1904"/>
      <c r="LON114" s="1903"/>
      <c r="LOO114" s="1903"/>
      <c r="LOP114" s="1903"/>
      <c r="LOQ114" s="1903"/>
      <c r="LOR114" s="1903"/>
      <c r="LOS114" s="1904"/>
      <c r="LOT114" s="1903"/>
      <c r="LOU114" s="1903"/>
      <c r="LOV114" s="1903"/>
      <c r="LOW114" s="1903"/>
      <c r="LOX114" s="1903"/>
      <c r="LOY114" s="1904"/>
      <c r="LOZ114" s="1903"/>
      <c r="LPA114" s="1903"/>
      <c r="LPB114" s="1903"/>
      <c r="LPC114" s="1903"/>
      <c r="LPD114" s="1903"/>
      <c r="LPE114" s="1904"/>
      <c r="LPF114" s="1903"/>
      <c r="LPG114" s="1903"/>
      <c r="LPH114" s="1903"/>
      <c r="LPI114" s="1903"/>
      <c r="LPJ114" s="1903"/>
      <c r="LPK114" s="1904"/>
      <c r="LPL114" s="1903"/>
      <c r="LPM114" s="1903"/>
      <c r="LPN114" s="1903"/>
      <c r="LPO114" s="1903"/>
      <c r="LPP114" s="1903"/>
      <c r="LPQ114" s="1904"/>
      <c r="LPR114" s="1903"/>
      <c r="LPS114" s="1903"/>
      <c r="LPT114" s="1903"/>
      <c r="LPU114" s="1903"/>
      <c r="LPV114" s="1903"/>
      <c r="LPW114" s="1904"/>
      <c r="LPX114" s="1903"/>
      <c r="LPY114" s="1903"/>
      <c r="LPZ114" s="1903"/>
      <c r="LQA114" s="1903"/>
      <c r="LQB114" s="1903"/>
      <c r="LQC114" s="1904"/>
      <c r="LQD114" s="1903"/>
      <c r="LQE114" s="1903"/>
      <c r="LQF114" s="1903"/>
      <c r="LQG114" s="1903"/>
      <c r="LQH114" s="1903"/>
      <c r="LQI114" s="1904"/>
      <c r="LQJ114" s="1903"/>
      <c r="LQK114" s="1903"/>
      <c r="LQL114" s="1903"/>
      <c r="LQM114" s="1903"/>
      <c r="LQN114" s="1903"/>
      <c r="LQO114" s="1904"/>
      <c r="LQP114" s="1903"/>
      <c r="LQQ114" s="1903"/>
      <c r="LQR114" s="1903"/>
      <c r="LQS114" s="1903"/>
      <c r="LQT114" s="1903"/>
      <c r="LQU114" s="1904"/>
      <c r="LQV114" s="1903"/>
      <c r="LQW114" s="1903"/>
      <c r="LQX114" s="1903"/>
      <c r="LQY114" s="1903"/>
      <c r="LQZ114" s="1903"/>
      <c r="LRA114" s="1904"/>
      <c r="LRB114" s="1903"/>
      <c r="LRC114" s="1903"/>
      <c r="LRD114" s="1903"/>
      <c r="LRE114" s="1903"/>
      <c r="LRF114" s="1903"/>
      <c r="LRG114" s="1904"/>
      <c r="LRH114" s="1903"/>
      <c r="LRI114" s="1903"/>
      <c r="LRJ114" s="1903"/>
      <c r="LRK114" s="1903"/>
      <c r="LRL114" s="1903"/>
      <c r="LRM114" s="1904"/>
      <c r="LRN114" s="1903"/>
      <c r="LRO114" s="1903"/>
      <c r="LRP114" s="1903"/>
      <c r="LRQ114" s="1903"/>
      <c r="LRR114" s="1903"/>
      <c r="LRS114" s="1904"/>
      <c r="LRT114" s="1903"/>
      <c r="LRU114" s="1903"/>
      <c r="LRV114" s="1903"/>
      <c r="LRW114" s="1903"/>
      <c r="LRX114" s="1903"/>
      <c r="LRY114" s="1904"/>
      <c r="LRZ114" s="1903"/>
      <c r="LSA114" s="1903"/>
      <c r="LSB114" s="1903"/>
      <c r="LSC114" s="1903"/>
      <c r="LSD114" s="1903"/>
      <c r="LSE114" s="1904"/>
      <c r="LSF114" s="1903"/>
      <c r="LSG114" s="1903"/>
      <c r="LSH114" s="1903"/>
      <c r="LSI114" s="1903"/>
      <c r="LSJ114" s="1903"/>
      <c r="LSK114" s="1904"/>
      <c r="LSL114" s="1903"/>
      <c r="LSM114" s="1903"/>
      <c r="LSN114" s="1903"/>
      <c r="LSO114" s="1903"/>
      <c r="LSP114" s="1903"/>
      <c r="LSQ114" s="1904"/>
      <c r="LSR114" s="1903"/>
      <c r="LSS114" s="1903"/>
      <c r="LST114" s="1903"/>
      <c r="LSU114" s="1903"/>
      <c r="LSV114" s="1903"/>
      <c r="LSW114" s="1904"/>
      <c r="LSX114" s="1903"/>
      <c r="LSY114" s="1903"/>
      <c r="LSZ114" s="1903"/>
      <c r="LTA114" s="1903"/>
      <c r="LTB114" s="1903"/>
      <c r="LTC114" s="1904"/>
      <c r="LTD114" s="1903"/>
      <c r="LTE114" s="1903"/>
      <c r="LTF114" s="1903"/>
      <c r="LTG114" s="1903"/>
      <c r="LTH114" s="1903"/>
      <c r="LTI114" s="1904"/>
      <c r="LTJ114" s="1903"/>
      <c r="LTK114" s="1903"/>
      <c r="LTL114" s="1903"/>
      <c r="LTM114" s="1903"/>
      <c r="LTN114" s="1903"/>
      <c r="LTO114" s="1904"/>
      <c r="LTP114" s="1903"/>
      <c r="LTQ114" s="1903"/>
      <c r="LTR114" s="1903"/>
      <c r="LTS114" s="1903"/>
      <c r="LTT114" s="1903"/>
      <c r="LTU114" s="1904"/>
      <c r="LTV114" s="1903"/>
      <c r="LTW114" s="1903"/>
      <c r="LTX114" s="1903"/>
      <c r="LTY114" s="1903"/>
      <c r="LTZ114" s="1903"/>
      <c r="LUA114" s="1904"/>
      <c r="LUB114" s="1903"/>
      <c r="LUC114" s="1903"/>
      <c r="LUD114" s="1903"/>
      <c r="LUE114" s="1903"/>
      <c r="LUF114" s="1903"/>
      <c r="LUG114" s="1904"/>
      <c r="LUH114" s="1903"/>
      <c r="LUI114" s="1903"/>
      <c r="LUJ114" s="1903"/>
      <c r="LUK114" s="1903"/>
      <c r="LUL114" s="1903"/>
      <c r="LUM114" s="1904"/>
      <c r="LUN114" s="1903"/>
      <c r="LUO114" s="1903"/>
      <c r="LUP114" s="1903"/>
      <c r="LUQ114" s="1903"/>
      <c r="LUR114" s="1903"/>
      <c r="LUS114" s="1904"/>
      <c r="LUT114" s="1903"/>
      <c r="LUU114" s="1903"/>
      <c r="LUV114" s="1903"/>
      <c r="LUW114" s="1903"/>
      <c r="LUX114" s="1903"/>
      <c r="LUY114" s="1904"/>
      <c r="LUZ114" s="1903"/>
      <c r="LVA114" s="1903"/>
      <c r="LVB114" s="1903"/>
      <c r="LVC114" s="1903"/>
      <c r="LVD114" s="1903"/>
      <c r="LVE114" s="1904"/>
      <c r="LVF114" s="1903"/>
      <c r="LVG114" s="1903"/>
      <c r="LVH114" s="1903"/>
      <c r="LVI114" s="1903"/>
      <c r="LVJ114" s="1903"/>
      <c r="LVK114" s="1904"/>
      <c r="LVL114" s="1903"/>
      <c r="LVM114" s="1903"/>
      <c r="LVN114" s="1903"/>
      <c r="LVO114" s="1903"/>
      <c r="LVP114" s="1903"/>
      <c r="LVQ114" s="1904"/>
      <c r="LVR114" s="1903"/>
      <c r="LVS114" s="1903"/>
      <c r="LVT114" s="1903"/>
      <c r="LVU114" s="1903"/>
      <c r="LVV114" s="1903"/>
      <c r="LVW114" s="1904"/>
      <c r="LVX114" s="1903"/>
      <c r="LVY114" s="1903"/>
      <c r="LVZ114" s="1903"/>
      <c r="LWA114" s="1903"/>
      <c r="LWB114" s="1903"/>
      <c r="LWC114" s="1904"/>
      <c r="LWD114" s="1903"/>
      <c r="LWE114" s="1903"/>
      <c r="LWF114" s="1903"/>
      <c r="LWG114" s="1903"/>
      <c r="LWH114" s="1903"/>
      <c r="LWI114" s="1904"/>
      <c r="LWJ114" s="1903"/>
      <c r="LWK114" s="1903"/>
      <c r="LWL114" s="1903"/>
      <c r="LWM114" s="1903"/>
      <c r="LWN114" s="1903"/>
      <c r="LWO114" s="1904"/>
      <c r="LWP114" s="1903"/>
      <c r="LWQ114" s="1903"/>
      <c r="LWR114" s="1903"/>
      <c r="LWS114" s="1903"/>
      <c r="LWT114" s="1903"/>
      <c r="LWU114" s="1904"/>
      <c r="LWV114" s="1903"/>
      <c r="LWW114" s="1903"/>
      <c r="LWX114" s="1903"/>
      <c r="LWY114" s="1903"/>
      <c r="LWZ114" s="1903"/>
      <c r="LXA114" s="1904"/>
      <c r="LXB114" s="1903"/>
      <c r="LXC114" s="1903"/>
      <c r="LXD114" s="1903"/>
      <c r="LXE114" s="1903"/>
      <c r="LXF114" s="1903"/>
      <c r="LXG114" s="1904"/>
      <c r="LXH114" s="1903"/>
      <c r="LXI114" s="1903"/>
      <c r="LXJ114" s="1903"/>
      <c r="LXK114" s="1903"/>
      <c r="LXL114" s="1903"/>
      <c r="LXM114" s="1904"/>
      <c r="LXN114" s="1903"/>
      <c r="LXO114" s="1903"/>
      <c r="LXP114" s="1903"/>
      <c r="LXQ114" s="1903"/>
      <c r="LXR114" s="1903"/>
      <c r="LXS114" s="1904"/>
      <c r="LXT114" s="1903"/>
      <c r="LXU114" s="1903"/>
      <c r="LXV114" s="1903"/>
      <c r="LXW114" s="1903"/>
      <c r="LXX114" s="1903"/>
      <c r="LXY114" s="1904"/>
      <c r="LXZ114" s="1903"/>
      <c r="LYA114" s="1903"/>
      <c r="LYB114" s="1903"/>
      <c r="LYC114" s="1903"/>
      <c r="LYD114" s="1903"/>
      <c r="LYE114" s="1904"/>
      <c r="LYF114" s="1903"/>
      <c r="LYG114" s="1903"/>
      <c r="LYH114" s="1903"/>
      <c r="LYI114" s="1903"/>
      <c r="LYJ114" s="1903"/>
      <c r="LYK114" s="1904"/>
      <c r="LYL114" s="1903"/>
      <c r="LYM114" s="1903"/>
      <c r="LYN114" s="1903"/>
      <c r="LYO114" s="1903"/>
      <c r="LYP114" s="1903"/>
      <c r="LYQ114" s="1904"/>
      <c r="LYR114" s="1903"/>
      <c r="LYS114" s="1903"/>
      <c r="LYT114" s="1903"/>
      <c r="LYU114" s="1903"/>
      <c r="LYV114" s="1903"/>
      <c r="LYW114" s="1904"/>
      <c r="LYX114" s="1903"/>
      <c r="LYY114" s="1903"/>
      <c r="LYZ114" s="1903"/>
      <c r="LZA114" s="1903"/>
      <c r="LZB114" s="1903"/>
      <c r="LZC114" s="1904"/>
      <c r="LZD114" s="1903"/>
      <c r="LZE114" s="1903"/>
      <c r="LZF114" s="1903"/>
      <c r="LZG114" s="1903"/>
      <c r="LZH114" s="1903"/>
      <c r="LZI114" s="1904"/>
      <c r="LZJ114" s="1903"/>
      <c r="LZK114" s="1903"/>
      <c r="LZL114" s="1903"/>
      <c r="LZM114" s="1903"/>
      <c r="LZN114" s="1903"/>
      <c r="LZO114" s="1904"/>
      <c r="LZP114" s="1903"/>
      <c r="LZQ114" s="1903"/>
      <c r="LZR114" s="1903"/>
      <c r="LZS114" s="1903"/>
      <c r="LZT114" s="1903"/>
      <c r="LZU114" s="1904"/>
      <c r="LZV114" s="1903"/>
      <c r="LZW114" s="1903"/>
      <c r="LZX114" s="1903"/>
      <c r="LZY114" s="1903"/>
      <c r="LZZ114" s="1903"/>
      <c r="MAA114" s="1904"/>
      <c r="MAB114" s="1903"/>
      <c r="MAC114" s="1903"/>
      <c r="MAD114" s="1903"/>
      <c r="MAE114" s="1903"/>
      <c r="MAF114" s="1903"/>
      <c r="MAG114" s="1904"/>
      <c r="MAH114" s="1903"/>
      <c r="MAI114" s="1903"/>
      <c r="MAJ114" s="1903"/>
      <c r="MAK114" s="1903"/>
      <c r="MAL114" s="1903"/>
      <c r="MAM114" s="1904"/>
      <c r="MAN114" s="1903"/>
      <c r="MAO114" s="1903"/>
      <c r="MAP114" s="1903"/>
      <c r="MAQ114" s="1903"/>
      <c r="MAR114" s="1903"/>
      <c r="MAS114" s="1904"/>
      <c r="MAT114" s="1903"/>
      <c r="MAU114" s="1903"/>
      <c r="MAV114" s="1903"/>
      <c r="MAW114" s="1903"/>
      <c r="MAX114" s="1903"/>
      <c r="MAY114" s="1904"/>
      <c r="MAZ114" s="1903"/>
      <c r="MBA114" s="1903"/>
      <c r="MBB114" s="1903"/>
      <c r="MBC114" s="1903"/>
      <c r="MBD114" s="1903"/>
      <c r="MBE114" s="1904"/>
      <c r="MBF114" s="1903"/>
      <c r="MBG114" s="1903"/>
      <c r="MBH114" s="1903"/>
      <c r="MBI114" s="1903"/>
      <c r="MBJ114" s="1903"/>
      <c r="MBK114" s="1904"/>
      <c r="MBL114" s="1903"/>
      <c r="MBM114" s="1903"/>
      <c r="MBN114" s="1903"/>
      <c r="MBO114" s="1903"/>
      <c r="MBP114" s="1903"/>
      <c r="MBQ114" s="1904"/>
      <c r="MBR114" s="1903"/>
      <c r="MBS114" s="1903"/>
      <c r="MBT114" s="1903"/>
      <c r="MBU114" s="1903"/>
      <c r="MBV114" s="1903"/>
      <c r="MBW114" s="1904"/>
      <c r="MBX114" s="1903"/>
      <c r="MBY114" s="1903"/>
      <c r="MBZ114" s="1903"/>
      <c r="MCA114" s="1903"/>
      <c r="MCB114" s="1903"/>
      <c r="MCC114" s="1904"/>
      <c r="MCD114" s="1903"/>
      <c r="MCE114" s="1903"/>
      <c r="MCF114" s="1903"/>
      <c r="MCG114" s="1903"/>
      <c r="MCH114" s="1903"/>
      <c r="MCI114" s="1904"/>
      <c r="MCJ114" s="1903"/>
      <c r="MCK114" s="1903"/>
      <c r="MCL114" s="1903"/>
      <c r="MCM114" s="1903"/>
      <c r="MCN114" s="1903"/>
      <c r="MCO114" s="1904"/>
      <c r="MCP114" s="1903"/>
      <c r="MCQ114" s="1903"/>
      <c r="MCR114" s="1903"/>
      <c r="MCS114" s="1903"/>
      <c r="MCT114" s="1903"/>
      <c r="MCU114" s="1904"/>
      <c r="MCV114" s="1903"/>
      <c r="MCW114" s="1903"/>
      <c r="MCX114" s="1903"/>
      <c r="MCY114" s="1903"/>
      <c r="MCZ114" s="1903"/>
      <c r="MDA114" s="1904"/>
      <c r="MDB114" s="1903"/>
      <c r="MDC114" s="1903"/>
      <c r="MDD114" s="1903"/>
      <c r="MDE114" s="1903"/>
      <c r="MDF114" s="1903"/>
      <c r="MDG114" s="1904"/>
      <c r="MDH114" s="1903"/>
      <c r="MDI114" s="1903"/>
      <c r="MDJ114" s="1903"/>
      <c r="MDK114" s="1903"/>
      <c r="MDL114" s="1903"/>
      <c r="MDM114" s="1904"/>
      <c r="MDN114" s="1903"/>
      <c r="MDO114" s="1903"/>
      <c r="MDP114" s="1903"/>
      <c r="MDQ114" s="1903"/>
      <c r="MDR114" s="1903"/>
      <c r="MDS114" s="1904"/>
      <c r="MDT114" s="1903"/>
      <c r="MDU114" s="1903"/>
      <c r="MDV114" s="1903"/>
      <c r="MDW114" s="1903"/>
      <c r="MDX114" s="1903"/>
      <c r="MDY114" s="1904"/>
      <c r="MDZ114" s="1903"/>
      <c r="MEA114" s="1903"/>
      <c r="MEB114" s="1903"/>
      <c r="MEC114" s="1903"/>
      <c r="MED114" s="1903"/>
      <c r="MEE114" s="1904"/>
      <c r="MEF114" s="1903"/>
      <c r="MEG114" s="1903"/>
      <c r="MEH114" s="1903"/>
      <c r="MEI114" s="1903"/>
      <c r="MEJ114" s="1903"/>
      <c r="MEK114" s="1904"/>
      <c r="MEL114" s="1903"/>
      <c r="MEM114" s="1903"/>
      <c r="MEN114" s="1903"/>
      <c r="MEO114" s="1903"/>
      <c r="MEP114" s="1903"/>
      <c r="MEQ114" s="1904"/>
      <c r="MER114" s="1903"/>
      <c r="MES114" s="1903"/>
      <c r="MET114" s="1903"/>
      <c r="MEU114" s="1903"/>
      <c r="MEV114" s="1903"/>
      <c r="MEW114" s="1904"/>
      <c r="MEX114" s="1903"/>
      <c r="MEY114" s="1903"/>
      <c r="MEZ114" s="1903"/>
      <c r="MFA114" s="1903"/>
      <c r="MFB114" s="1903"/>
      <c r="MFC114" s="1904"/>
      <c r="MFD114" s="1903"/>
      <c r="MFE114" s="1903"/>
      <c r="MFF114" s="1903"/>
      <c r="MFG114" s="1903"/>
      <c r="MFH114" s="1903"/>
      <c r="MFI114" s="1904"/>
      <c r="MFJ114" s="1903"/>
      <c r="MFK114" s="1903"/>
      <c r="MFL114" s="1903"/>
      <c r="MFM114" s="1903"/>
      <c r="MFN114" s="1903"/>
      <c r="MFO114" s="1904"/>
      <c r="MFP114" s="1903"/>
      <c r="MFQ114" s="1903"/>
      <c r="MFR114" s="1903"/>
      <c r="MFS114" s="1903"/>
      <c r="MFT114" s="1903"/>
      <c r="MFU114" s="1904"/>
      <c r="MFV114" s="1903"/>
      <c r="MFW114" s="1903"/>
      <c r="MFX114" s="1903"/>
      <c r="MFY114" s="1903"/>
      <c r="MFZ114" s="1903"/>
      <c r="MGA114" s="1904"/>
      <c r="MGB114" s="1903"/>
      <c r="MGC114" s="1903"/>
      <c r="MGD114" s="1903"/>
      <c r="MGE114" s="1903"/>
      <c r="MGF114" s="1903"/>
      <c r="MGG114" s="1904"/>
      <c r="MGH114" s="1903"/>
      <c r="MGI114" s="1903"/>
      <c r="MGJ114" s="1903"/>
      <c r="MGK114" s="1903"/>
      <c r="MGL114" s="1903"/>
      <c r="MGM114" s="1904"/>
      <c r="MGN114" s="1903"/>
      <c r="MGO114" s="1903"/>
      <c r="MGP114" s="1903"/>
      <c r="MGQ114" s="1903"/>
      <c r="MGR114" s="1903"/>
      <c r="MGS114" s="1904"/>
      <c r="MGT114" s="1903"/>
      <c r="MGU114" s="1903"/>
      <c r="MGV114" s="1903"/>
      <c r="MGW114" s="1903"/>
      <c r="MGX114" s="1903"/>
      <c r="MGY114" s="1904"/>
      <c r="MGZ114" s="1903"/>
      <c r="MHA114" s="1903"/>
      <c r="MHB114" s="1903"/>
      <c r="MHC114" s="1903"/>
      <c r="MHD114" s="1903"/>
      <c r="MHE114" s="1904"/>
      <c r="MHF114" s="1903"/>
      <c r="MHG114" s="1903"/>
      <c r="MHH114" s="1903"/>
      <c r="MHI114" s="1903"/>
      <c r="MHJ114" s="1903"/>
      <c r="MHK114" s="1904"/>
      <c r="MHL114" s="1903"/>
      <c r="MHM114" s="1903"/>
      <c r="MHN114" s="1903"/>
      <c r="MHO114" s="1903"/>
      <c r="MHP114" s="1903"/>
      <c r="MHQ114" s="1904"/>
      <c r="MHR114" s="1903"/>
      <c r="MHS114" s="1903"/>
      <c r="MHT114" s="1903"/>
      <c r="MHU114" s="1903"/>
      <c r="MHV114" s="1903"/>
      <c r="MHW114" s="1904"/>
      <c r="MHX114" s="1903"/>
      <c r="MHY114" s="1903"/>
      <c r="MHZ114" s="1903"/>
      <c r="MIA114" s="1903"/>
      <c r="MIB114" s="1903"/>
      <c r="MIC114" s="1904"/>
      <c r="MID114" s="1903"/>
      <c r="MIE114" s="1903"/>
      <c r="MIF114" s="1903"/>
      <c r="MIG114" s="1903"/>
      <c r="MIH114" s="1903"/>
      <c r="MII114" s="1904"/>
      <c r="MIJ114" s="1903"/>
      <c r="MIK114" s="1903"/>
      <c r="MIL114" s="1903"/>
      <c r="MIM114" s="1903"/>
      <c r="MIN114" s="1903"/>
      <c r="MIO114" s="1904"/>
      <c r="MIP114" s="1903"/>
      <c r="MIQ114" s="1903"/>
      <c r="MIR114" s="1903"/>
      <c r="MIS114" s="1903"/>
      <c r="MIT114" s="1903"/>
      <c r="MIU114" s="1904"/>
      <c r="MIV114" s="1903"/>
      <c r="MIW114" s="1903"/>
      <c r="MIX114" s="1903"/>
      <c r="MIY114" s="1903"/>
      <c r="MIZ114" s="1903"/>
      <c r="MJA114" s="1904"/>
      <c r="MJB114" s="1903"/>
      <c r="MJC114" s="1903"/>
      <c r="MJD114" s="1903"/>
      <c r="MJE114" s="1903"/>
      <c r="MJF114" s="1903"/>
      <c r="MJG114" s="1904"/>
      <c r="MJH114" s="1903"/>
      <c r="MJI114" s="1903"/>
      <c r="MJJ114" s="1903"/>
      <c r="MJK114" s="1903"/>
      <c r="MJL114" s="1903"/>
      <c r="MJM114" s="1904"/>
      <c r="MJN114" s="1903"/>
      <c r="MJO114" s="1903"/>
      <c r="MJP114" s="1903"/>
      <c r="MJQ114" s="1903"/>
      <c r="MJR114" s="1903"/>
      <c r="MJS114" s="1904"/>
      <c r="MJT114" s="1903"/>
      <c r="MJU114" s="1903"/>
      <c r="MJV114" s="1903"/>
      <c r="MJW114" s="1903"/>
      <c r="MJX114" s="1903"/>
      <c r="MJY114" s="1904"/>
      <c r="MJZ114" s="1903"/>
      <c r="MKA114" s="1903"/>
      <c r="MKB114" s="1903"/>
      <c r="MKC114" s="1903"/>
      <c r="MKD114" s="1903"/>
      <c r="MKE114" s="1904"/>
      <c r="MKF114" s="1903"/>
      <c r="MKG114" s="1903"/>
      <c r="MKH114" s="1903"/>
      <c r="MKI114" s="1903"/>
      <c r="MKJ114" s="1903"/>
      <c r="MKK114" s="1904"/>
      <c r="MKL114" s="1903"/>
      <c r="MKM114" s="1903"/>
      <c r="MKN114" s="1903"/>
      <c r="MKO114" s="1903"/>
      <c r="MKP114" s="1903"/>
      <c r="MKQ114" s="1904"/>
      <c r="MKR114" s="1903"/>
      <c r="MKS114" s="1903"/>
      <c r="MKT114" s="1903"/>
      <c r="MKU114" s="1903"/>
      <c r="MKV114" s="1903"/>
      <c r="MKW114" s="1904"/>
      <c r="MKX114" s="1903"/>
      <c r="MKY114" s="1903"/>
      <c r="MKZ114" s="1903"/>
      <c r="MLA114" s="1903"/>
      <c r="MLB114" s="1903"/>
      <c r="MLC114" s="1904"/>
      <c r="MLD114" s="1903"/>
      <c r="MLE114" s="1903"/>
      <c r="MLF114" s="1903"/>
      <c r="MLG114" s="1903"/>
      <c r="MLH114" s="1903"/>
      <c r="MLI114" s="1904"/>
      <c r="MLJ114" s="1903"/>
      <c r="MLK114" s="1903"/>
      <c r="MLL114" s="1903"/>
      <c r="MLM114" s="1903"/>
      <c r="MLN114" s="1903"/>
      <c r="MLO114" s="1904"/>
      <c r="MLP114" s="1903"/>
      <c r="MLQ114" s="1903"/>
      <c r="MLR114" s="1903"/>
      <c r="MLS114" s="1903"/>
      <c r="MLT114" s="1903"/>
      <c r="MLU114" s="1904"/>
      <c r="MLV114" s="1903"/>
      <c r="MLW114" s="1903"/>
      <c r="MLX114" s="1903"/>
      <c r="MLY114" s="1903"/>
      <c r="MLZ114" s="1903"/>
      <c r="MMA114" s="1904"/>
      <c r="MMB114" s="1903"/>
      <c r="MMC114" s="1903"/>
      <c r="MMD114" s="1903"/>
      <c r="MME114" s="1903"/>
      <c r="MMF114" s="1903"/>
      <c r="MMG114" s="1904"/>
      <c r="MMH114" s="1903"/>
      <c r="MMI114" s="1903"/>
      <c r="MMJ114" s="1903"/>
      <c r="MMK114" s="1903"/>
      <c r="MML114" s="1903"/>
      <c r="MMM114" s="1904"/>
      <c r="MMN114" s="1903"/>
      <c r="MMO114" s="1903"/>
      <c r="MMP114" s="1903"/>
      <c r="MMQ114" s="1903"/>
      <c r="MMR114" s="1903"/>
      <c r="MMS114" s="1904"/>
      <c r="MMT114" s="1903"/>
      <c r="MMU114" s="1903"/>
      <c r="MMV114" s="1903"/>
      <c r="MMW114" s="1903"/>
      <c r="MMX114" s="1903"/>
      <c r="MMY114" s="1904"/>
      <c r="MMZ114" s="1903"/>
      <c r="MNA114" s="1903"/>
      <c r="MNB114" s="1903"/>
      <c r="MNC114" s="1903"/>
      <c r="MND114" s="1903"/>
      <c r="MNE114" s="1904"/>
      <c r="MNF114" s="1903"/>
      <c r="MNG114" s="1903"/>
      <c r="MNH114" s="1903"/>
      <c r="MNI114" s="1903"/>
      <c r="MNJ114" s="1903"/>
      <c r="MNK114" s="1904"/>
      <c r="MNL114" s="1903"/>
      <c r="MNM114" s="1903"/>
      <c r="MNN114" s="1903"/>
      <c r="MNO114" s="1903"/>
      <c r="MNP114" s="1903"/>
      <c r="MNQ114" s="1904"/>
      <c r="MNR114" s="1903"/>
      <c r="MNS114" s="1903"/>
      <c r="MNT114" s="1903"/>
      <c r="MNU114" s="1903"/>
      <c r="MNV114" s="1903"/>
      <c r="MNW114" s="1904"/>
      <c r="MNX114" s="1903"/>
      <c r="MNY114" s="1903"/>
      <c r="MNZ114" s="1903"/>
      <c r="MOA114" s="1903"/>
      <c r="MOB114" s="1903"/>
      <c r="MOC114" s="1904"/>
      <c r="MOD114" s="1903"/>
      <c r="MOE114" s="1903"/>
      <c r="MOF114" s="1903"/>
      <c r="MOG114" s="1903"/>
      <c r="MOH114" s="1903"/>
      <c r="MOI114" s="1904"/>
      <c r="MOJ114" s="1903"/>
      <c r="MOK114" s="1903"/>
      <c r="MOL114" s="1903"/>
      <c r="MOM114" s="1903"/>
      <c r="MON114" s="1903"/>
      <c r="MOO114" s="1904"/>
      <c r="MOP114" s="1903"/>
      <c r="MOQ114" s="1903"/>
      <c r="MOR114" s="1903"/>
      <c r="MOS114" s="1903"/>
      <c r="MOT114" s="1903"/>
      <c r="MOU114" s="1904"/>
      <c r="MOV114" s="1903"/>
      <c r="MOW114" s="1903"/>
      <c r="MOX114" s="1903"/>
      <c r="MOY114" s="1903"/>
      <c r="MOZ114" s="1903"/>
      <c r="MPA114" s="1904"/>
      <c r="MPB114" s="1903"/>
      <c r="MPC114" s="1903"/>
      <c r="MPD114" s="1903"/>
      <c r="MPE114" s="1903"/>
      <c r="MPF114" s="1903"/>
      <c r="MPG114" s="1904"/>
      <c r="MPH114" s="1903"/>
      <c r="MPI114" s="1903"/>
      <c r="MPJ114" s="1903"/>
      <c r="MPK114" s="1903"/>
      <c r="MPL114" s="1903"/>
      <c r="MPM114" s="1904"/>
      <c r="MPN114" s="1903"/>
      <c r="MPO114" s="1903"/>
      <c r="MPP114" s="1903"/>
      <c r="MPQ114" s="1903"/>
      <c r="MPR114" s="1903"/>
      <c r="MPS114" s="1904"/>
      <c r="MPT114" s="1903"/>
      <c r="MPU114" s="1903"/>
      <c r="MPV114" s="1903"/>
      <c r="MPW114" s="1903"/>
      <c r="MPX114" s="1903"/>
      <c r="MPY114" s="1904"/>
      <c r="MPZ114" s="1903"/>
      <c r="MQA114" s="1903"/>
      <c r="MQB114" s="1903"/>
      <c r="MQC114" s="1903"/>
      <c r="MQD114" s="1903"/>
      <c r="MQE114" s="1904"/>
      <c r="MQF114" s="1903"/>
      <c r="MQG114" s="1903"/>
      <c r="MQH114" s="1903"/>
      <c r="MQI114" s="1903"/>
      <c r="MQJ114" s="1903"/>
      <c r="MQK114" s="1904"/>
      <c r="MQL114" s="1903"/>
      <c r="MQM114" s="1903"/>
      <c r="MQN114" s="1903"/>
      <c r="MQO114" s="1903"/>
      <c r="MQP114" s="1903"/>
      <c r="MQQ114" s="1904"/>
      <c r="MQR114" s="1903"/>
      <c r="MQS114" s="1903"/>
      <c r="MQT114" s="1903"/>
      <c r="MQU114" s="1903"/>
      <c r="MQV114" s="1903"/>
      <c r="MQW114" s="1904"/>
      <c r="MQX114" s="1903"/>
      <c r="MQY114" s="1903"/>
      <c r="MQZ114" s="1903"/>
      <c r="MRA114" s="1903"/>
      <c r="MRB114" s="1903"/>
      <c r="MRC114" s="1904"/>
      <c r="MRD114" s="1903"/>
      <c r="MRE114" s="1903"/>
      <c r="MRF114" s="1903"/>
      <c r="MRG114" s="1903"/>
      <c r="MRH114" s="1903"/>
      <c r="MRI114" s="1904"/>
      <c r="MRJ114" s="1903"/>
      <c r="MRK114" s="1903"/>
      <c r="MRL114" s="1903"/>
      <c r="MRM114" s="1903"/>
      <c r="MRN114" s="1903"/>
      <c r="MRO114" s="1904"/>
      <c r="MRP114" s="1903"/>
      <c r="MRQ114" s="1903"/>
      <c r="MRR114" s="1903"/>
      <c r="MRS114" s="1903"/>
      <c r="MRT114" s="1903"/>
      <c r="MRU114" s="1904"/>
      <c r="MRV114" s="1903"/>
      <c r="MRW114" s="1903"/>
      <c r="MRX114" s="1903"/>
      <c r="MRY114" s="1903"/>
      <c r="MRZ114" s="1903"/>
      <c r="MSA114" s="1904"/>
      <c r="MSB114" s="1903"/>
      <c r="MSC114" s="1903"/>
      <c r="MSD114" s="1903"/>
      <c r="MSE114" s="1903"/>
      <c r="MSF114" s="1903"/>
      <c r="MSG114" s="1904"/>
      <c r="MSH114" s="1903"/>
      <c r="MSI114" s="1903"/>
      <c r="MSJ114" s="1903"/>
      <c r="MSK114" s="1903"/>
      <c r="MSL114" s="1903"/>
      <c r="MSM114" s="1904"/>
      <c r="MSN114" s="1903"/>
      <c r="MSO114" s="1903"/>
      <c r="MSP114" s="1903"/>
      <c r="MSQ114" s="1903"/>
      <c r="MSR114" s="1903"/>
      <c r="MSS114" s="1904"/>
      <c r="MST114" s="1903"/>
      <c r="MSU114" s="1903"/>
      <c r="MSV114" s="1903"/>
      <c r="MSW114" s="1903"/>
      <c r="MSX114" s="1903"/>
      <c r="MSY114" s="1904"/>
      <c r="MSZ114" s="1903"/>
      <c r="MTA114" s="1903"/>
      <c r="MTB114" s="1903"/>
      <c r="MTC114" s="1903"/>
      <c r="MTD114" s="1903"/>
      <c r="MTE114" s="1904"/>
      <c r="MTF114" s="1903"/>
      <c r="MTG114" s="1903"/>
      <c r="MTH114" s="1903"/>
      <c r="MTI114" s="1903"/>
      <c r="MTJ114" s="1903"/>
      <c r="MTK114" s="1904"/>
      <c r="MTL114" s="1903"/>
      <c r="MTM114" s="1903"/>
      <c r="MTN114" s="1903"/>
      <c r="MTO114" s="1903"/>
      <c r="MTP114" s="1903"/>
      <c r="MTQ114" s="1904"/>
      <c r="MTR114" s="1903"/>
      <c r="MTS114" s="1903"/>
      <c r="MTT114" s="1903"/>
      <c r="MTU114" s="1903"/>
      <c r="MTV114" s="1903"/>
      <c r="MTW114" s="1904"/>
      <c r="MTX114" s="1903"/>
      <c r="MTY114" s="1903"/>
      <c r="MTZ114" s="1903"/>
      <c r="MUA114" s="1903"/>
      <c r="MUB114" s="1903"/>
      <c r="MUC114" s="1904"/>
      <c r="MUD114" s="1903"/>
      <c r="MUE114" s="1903"/>
      <c r="MUF114" s="1903"/>
      <c r="MUG114" s="1903"/>
      <c r="MUH114" s="1903"/>
      <c r="MUI114" s="1904"/>
      <c r="MUJ114" s="1903"/>
      <c r="MUK114" s="1903"/>
      <c r="MUL114" s="1903"/>
      <c r="MUM114" s="1903"/>
      <c r="MUN114" s="1903"/>
      <c r="MUO114" s="1904"/>
      <c r="MUP114" s="1903"/>
      <c r="MUQ114" s="1903"/>
      <c r="MUR114" s="1903"/>
      <c r="MUS114" s="1903"/>
      <c r="MUT114" s="1903"/>
      <c r="MUU114" s="1904"/>
      <c r="MUV114" s="1903"/>
      <c r="MUW114" s="1903"/>
      <c r="MUX114" s="1903"/>
      <c r="MUY114" s="1903"/>
      <c r="MUZ114" s="1903"/>
      <c r="MVA114" s="1904"/>
      <c r="MVB114" s="1903"/>
      <c r="MVC114" s="1903"/>
      <c r="MVD114" s="1903"/>
      <c r="MVE114" s="1903"/>
      <c r="MVF114" s="1903"/>
      <c r="MVG114" s="1904"/>
      <c r="MVH114" s="1903"/>
      <c r="MVI114" s="1903"/>
      <c r="MVJ114" s="1903"/>
      <c r="MVK114" s="1903"/>
      <c r="MVL114" s="1903"/>
      <c r="MVM114" s="1904"/>
      <c r="MVN114" s="1903"/>
      <c r="MVO114" s="1903"/>
      <c r="MVP114" s="1903"/>
      <c r="MVQ114" s="1903"/>
      <c r="MVR114" s="1903"/>
      <c r="MVS114" s="1904"/>
      <c r="MVT114" s="1903"/>
      <c r="MVU114" s="1903"/>
      <c r="MVV114" s="1903"/>
      <c r="MVW114" s="1903"/>
      <c r="MVX114" s="1903"/>
      <c r="MVY114" s="1904"/>
      <c r="MVZ114" s="1903"/>
      <c r="MWA114" s="1903"/>
      <c r="MWB114" s="1903"/>
      <c r="MWC114" s="1903"/>
      <c r="MWD114" s="1903"/>
      <c r="MWE114" s="1904"/>
      <c r="MWF114" s="1903"/>
      <c r="MWG114" s="1903"/>
      <c r="MWH114" s="1903"/>
      <c r="MWI114" s="1903"/>
      <c r="MWJ114" s="1903"/>
      <c r="MWK114" s="1904"/>
      <c r="MWL114" s="1903"/>
      <c r="MWM114" s="1903"/>
      <c r="MWN114" s="1903"/>
      <c r="MWO114" s="1903"/>
      <c r="MWP114" s="1903"/>
      <c r="MWQ114" s="1904"/>
      <c r="MWR114" s="1903"/>
      <c r="MWS114" s="1903"/>
      <c r="MWT114" s="1903"/>
      <c r="MWU114" s="1903"/>
      <c r="MWV114" s="1903"/>
      <c r="MWW114" s="1904"/>
      <c r="MWX114" s="1903"/>
      <c r="MWY114" s="1903"/>
      <c r="MWZ114" s="1903"/>
      <c r="MXA114" s="1903"/>
      <c r="MXB114" s="1903"/>
      <c r="MXC114" s="1904"/>
      <c r="MXD114" s="1903"/>
      <c r="MXE114" s="1903"/>
      <c r="MXF114" s="1903"/>
      <c r="MXG114" s="1903"/>
      <c r="MXH114" s="1903"/>
      <c r="MXI114" s="1904"/>
      <c r="MXJ114" s="1903"/>
      <c r="MXK114" s="1903"/>
      <c r="MXL114" s="1903"/>
      <c r="MXM114" s="1903"/>
      <c r="MXN114" s="1903"/>
      <c r="MXO114" s="1904"/>
      <c r="MXP114" s="1903"/>
      <c r="MXQ114" s="1903"/>
      <c r="MXR114" s="1903"/>
      <c r="MXS114" s="1903"/>
      <c r="MXT114" s="1903"/>
      <c r="MXU114" s="1904"/>
      <c r="MXV114" s="1903"/>
      <c r="MXW114" s="1903"/>
      <c r="MXX114" s="1903"/>
      <c r="MXY114" s="1903"/>
      <c r="MXZ114" s="1903"/>
      <c r="MYA114" s="1904"/>
      <c r="MYB114" s="1903"/>
      <c r="MYC114" s="1903"/>
      <c r="MYD114" s="1903"/>
      <c r="MYE114" s="1903"/>
      <c r="MYF114" s="1903"/>
      <c r="MYG114" s="1904"/>
      <c r="MYH114" s="1903"/>
      <c r="MYI114" s="1903"/>
      <c r="MYJ114" s="1903"/>
      <c r="MYK114" s="1903"/>
      <c r="MYL114" s="1903"/>
      <c r="MYM114" s="1904"/>
      <c r="MYN114" s="1903"/>
      <c r="MYO114" s="1903"/>
      <c r="MYP114" s="1903"/>
      <c r="MYQ114" s="1903"/>
      <c r="MYR114" s="1903"/>
      <c r="MYS114" s="1904"/>
      <c r="MYT114" s="1903"/>
      <c r="MYU114" s="1903"/>
      <c r="MYV114" s="1903"/>
      <c r="MYW114" s="1903"/>
      <c r="MYX114" s="1903"/>
      <c r="MYY114" s="1904"/>
      <c r="MYZ114" s="1903"/>
      <c r="MZA114" s="1903"/>
      <c r="MZB114" s="1903"/>
      <c r="MZC114" s="1903"/>
      <c r="MZD114" s="1903"/>
      <c r="MZE114" s="1904"/>
      <c r="MZF114" s="1903"/>
      <c r="MZG114" s="1903"/>
      <c r="MZH114" s="1903"/>
      <c r="MZI114" s="1903"/>
      <c r="MZJ114" s="1903"/>
      <c r="MZK114" s="1904"/>
      <c r="MZL114" s="1903"/>
      <c r="MZM114" s="1903"/>
      <c r="MZN114" s="1903"/>
      <c r="MZO114" s="1903"/>
      <c r="MZP114" s="1903"/>
      <c r="MZQ114" s="1904"/>
      <c r="MZR114" s="1903"/>
      <c r="MZS114" s="1903"/>
      <c r="MZT114" s="1903"/>
      <c r="MZU114" s="1903"/>
      <c r="MZV114" s="1903"/>
      <c r="MZW114" s="1904"/>
      <c r="MZX114" s="1903"/>
      <c r="MZY114" s="1903"/>
      <c r="MZZ114" s="1903"/>
      <c r="NAA114" s="1903"/>
      <c r="NAB114" s="1903"/>
      <c r="NAC114" s="1904"/>
      <c r="NAD114" s="1903"/>
      <c r="NAE114" s="1903"/>
      <c r="NAF114" s="1903"/>
      <c r="NAG114" s="1903"/>
      <c r="NAH114" s="1903"/>
      <c r="NAI114" s="1904"/>
      <c r="NAJ114" s="1903"/>
      <c r="NAK114" s="1903"/>
      <c r="NAL114" s="1903"/>
      <c r="NAM114" s="1903"/>
      <c r="NAN114" s="1903"/>
      <c r="NAO114" s="1904"/>
      <c r="NAP114" s="1903"/>
      <c r="NAQ114" s="1903"/>
      <c r="NAR114" s="1903"/>
      <c r="NAS114" s="1903"/>
      <c r="NAT114" s="1903"/>
      <c r="NAU114" s="1904"/>
      <c r="NAV114" s="1903"/>
      <c r="NAW114" s="1903"/>
      <c r="NAX114" s="1903"/>
      <c r="NAY114" s="1903"/>
      <c r="NAZ114" s="1903"/>
      <c r="NBA114" s="1904"/>
      <c r="NBB114" s="1903"/>
      <c r="NBC114" s="1903"/>
      <c r="NBD114" s="1903"/>
      <c r="NBE114" s="1903"/>
      <c r="NBF114" s="1903"/>
      <c r="NBG114" s="1904"/>
      <c r="NBH114" s="1903"/>
      <c r="NBI114" s="1903"/>
      <c r="NBJ114" s="1903"/>
      <c r="NBK114" s="1903"/>
      <c r="NBL114" s="1903"/>
      <c r="NBM114" s="1904"/>
      <c r="NBN114" s="1903"/>
      <c r="NBO114" s="1903"/>
      <c r="NBP114" s="1903"/>
      <c r="NBQ114" s="1903"/>
      <c r="NBR114" s="1903"/>
      <c r="NBS114" s="1904"/>
      <c r="NBT114" s="1903"/>
      <c r="NBU114" s="1903"/>
      <c r="NBV114" s="1903"/>
      <c r="NBW114" s="1903"/>
      <c r="NBX114" s="1903"/>
      <c r="NBY114" s="1904"/>
      <c r="NBZ114" s="1903"/>
      <c r="NCA114" s="1903"/>
      <c r="NCB114" s="1903"/>
      <c r="NCC114" s="1903"/>
      <c r="NCD114" s="1903"/>
      <c r="NCE114" s="1904"/>
      <c r="NCF114" s="1903"/>
      <c r="NCG114" s="1903"/>
      <c r="NCH114" s="1903"/>
      <c r="NCI114" s="1903"/>
      <c r="NCJ114" s="1903"/>
      <c r="NCK114" s="1904"/>
      <c r="NCL114" s="1903"/>
      <c r="NCM114" s="1903"/>
      <c r="NCN114" s="1903"/>
      <c r="NCO114" s="1903"/>
      <c r="NCP114" s="1903"/>
      <c r="NCQ114" s="1904"/>
      <c r="NCR114" s="1903"/>
      <c r="NCS114" s="1903"/>
      <c r="NCT114" s="1903"/>
      <c r="NCU114" s="1903"/>
      <c r="NCV114" s="1903"/>
      <c r="NCW114" s="1904"/>
      <c r="NCX114" s="1903"/>
      <c r="NCY114" s="1903"/>
      <c r="NCZ114" s="1903"/>
      <c r="NDA114" s="1903"/>
      <c r="NDB114" s="1903"/>
      <c r="NDC114" s="1904"/>
      <c r="NDD114" s="1903"/>
      <c r="NDE114" s="1903"/>
      <c r="NDF114" s="1903"/>
      <c r="NDG114" s="1903"/>
      <c r="NDH114" s="1903"/>
      <c r="NDI114" s="1904"/>
      <c r="NDJ114" s="1903"/>
      <c r="NDK114" s="1903"/>
      <c r="NDL114" s="1903"/>
      <c r="NDM114" s="1903"/>
      <c r="NDN114" s="1903"/>
      <c r="NDO114" s="1904"/>
      <c r="NDP114" s="1903"/>
      <c r="NDQ114" s="1903"/>
      <c r="NDR114" s="1903"/>
      <c r="NDS114" s="1903"/>
      <c r="NDT114" s="1903"/>
      <c r="NDU114" s="1904"/>
      <c r="NDV114" s="1903"/>
      <c r="NDW114" s="1903"/>
      <c r="NDX114" s="1903"/>
      <c r="NDY114" s="1903"/>
      <c r="NDZ114" s="1903"/>
      <c r="NEA114" s="1904"/>
      <c r="NEB114" s="1903"/>
      <c r="NEC114" s="1903"/>
      <c r="NED114" s="1903"/>
      <c r="NEE114" s="1903"/>
      <c r="NEF114" s="1903"/>
      <c r="NEG114" s="1904"/>
      <c r="NEH114" s="1903"/>
      <c r="NEI114" s="1903"/>
      <c r="NEJ114" s="1903"/>
      <c r="NEK114" s="1903"/>
      <c r="NEL114" s="1903"/>
      <c r="NEM114" s="1904"/>
      <c r="NEN114" s="1903"/>
      <c r="NEO114" s="1903"/>
      <c r="NEP114" s="1903"/>
      <c r="NEQ114" s="1903"/>
      <c r="NER114" s="1903"/>
      <c r="NES114" s="1904"/>
      <c r="NET114" s="1903"/>
      <c r="NEU114" s="1903"/>
      <c r="NEV114" s="1903"/>
      <c r="NEW114" s="1903"/>
      <c r="NEX114" s="1903"/>
      <c r="NEY114" s="1904"/>
      <c r="NEZ114" s="1903"/>
      <c r="NFA114" s="1903"/>
      <c r="NFB114" s="1903"/>
      <c r="NFC114" s="1903"/>
      <c r="NFD114" s="1903"/>
      <c r="NFE114" s="1904"/>
      <c r="NFF114" s="1903"/>
      <c r="NFG114" s="1903"/>
      <c r="NFH114" s="1903"/>
      <c r="NFI114" s="1903"/>
      <c r="NFJ114" s="1903"/>
      <c r="NFK114" s="1904"/>
      <c r="NFL114" s="1903"/>
      <c r="NFM114" s="1903"/>
      <c r="NFN114" s="1903"/>
      <c r="NFO114" s="1903"/>
      <c r="NFP114" s="1903"/>
      <c r="NFQ114" s="1904"/>
      <c r="NFR114" s="1903"/>
      <c r="NFS114" s="1903"/>
      <c r="NFT114" s="1903"/>
      <c r="NFU114" s="1903"/>
      <c r="NFV114" s="1903"/>
      <c r="NFW114" s="1904"/>
      <c r="NFX114" s="1903"/>
      <c r="NFY114" s="1903"/>
      <c r="NFZ114" s="1903"/>
      <c r="NGA114" s="1903"/>
      <c r="NGB114" s="1903"/>
      <c r="NGC114" s="1904"/>
      <c r="NGD114" s="1903"/>
      <c r="NGE114" s="1903"/>
      <c r="NGF114" s="1903"/>
      <c r="NGG114" s="1903"/>
      <c r="NGH114" s="1903"/>
      <c r="NGI114" s="1904"/>
      <c r="NGJ114" s="1903"/>
      <c r="NGK114" s="1903"/>
      <c r="NGL114" s="1903"/>
      <c r="NGM114" s="1903"/>
      <c r="NGN114" s="1903"/>
      <c r="NGO114" s="1904"/>
      <c r="NGP114" s="1903"/>
      <c r="NGQ114" s="1903"/>
      <c r="NGR114" s="1903"/>
      <c r="NGS114" s="1903"/>
      <c r="NGT114" s="1903"/>
      <c r="NGU114" s="1904"/>
      <c r="NGV114" s="1903"/>
      <c r="NGW114" s="1903"/>
      <c r="NGX114" s="1903"/>
      <c r="NGY114" s="1903"/>
      <c r="NGZ114" s="1903"/>
      <c r="NHA114" s="1904"/>
      <c r="NHB114" s="1903"/>
      <c r="NHC114" s="1903"/>
      <c r="NHD114" s="1903"/>
      <c r="NHE114" s="1903"/>
      <c r="NHF114" s="1903"/>
      <c r="NHG114" s="1904"/>
      <c r="NHH114" s="1903"/>
      <c r="NHI114" s="1903"/>
      <c r="NHJ114" s="1903"/>
      <c r="NHK114" s="1903"/>
      <c r="NHL114" s="1903"/>
      <c r="NHM114" s="1904"/>
      <c r="NHN114" s="1903"/>
      <c r="NHO114" s="1903"/>
      <c r="NHP114" s="1903"/>
      <c r="NHQ114" s="1903"/>
      <c r="NHR114" s="1903"/>
      <c r="NHS114" s="1904"/>
      <c r="NHT114" s="1903"/>
      <c r="NHU114" s="1903"/>
      <c r="NHV114" s="1903"/>
      <c r="NHW114" s="1903"/>
      <c r="NHX114" s="1903"/>
      <c r="NHY114" s="1904"/>
      <c r="NHZ114" s="1903"/>
      <c r="NIA114" s="1903"/>
      <c r="NIB114" s="1903"/>
      <c r="NIC114" s="1903"/>
      <c r="NID114" s="1903"/>
      <c r="NIE114" s="1904"/>
      <c r="NIF114" s="1903"/>
      <c r="NIG114" s="1903"/>
      <c r="NIH114" s="1903"/>
      <c r="NII114" s="1903"/>
      <c r="NIJ114" s="1903"/>
      <c r="NIK114" s="1904"/>
      <c r="NIL114" s="1903"/>
      <c r="NIM114" s="1903"/>
      <c r="NIN114" s="1903"/>
      <c r="NIO114" s="1903"/>
      <c r="NIP114" s="1903"/>
      <c r="NIQ114" s="1904"/>
      <c r="NIR114" s="1903"/>
      <c r="NIS114" s="1903"/>
      <c r="NIT114" s="1903"/>
      <c r="NIU114" s="1903"/>
      <c r="NIV114" s="1903"/>
      <c r="NIW114" s="1904"/>
      <c r="NIX114" s="1903"/>
      <c r="NIY114" s="1903"/>
      <c r="NIZ114" s="1903"/>
      <c r="NJA114" s="1903"/>
      <c r="NJB114" s="1903"/>
      <c r="NJC114" s="1904"/>
      <c r="NJD114" s="1903"/>
      <c r="NJE114" s="1903"/>
      <c r="NJF114" s="1903"/>
      <c r="NJG114" s="1903"/>
      <c r="NJH114" s="1903"/>
      <c r="NJI114" s="1904"/>
      <c r="NJJ114" s="1903"/>
      <c r="NJK114" s="1903"/>
      <c r="NJL114" s="1903"/>
      <c r="NJM114" s="1903"/>
      <c r="NJN114" s="1903"/>
      <c r="NJO114" s="1904"/>
      <c r="NJP114" s="1903"/>
      <c r="NJQ114" s="1903"/>
      <c r="NJR114" s="1903"/>
      <c r="NJS114" s="1903"/>
      <c r="NJT114" s="1903"/>
      <c r="NJU114" s="1904"/>
      <c r="NJV114" s="1903"/>
      <c r="NJW114" s="1903"/>
      <c r="NJX114" s="1903"/>
      <c r="NJY114" s="1903"/>
      <c r="NJZ114" s="1903"/>
      <c r="NKA114" s="1904"/>
      <c r="NKB114" s="1903"/>
      <c r="NKC114" s="1903"/>
      <c r="NKD114" s="1903"/>
      <c r="NKE114" s="1903"/>
      <c r="NKF114" s="1903"/>
      <c r="NKG114" s="1904"/>
      <c r="NKH114" s="1903"/>
      <c r="NKI114" s="1903"/>
      <c r="NKJ114" s="1903"/>
      <c r="NKK114" s="1903"/>
      <c r="NKL114" s="1903"/>
      <c r="NKM114" s="1904"/>
      <c r="NKN114" s="1903"/>
      <c r="NKO114" s="1903"/>
      <c r="NKP114" s="1903"/>
      <c r="NKQ114" s="1903"/>
      <c r="NKR114" s="1903"/>
      <c r="NKS114" s="1904"/>
      <c r="NKT114" s="1903"/>
      <c r="NKU114" s="1903"/>
      <c r="NKV114" s="1903"/>
      <c r="NKW114" s="1903"/>
      <c r="NKX114" s="1903"/>
      <c r="NKY114" s="1904"/>
      <c r="NKZ114" s="1903"/>
      <c r="NLA114" s="1903"/>
      <c r="NLB114" s="1903"/>
      <c r="NLC114" s="1903"/>
      <c r="NLD114" s="1903"/>
      <c r="NLE114" s="1904"/>
      <c r="NLF114" s="1903"/>
      <c r="NLG114" s="1903"/>
      <c r="NLH114" s="1903"/>
      <c r="NLI114" s="1903"/>
      <c r="NLJ114" s="1903"/>
      <c r="NLK114" s="1904"/>
      <c r="NLL114" s="1903"/>
      <c r="NLM114" s="1903"/>
      <c r="NLN114" s="1903"/>
      <c r="NLO114" s="1903"/>
      <c r="NLP114" s="1903"/>
      <c r="NLQ114" s="1904"/>
      <c r="NLR114" s="1903"/>
      <c r="NLS114" s="1903"/>
      <c r="NLT114" s="1903"/>
      <c r="NLU114" s="1903"/>
      <c r="NLV114" s="1903"/>
      <c r="NLW114" s="1904"/>
      <c r="NLX114" s="1903"/>
      <c r="NLY114" s="1903"/>
      <c r="NLZ114" s="1903"/>
      <c r="NMA114" s="1903"/>
      <c r="NMB114" s="1903"/>
      <c r="NMC114" s="1904"/>
      <c r="NMD114" s="1903"/>
      <c r="NME114" s="1903"/>
      <c r="NMF114" s="1903"/>
      <c r="NMG114" s="1903"/>
      <c r="NMH114" s="1903"/>
      <c r="NMI114" s="1904"/>
      <c r="NMJ114" s="1903"/>
      <c r="NMK114" s="1903"/>
      <c r="NML114" s="1903"/>
      <c r="NMM114" s="1903"/>
      <c r="NMN114" s="1903"/>
      <c r="NMO114" s="1904"/>
      <c r="NMP114" s="1903"/>
      <c r="NMQ114" s="1903"/>
      <c r="NMR114" s="1903"/>
      <c r="NMS114" s="1903"/>
      <c r="NMT114" s="1903"/>
      <c r="NMU114" s="1904"/>
      <c r="NMV114" s="1903"/>
      <c r="NMW114" s="1903"/>
      <c r="NMX114" s="1903"/>
      <c r="NMY114" s="1903"/>
      <c r="NMZ114" s="1903"/>
      <c r="NNA114" s="1904"/>
      <c r="NNB114" s="1903"/>
      <c r="NNC114" s="1903"/>
      <c r="NND114" s="1903"/>
      <c r="NNE114" s="1903"/>
      <c r="NNF114" s="1903"/>
      <c r="NNG114" s="1904"/>
      <c r="NNH114" s="1903"/>
      <c r="NNI114" s="1903"/>
      <c r="NNJ114" s="1903"/>
      <c r="NNK114" s="1903"/>
      <c r="NNL114" s="1903"/>
      <c r="NNM114" s="1904"/>
      <c r="NNN114" s="1903"/>
      <c r="NNO114" s="1903"/>
      <c r="NNP114" s="1903"/>
      <c r="NNQ114" s="1903"/>
      <c r="NNR114" s="1903"/>
      <c r="NNS114" s="1904"/>
      <c r="NNT114" s="1903"/>
      <c r="NNU114" s="1903"/>
      <c r="NNV114" s="1903"/>
      <c r="NNW114" s="1903"/>
      <c r="NNX114" s="1903"/>
      <c r="NNY114" s="1904"/>
      <c r="NNZ114" s="1903"/>
      <c r="NOA114" s="1903"/>
      <c r="NOB114" s="1903"/>
      <c r="NOC114" s="1903"/>
      <c r="NOD114" s="1903"/>
      <c r="NOE114" s="1904"/>
      <c r="NOF114" s="1903"/>
      <c r="NOG114" s="1903"/>
      <c r="NOH114" s="1903"/>
      <c r="NOI114" s="1903"/>
      <c r="NOJ114" s="1903"/>
      <c r="NOK114" s="1904"/>
      <c r="NOL114" s="1903"/>
      <c r="NOM114" s="1903"/>
      <c r="NON114" s="1903"/>
      <c r="NOO114" s="1903"/>
      <c r="NOP114" s="1903"/>
      <c r="NOQ114" s="1904"/>
      <c r="NOR114" s="1903"/>
      <c r="NOS114" s="1903"/>
      <c r="NOT114" s="1903"/>
      <c r="NOU114" s="1903"/>
      <c r="NOV114" s="1903"/>
      <c r="NOW114" s="1904"/>
      <c r="NOX114" s="1903"/>
      <c r="NOY114" s="1903"/>
      <c r="NOZ114" s="1903"/>
      <c r="NPA114" s="1903"/>
      <c r="NPB114" s="1903"/>
      <c r="NPC114" s="1904"/>
      <c r="NPD114" s="1903"/>
      <c r="NPE114" s="1903"/>
      <c r="NPF114" s="1903"/>
      <c r="NPG114" s="1903"/>
      <c r="NPH114" s="1903"/>
      <c r="NPI114" s="1904"/>
      <c r="NPJ114" s="1903"/>
      <c r="NPK114" s="1903"/>
      <c r="NPL114" s="1903"/>
      <c r="NPM114" s="1903"/>
      <c r="NPN114" s="1903"/>
      <c r="NPO114" s="1904"/>
      <c r="NPP114" s="1903"/>
      <c r="NPQ114" s="1903"/>
      <c r="NPR114" s="1903"/>
      <c r="NPS114" s="1903"/>
      <c r="NPT114" s="1903"/>
      <c r="NPU114" s="1904"/>
      <c r="NPV114" s="1903"/>
      <c r="NPW114" s="1903"/>
      <c r="NPX114" s="1903"/>
      <c r="NPY114" s="1903"/>
      <c r="NPZ114" s="1903"/>
      <c r="NQA114" s="1904"/>
      <c r="NQB114" s="1903"/>
      <c r="NQC114" s="1903"/>
      <c r="NQD114" s="1903"/>
      <c r="NQE114" s="1903"/>
      <c r="NQF114" s="1903"/>
      <c r="NQG114" s="1904"/>
      <c r="NQH114" s="1903"/>
      <c r="NQI114" s="1903"/>
      <c r="NQJ114" s="1903"/>
      <c r="NQK114" s="1903"/>
      <c r="NQL114" s="1903"/>
      <c r="NQM114" s="1904"/>
      <c r="NQN114" s="1903"/>
      <c r="NQO114" s="1903"/>
      <c r="NQP114" s="1903"/>
      <c r="NQQ114" s="1903"/>
      <c r="NQR114" s="1903"/>
      <c r="NQS114" s="1904"/>
      <c r="NQT114" s="1903"/>
      <c r="NQU114" s="1903"/>
      <c r="NQV114" s="1903"/>
      <c r="NQW114" s="1903"/>
      <c r="NQX114" s="1903"/>
      <c r="NQY114" s="1904"/>
      <c r="NQZ114" s="1903"/>
      <c r="NRA114" s="1903"/>
      <c r="NRB114" s="1903"/>
      <c r="NRC114" s="1903"/>
      <c r="NRD114" s="1903"/>
      <c r="NRE114" s="1904"/>
      <c r="NRF114" s="1903"/>
      <c r="NRG114" s="1903"/>
      <c r="NRH114" s="1903"/>
      <c r="NRI114" s="1903"/>
      <c r="NRJ114" s="1903"/>
      <c r="NRK114" s="1904"/>
      <c r="NRL114" s="1903"/>
      <c r="NRM114" s="1903"/>
      <c r="NRN114" s="1903"/>
      <c r="NRO114" s="1903"/>
      <c r="NRP114" s="1903"/>
      <c r="NRQ114" s="1904"/>
      <c r="NRR114" s="1903"/>
      <c r="NRS114" s="1903"/>
      <c r="NRT114" s="1903"/>
      <c r="NRU114" s="1903"/>
      <c r="NRV114" s="1903"/>
      <c r="NRW114" s="1904"/>
      <c r="NRX114" s="1903"/>
      <c r="NRY114" s="1903"/>
      <c r="NRZ114" s="1903"/>
      <c r="NSA114" s="1903"/>
      <c r="NSB114" s="1903"/>
      <c r="NSC114" s="1904"/>
      <c r="NSD114" s="1903"/>
      <c r="NSE114" s="1903"/>
      <c r="NSF114" s="1903"/>
      <c r="NSG114" s="1903"/>
      <c r="NSH114" s="1903"/>
      <c r="NSI114" s="1904"/>
      <c r="NSJ114" s="1903"/>
      <c r="NSK114" s="1903"/>
      <c r="NSL114" s="1903"/>
      <c r="NSM114" s="1903"/>
      <c r="NSN114" s="1903"/>
      <c r="NSO114" s="1904"/>
      <c r="NSP114" s="1903"/>
      <c r="NSQ114" s="1903"/>
      <c r="NSR114" s="1903"/>
      <c r="NSS114" s="1903"/>
      <c r="NST114" s="1903"/>
      <c r="NSU114" s="1904"/>
      <c r="NSV114" s="1903"/>
      <c r="NSW114" s="1903"/>
      <c r="NSX114" s="1903"/>
      <c r="NSY114" s="1903"/>
      <c r="NSZ114" s="1903"/>
      <c r="NTA114" s="1904"/>
      <c r="NTB114" s="1903"/>
      <c r="NTC114" s="1903"/>
      <c r="NTD114" s="1903"/>
      <c r="NTE114" s="1903"/>
      <c r="NTF114" s="1903"/>
      <c r="NTG114" s="1904"/>
      <c r="NTH114" s="1903"/>
      <c r="NTI114" s="1903"/>
      <c r="NTJ114" s="1903"/>
      <c r="NTK114" s="1903"/>
      <c r="NTL114" s="1903"/>
      <c r="NTM114" s="1904"/>
      <c r="NTN114" s="1903"/>
      <c r="NTO114" s="1903"/>
      <c r="NTP114" s="1903"/>
      <c r="NTQ114" s="1903"/>
      <c r="NTR114" s="1903"/>
      <c r="NTS114" s="1904"/>
      <c r="NTT114" s="1903"/>
      <c r="NTU114" s="1903"/>
      <c r="NTV114" s="1903"/>
      <c r="NTW114" s="1903"/>
      <c r="NTX114" s="1903"/>
      <c r="NTY114" s="1904"/>
      <c r="NTZ114" s="1903"/>
      <c r="NUA114" s="1903"/>
      <c r="NUB114" s="1903"/>
      <c r="NUC114" s="1903"/>
      <c r="NUD114" s="1903"/>
      <c r="NUE114" s="1904"/>
      <c r="NUF114" s="1903"/>
      <c r="NUG114" s="1903"/>
      <c r="NUH114" s="1903"/>
      <c r="NUI114" s="1903"/>
      <c r="NUJ114" s="1903"/>
      <c r="NUK114" s="1904"/>
      <c r="NUL114" s="1903"/>
      <c r="NUM114" s="1903"/>
      <c r="NUN114" s="1903"/>
      <c r="NUO114" s="1903"/>
      <c r="NUP114" s="1903"/>
      <c r="NUQ114" s="1904"/>
      <c r="NUR114" s="1903"/>
      <c r="NUS114" s="1903"/>
      <c r="NUT114" s="1903"/>
      <c r="NUU114" s="1903"/>
      <c r="NUV114" s="1903"/>
      <c r="NUW114" s="1904"/>
      <c r="NUX114" s="1903"/>
      <c r="NUY114" s="1903"/>
      <c r="NUZ114" s="1903"/>
      <c r="NVA114" s="1903"/>
      <c r="NVB114" s="1903"/>
      <c r="NVC114" s="1904"/>
      <c r="NVD114" s="1903"/>
      <c r="NVE114" s="1903"/>
      <c r="NVF114" s="1903"/>
      <c r="NVG114" s="1903"/>
      <c r="NVH114" s="1903"/>
      <c r="NVI114" s="1904"/>
      <c r="NVJ114" s="1903"/>
      <c r="NVK114" s="1903"/>
      <c r="NVL114" s="1903"/>
      <c r="NVM114" s="1903"/>
      <c r="NVN114" s="1903"/>
      <c r="NVO114" s="1904"/>
      <c r="NVP114" s="1903"/>
      <c r="NVQ114" s="1903"/>
      <c r="NVR114" s="1903"/>
      <c r="NVS114" s="1903"/>
      <c r="NVT114" s="1903"/>
      <c r="NVU114" s="1904"/>
      <c r="NVV114" s="1903"/>
      <c r="NVW114" s="1903"/>
      <c r="NVX114" s="1903"/>
      <c r="NVY114" s="1903"/>
      <c r="NVZ114" s="1903"/>
      <c r="NWA114" s="1904"/>
      <c r="NWB114" s="1903"/>
      <c r="NWC114" s="1903"/>
      <c r="NWD114" s="1903"/>
      <c r="NWE114" s="1903"/>
      <c r="NWF114" s="1903"/>
      <c r="NWG114" s="1904"/>
      <c r="NWH114" s="1903"/>
      <c r="NWI114" s="1903"/>
      <c r="NWJ114" s="1903"/>
      <c r="NWK114" s="1903"/>
      <c r="NWL114" s="1903"/>
      <c r="NWM114" s="1904"/>
      <c r="NWN114" s="1903"/>
      <c r="NWO114" s="1903"/>
      <c r="NWP114" s="1903"/>
      <c r="NWQ114" s="1903"/>
      <c r="NWR114" s="1903"/>
      <c r="NWS114" s="1904"/>
      <c r="NWT114" s="1903"/>
      <c r="NWU114" s="1903"/>
      <c r="NWV114" s="1903"/>
      <c r="NWW114" s="1903"/>
      <c r="NWX114" s="1903"/>
      <c r="NWY114" s="1904"/>
      <c r="NWZ114" s="1903"/>
      <c r="NXA114" s="1903"/>
      <c r="NXB114" s="1903"/>
      <c r="NXC114" s="1903"/>
      <c r="NXD114" s="1903"/>
      <c r="NXE114" s="1904"/>
      <c r="NXF114" s="1903"/>
      <c r="NXG114" s="1903"/>
      <c r="NXH114" s="1903"/>
      <c r="NXI114" s="1903"/>
      <c r="NXJ114" s="1903"/>
      <c r="NXK114" s="1904"/>
      <c r="NXL114" s="1903"/>
      <c r="NXM114" s="1903"/>
      <c r="NXN114" s="1903"/>
      <c r="NXO114" s="1903"/>
      <c r="NXP114" s="1903"/>
      <c r="NXQ114" s="1904"/>
      <c r="NXR114" s="1903"/>
      <c r="NXS114" s="1903"/>
      <c r="NXT114" s="1903"/>
      <c r="NXU114" s="1903"/>
      <c r="NXV114" s="1903"/>
      <c r="NXW114" s="1904"/>
      <c r="NXX114" s="1903"/>
      <c r="NXY114" s="1903"/>
      <c r="NXZ114" s="1903"/>
      <c r="NYA114" s="1903"/>
      <c r="NYB114" s="1903"/>
      <c r="NYC114" s="1904"/>
      <c r="NYD114" s="1903"/>
      <c r="NYE114" s="1903"/>
      <c r="NYF114" s="1903"/>
      <c r="NYG114" s="1903"/>
      <c r="NYH114" s="1903"/>
      <c r="NYI114" s="1904"/>
      <c r="NYJ114" s="1903"/>
      <c r="NYK114" s="1903"/>
      <c r="NYL114" s="1903"/>
      <c r="NYM114" s="1903"/>
      <c r="NYN114" s="1903"/>
      <c r="NYO114" s="1904"/>
      <c r="NYP114" s="1903"/>
      <c r="NYQ114" s="1903"/>
      <c r="NYR114" s="1903"/>
      <c r="NYS114" s="1903"/>
      <c r="NYT114" s="1903"/>
      <c r="NYU114" s="1904"/>
      <c r="NYV114" s="1903"/>
      <c r="NYW114" s="1903"/>
      <c r="NYX114" s="1903"/>
      <c r="NYY114" s="1903"/>
      <c r="NYZ114" s="1903"/>
      <c r="NZA114" s="1904"/>
      <c r="NZB114" s="1903"/>
      <c r="NZC114" s="1903"/>
      <c r="NZD114" s="1903"/>
      <c r="NZE114" s="1903"/>
      <c r="NZF114" s="1903"/>
      <c r="NZG114" s="1904"/>
      <c r="NZH114" s="1903"/>
      <c r="NZI114" s="1903"/>
      <c r="NZJ114" s="1903"/>
      <c r="NZK114" s="1903"/>
      <c r="NZL114" s="1903"/>
      <c r="NZM114" s="1904"/>
      <c r="NZN114" s="1903"/>
      <c r="NZO114" s="1903"/>
      <c r="NZP114" s="1903"/>
      <c r="NZQ114" s="1903"/>
      <c r="NZR114" s="1903"/>
      <c r="NZS114" s="1904"/>
      <c r="NZT114" s="1903"/>
      <c r="NZU114" s="1903"/>
      <c r="NZV114" s="1903"/>
      <c r="NZW114" s="1903"/>
      <c r="NZX114" s="1903"/>
      <c r="NZY114" s="1904"/>
      <c r="NZZ114" s="1903"/>
      <c r="OAA114" s="1903"/>
      <c r="OAB114" s="1903"/>
      <c r="OAC114" s="1903"/>
      <c r="OAD114" s="1903"/>
      <c r="OAE114" s="1904"/>
      <c r="OAF114" s="1903"/>
      <c r="OAG114" s="1903"/>
      <c r="OAH114" s="1903"/>
      <c r="OAI114" s="1903"/>
      <c r="OAJ114" s="1903"/>
      <c r="OAK114" s="1904"/>
      <c r="OAL114" s="1903"/>
      <c r="OAM114" s="1903"/>
      <c r="OAN114" s="1903"/>
      <c r="OAO114" s="1903"/>
      <c r="OAP114" s="1903"/>
      <c r="OAQ114" s="1904"/>
      <c r="OAR114" s="1903"/>
      <c r="OAS114" s="1903"/>
      <c r="OAT114" s="1903"/>
      <c r="OAU114" s="1903"/>
      <c r="OAV114" s="1903"/>
      <c r="OAW114" s="1904"/>
      <c r="OAX114" s="1903"/>
      <c r="OAY114" s="1903"/>
      <c r="OAZ114" s="1903"/>
      <c r="OBA114" s="1903"/>
      <c r="OBB114" s="1903"/>
      <c r="OBC114" s="1904"/>
      <c r="OBD114" s="1903"/>
      <c r="OBE114" s="1903"/>
      <c r="OBF114" s="1903"/>
      <c r="OBG114" s="1903"/>
      <c r="OBH114" s="1903"/>
      <c r="OBI114" s="1904"/>
      <c r="OBJ114" s="1903"/>
      <c r="OBK114" s="1903"/>
      <c r="OBL114" s="1903"/>
      <c r="OBM114" s="1903"/>
      <c r="OBN114" s="1903"/>
      <c r="OBO114" s="1904"/>
      <c r="OBP114" s="1903"/>
      <c r="OBQ114" s="1903"/>
      <c r="OBR114" s="1903"/>
      <c r="OBS114" s="1903"/>
      <c r="OBT114" s="1903"/>
      <c r="OBU114" s="1904"/>
      <c r="OBV114" s="1903"/>
      <c r="OBW114" s="1903"/>
      <c r="OBX114" s="1903"/>
      <c r="OBY114" s="1903"/>
      <c r="OBZ114" s="1903"/>
      <c r="OCA114" s="1904"/>
      <c r="OCB114" s="1903"/>
      <c r="OCC114" s="1903"/>
      <c r="OCD114" s="1903"/>
      <c r="OCE114" s="1903"/>
      <c r="OCF114" s="1903"/>
      <c r="OCG114" s="1904"/>
      <c r="OCH114" s="1903"/>
      <c r="OCI114" s="1903"/>
      <c r="OCJ114" s="1903"/>
      <c r="OCK114" s="1903"/>
      <c r="OCL114" s="1903"/>
      <c r="OCM114" s="1904"/>
      <c r="OCN114" s="1903"/>
      <c r="OCO114" s="1903"/>
      <c r="OCP114" s="1903"/>
      <c r="OCQ114" s="1903"/>
      <c r="OCR114" s="1903"/>
      <c r="OCS114" s="1904"/>
      <c r="OCT114" s="1903"/>
      <c r="OCU114" s="1903"/>
      <c r="OCV114" s="1903"/>
      <c r="OCW114" s="1903"/>
      <c r="OCX114" s="1903"/>
      <c r="OCY114" s="1904"/>
      <c r="OCZ114" s="1903"/>
      <c r="ODA114" s="1903"/>
      <c r="ODB114" s="1903"/>
      <c r="ODC114" s="1903"/>
      <c r="ODD114" s="1903"/>
      <c r="ODE114" s="1904"/>
      <c r="ODF114" s="1903"/>
      <c r="ODG114" s="1903"/>
      <c r="ODH114" s="1903"/>
      <c r="ODI114" s="1903"/>
      <c r="ODJ114" s="1903"/>
      <c r="ODK114" s="1904"/>
      <c r="ODL114" s="1903"/>
      <c r="ODM114" s="1903"/>
      <c r="ODN114" s="1903"/>
      <c r="ODO114" s="1903"/>
      <c r="ODP114" s="1903"/>
      <c r="ODQ114" s="1904"/>
      <c r="ODR114" s="1903"/>
      <c r="ODS114" s="1903"/>
      <c r="ODT114" s="1903"/>
      <c r="ODU114" s="1903"/>
      <c r="ODV114" s="1903"/>
      <c r="ODW114" s="1904"/>
      <c r="ODX114" s="1903"/>
      <c r="ODY114" s="1903"/>
      <c r="ODZ114" s="1903"/>
      <c r="OEA114" s="1903"/>
      <c r="OEB114" s="1903"/>
      <c r="OEC114" s="1904"/>
      <c r="OED114" s="1903"/>
      <c r="OEE114" s="1903"/>
      <c r="OEF114" s="1903"/>
      <c r="OEG114" s="1903"/>
      <c r="OEH114" s="1903"/>
      <c r="OEI114" s="1904"/>
      <c r="OEJ114" s="1903"/>
      <c r="OEK114" s="1903"/>
      <c r="OEL114" s="1903"/>
      <c r="OEM114" s="1903"/>
      <c r="OEN114" s="1903"/>
      <c r="OEO114" s="1904"/>
      <c r="OEP114" s="1903"/>
      <c r="OEQ114" s="1903"/>
      <c r="OER114" s="1903"/>
      <c r="OES114" s="1903"/>
      <c r="OET114" s="1903"/>
      <c r="OEU114" s="1904"/>
      <c r="OEV114" s="1903"/>
      <c r="OEW114" s="1903"/>
      <c r="OEX114" s="1903"/>
      <c r="OEY114" s="1903"/>
      <c r="OEZ114" s="1903"/>
      <c r="OFA114" s="1904"/>
      <c r="OFB114" s="1903"/>
      <c r="OFC114" s="1903"/>
      <c r="OFD114" s="1903"/>
      <c r="OFE114" s="1903"/>
      <c r="OFF114" s="1903"/>
      <c r="OFG114" s="1904"/>
      <c r="OFH114" s="1903"/>
      <c r="OFI114" s="1903"/>
      <c r="OFJ114" s="1903"/>
      <c r="OFK114" s="1903"/>
      <c r="OFL114" s="1903"/>
      <c r="OFM114" s="1904"/>
      <c r="OFN114" s="1903"/>
      <c r="OFO114" s="1903"/>
      <c r="OFP114" s="1903"/>
      <c r="OFQ114" s="1903"/>
      <c r="OFR114" s="1903"/>
      <c r="OFS114" s="1904"/>
      <c r="OFT114" s="1903"/>
      <c r="OFU114" s="1903"/>
      <c r="OFV114" s="1903"/>
      <c r="OFW114" s="1903"/>
      <c r="OFX114" s="1903"/>
      <c r="OFY114" s="1904"/>
      <c r="OFZ114" s="1903"/>
      <c r="OGA114" s="1903"/>
      <c r="OGB114" s="1903"/>
      <c r="OGC114" s="1903"/>
      <c r="OGD114" s="1903"/>
      <c r="OGE114" s="1904"/>
      <c r="OGF114" s="1903"/>
      <c r="OGG114" s="1903"/>
      <c r="OGH114" s="1903"/>
      <c r="OGI114" s="1903"/>
      <c r="OGJ114" s="1903"/>
      <c r="OGK114" s="1904"/>
      <c r="OGL114" s="1903"/>
      <c r="OGM114" s="1903"/>
      <c r="OGN114" s="1903"/>
      <c r="OGO114" s="1903"/>
      <c r="OGP114" s="1903"/>
      <c r="OGQ114" s="1904"/>
      <c r="OGR114" s="1903"/>
      <c r="OGS114" s="1903"/>
      <c r="OGT114" s="1903"/>
      <c r="OGU114" s="1903"/>
      <c r="OGV114" s="1903"/>
      <c r="OGW114" s="1904"/>
      <c r="OGX114" s="1903"/>
      <c r="OGY114" s="1903"/>
      <c r="OGZ114" s="1903"/>
      <c r="OHA114" s="1903"/>
      <c r="OHB114" s="1903"/>
      <c r="OHC114" s="1904"/>
      <c r="OHD114" s="1903"/>
      <c r="OHE114" s="1903"/>
      <c r="OHF114" s="1903"/>
      <c r="OHG114" s="1903"/>
      <c r="OHH114" s="1903"/>
      <c r="OHI114" s="1904"/>
      <c r="OHJ114" s="1903"/>
      <c r="OHK114" s="1903"/>
      <c r="OHL114" s="1903"/>
      <c r="OHM114" s="1903"/>
      <c r="OHN114" s="1903"/>
      <c r="OHO114" s="1904"/>
      <c r="OHP114" s="1903"/>
      <c r="OHQ114" s="1903"/>
      <c r="OHR114" s="1903"/>
      <c r="OHS114" s="1903"/>
      <c r="OHT114" s="1903"/>
      <c r="OHU114" s="1904"/>
      <c r="OHV114" s="1903"/>
      <c r="OHW114" s="1903"/>
      <c r="OHX114" s="1903"/>
      <c r="OHY114" s="1903"/>
      <c r="OHZ114" s="1903"/>
      <c r="OIA114" s="1904"/>
      <c r="OIB114" s="1903"/>
      <c r="OIC114" s="1903"/>
      <c r="OID114" s="1903"/>
      <c r="OIE114" s="1903"/>
      <c r="OIF114" s="1903"/>
      <c r="OIG114" s="1904"/>
      <c r="OIH114" s="1903"/>
      <c r="OII114" s="1903"/>
      <c r="OIJ114" s="1903"/>
      <c r="OIK114" s="1903"/>
      <c r="OIL114" s="1903"/>
      <c r="OIM114" s="1904"/>
      <c r="OIN114" s="1903"/>
      <c r="OIO114" s="1903"/>
      <c r="OIP114" s="1903"/>
      <c r="OIQ114" s="1903"/>
      <c r="OIR114" s="1903"/>
      <c r="OIS114" s="1904"/>
      <c r="OIT114" s="1903"/>
      <c r="OIU114" s="1903"/>
      <c r="OIV114" s="1903"/>
      <c r="OIW114" s="1903"/>
      <c r="OIX114" s="1903"/>
      <c r="OIY114" s="1904"/>
      <c r="OIZ114" s="1903"/>
      <c r="OJA114" s="1903"/>
      <c r="OJB114" s="1903"/>
      <c r="OJC114" s="1903"/>
      <c r="OJD114" s="1903"/>
      <c r="OJE114" s="1904"/>
      <c r="OJF114" s="1903"/>
      <c r="OJG114" s="1903"/>
      <c r="OJH114" s="1903"/>
      <c r="OJI114" s="1903"/>
      <c r="OJJ114" s="1903"/>
      <c r="OJK114" s="1904"/>
      <c r="OJL114" s="1903"/>
      <c r="OJM114" s="1903"/>
      <c r="OJN114" s="1903"/>
      <c r="OJO114" s="1903"/>
      <c r="OJP114" s="1903"/>
      <c r="OJQ114" s="1904"/>
      <c r="OJR114" s="1903"/>
      <c r="OJS114" s="1903"/>
      <c r="OJT114" s="1903"/>
      <c r="OJU114" s="1903"/>
      <c r="OJV114" s="1903"/>
      <c r="OJW114" s="1904"/>
      <c r="OJX114" s="1903"/>
      <c r="OJY114" s="1903"/>
      <c r="OJZ114" s="1903"/>
      <c r="OKA114" s="1903"/>
      <c r="OKB114" s="1903"/>
      <c r="OKC114" s="1904"/>
      <c r="OKD114" s="1903"/>
      <c r="OKE114" s="1903"/>
      <c r="OKF114" s="1903"/>
      <c r="OKG114" s="1903"/>
      <c r="OKH114" s="1903"/>
      <c r="OKI114" s="1904"/>
      <c r="OKJ114" s="1903"/>
      <c r="OKK114" s="1903"/>
      <c r="OKL114" s="1903"/>
      <c r="OKM114" s="1903"/>
      <c r="OKN114" s="1903"/>
      <c r="OKO114" s="1904"/>
      <c r="OKP114" s="1903"/>
      <c r="OKQ114" s="1903"/>
      <c r="OKR114" s="1903"/>
      <c r="OKS114" s="1903"/>
      <c r="OKT114" s="1903"/>
      <c r="OKU114" s="1904"/>
      <c r="OKV114" s="1903"/>
      <c r="OKW114" s="1903"/>
      <c r="OKX114" s="1903"/>
      <c r="OKY114" s="1903"/>
      <c r="OKZ114" s="1903"/>
      <c r="OLA114" s="1904"/>
      <c r="OLB114" s="1903"/>
      <c r="OLC114" s="1903"/>
      <c r="OLD114" s="1903"/>
      <c r="OLE114" s="1903"/>
      <c r="OLF114" s="1903"/>
      <c r="OLG114" s="1904"/>
      <c r="OLH114" s="1903"/>
      <c r="OLI114" s="1903"/>
      <c r="OLJ114" s="1903"/>
      <c r="OLK114" s="1903"/>
      <c r="OLL114" s="1903"/>
      <c r="OLM114" s="1904"/>
      <c r="OLN114" s="1903"/>
      <c r="OLO114" s="1903"/>
      <c r="OLP114" s="1903"/>
      <c r="OLQ114" s="1903"/>
      <c r="OLR114" s="1903"/>
      <c r="OLS114" s="1904"/>
      <c r="OLT114" s="1903"/>
      <c r="OLU114" s="1903"/>
      <c r="OLV114" s="1903"/>
      <c r="OLW114" s="1903"/>
      <c r="OLX114" s="1903"/>
      <c r="OLY114" s="1904"/>
      <c r="OLZ114" s="1903"/>
      <c r="OMA114" s="1903"/>
      <c r="OMB114" s="1903"/>
      <c r="OMC114" s="1903"/>
      <c r="OMD114" s="1903"/>
      <c r="OME114" s="1904"/>
      <c r="OMF114" s="1903"/>
      <c r="OMG114" s="1903"/>
      <c r="OMH114" s="1903"/>
      <c r="OMI114" s="1903"/>
      <c r="OMJ114" s="1903"/>
      <c r="OMK114" s="1904"/>
      <c r="OML114" s="1903"/>
      <c r="OMM114" s="1903"/>
      <c r="OMN114" s="1903"/>
      <c r="OMO114" s="1903"/>
      <c r="OMP114" s="1903"/>
      <c r="OMQ114" s="1904"/>
      <c r="OMR114" s="1903"/>
      <c r="OMS114" s="1903"/>
      <c r="OMT114" s="1903"/>
      <c r="OMU114" s="1903"/>
      <c r="OMV114" s="1903"/>
      <c r="OMW114" s="1904"/>
      <c r="OMX114" s="1903"/>
      <c r="OMY114" s="1903"/>
      <c r="OMZ114" s="1903"/>
      <c r="ONA114" s="1903"/>
      <c r="ONB114" s="1903"/>
      <c r="ONC114" s="1904"/>
      <c r="OND114" s="1903"/>
      <c r="ONE114" s="1903"/>
      <c r="ONF114" s="1903"/>
      <c r="ONG114" s="1903"/>
      <c r="ONH114" s="1903"/>
      <c r="ONI114" s="1904"/>
      <c r="ONJ114" s="1903"/>
      <c r="ONK114" s="1903"/>
      <c r="ONL114" s="1903"/>
      <c r="ONM114" s="1903"/>
      <c r="ONN114" s="1903"/>
      <c r="ONO114" s="1904"/>
      <c r="ONP114" s="1903"/>
      <c r="ONQ114" s="1903"/>
      <c r="ONR114" s="1903"/>
      <c r="ONS114" s="1903"/>
      <c r="ONT114" s="1903"/>
      <c r="ONU114" s="1904"/>
      <c r="ONV114" s="1903"/>
      <c r="ONW114" s="1903"/>
      <c r="ONX114" s="1903"/>
      <c r="ONY114" s="1903"/>
      <c r="ONZ114" s="1903"/>
      <c r="OOA114" s="1904"/>
      <c r="OOB114" s="1903"/>
      <c r="OOC114" s="1903"/>
      <c r="OOD114" s="1903"/>
      <c r="OOE114" s="1903"/>
      <c r="OOF114" s="1903"/>
      <c r="OOG114" s="1904"/>
      <c r="OOH114" s="1903"/>
      <c r="OOI114" s="1903"/>
      <c r="OOJ114" s="1903"/>
      <c r="OOK114" s="1903"/>
      <c r="OOL114" s="1903"/>
      <c r="OOM114" s="1904"/>
      <c r="OON114" s="1903"/>
      <c r="OOO114" s="1903"/>
      <c r="OOP114" s="1903"/>
      <c r="OOQ114" s="1903"/>
      <c r="OOR114" s="1903"/>
      <c r="OOS114" s="1904"/>
      <c r="OOT114" s="1903"/>
      <c r="OOU114" s="1903"/>
      <c r="OOV114" s="1903"/>
      <c r="OOW114" s="1903"/>
      <c r="OOX114" s="1903"/>
      <c r="OOY114" s="1904"/>
      <c r="OOZ114" s="1903"/>
      <c r="OPA114" s="1903"/>
      <c r="OPB114" s="1903"/>
      <c r="OPC114" s="1903"/>
      <c r="OPD114" s="1903"/>
      <c r="OPE114" s="1904"/>
      <c r="OPF114" s="1903"/>
      <c r="OPG114" s="1903"/>
      <c r="OPH114" s="1903"/>
      <c r="OPI114" s="1903"/>
      <c r="OPJ114" s="1903"/>
      <c r="OPK114" s="1904"/>
      <c r="OPL114" s="1903"/>
      <c r="OPM114" s="1903"/>
      <c r="OPN114" s="1903"/>
      <c r="OPO114" s="1903"/>
      <c r="OPP114" s="1903"/>
      <c r="OPQ114" s="1904"/>
      <c r="OPR114" s="1903"/>
      <c r="OPS114" s="1903"/>
      <c r="OPT114" s="1903"/>
      <c r="OPU114" s="1903"/>
      <c r="OPV114" s="1903"/>
      <c r="OPW114" s="1904"/>
      <c r="OPX114" s="1903"/>
      <c r="OPY114" s="1903"/>
      <c r="OPZ114" s="1903"/>
      <c r="OQA114" s="1903"/>
      <c r="OQB114" s="1903"/>
      <c r="OQC114" s="1904"/>
      <c r="OQD114" s="1903"/>
      <c r="OQE114" s="1903"/>
      <c r="OQF114" s="1903"/>
      <c r="OQG114" s="1903"/>
      <c r="OQH114" s="1903"/>
      <c r="OQI114" s="1904"/>
      <c r="OQJ114" s="1903"/>
      <c r="OQK114" s="1903"/>
      <c r="OQL114" s="1903"/>
      <c r="OQM114" s="1903"/>
      <c r="OQN114" s="1903"/>
      <c r="OQO114" s="1904"/>
      <c r="OQP114" s="1903"/>
      <c r="OQQ114" s="1903"/>
      <c r="OQR114" s="1903"/>
      <c r="OQS114" s="1903"/>
      <c r="OQT114" s="1903"/>
      <c r="OQU114" s="1904"/>
      <c r="OQV114" s="1903"/>
      <c r="OQW114" s="1903"/>
      <c r="OQX114" s="1903"/>
      <c r="OQY114" s="1903"/>
      <c r="OQZ114" s="1903"/>
      <c r="ORA114" s="1904"/>
      <c r="ORB114" s="1903"/>
      <c r="ORC114" s="1903"/>
      <c r="ORD114" s="1903"/>
      <c r="ORE114" s="1903"/>
      <c r="ORF114" s="1903"/>
      <c r="ORG114" s="1904"/>
      <c r="ORH114" s="1903"/>
      <c r="ORI114" s="1903"/>
      <c r="ORJ114" s="1903"/>
      <c r="ORK114" s="1903"/>
      <c r="ORL114" s="1903"/>
      <c r="ORM114" s="1904"/>
      <c r="ORN114" s="1903"/>
      <c r="ORO114" s="1903"/>
      <c r="ORP114" s="1903"/>
      <c r="ORQ114" s="1903"/>
      <c r="ORR114" s="1903"/>
      <c r="ORS114" s="1904"/>
      <c r="ORT114" s="1903"/>
      <c r="ORU114" s="1903"/>
      <c r="ORV114" s="1903"/>
      <c r="ORW114" s="1903"/>
      <c r="ORX114" s="1903"/>
      <c r="ORY114" s="1904"/>
      <c r="ORZ114" s="1903"/>
      <c r="OSA114" s="1903"/>
      <c r="OSB114" s="1903"/>
      <c r="OSC114" s="1903"/>
      <c r="OSD114" s="1903"/>
      <c r="OSE114" s="1904"/>
      <c r="OSF114" s="1903"/>
      <c r="OSG114" s="1903"/>
      <c r="OSH114" s="1903"/>
      <c r="OSI114" s="1903"/>
      <c r="OSJ114" s="1903"/>
      <c r="OSK114" s="1904"/>
      <c r="OSL114" s="1903"/>
      <c r="OSM114" s="1903"/>
      <c r="OSN114" s="1903"/>
      <c r="OSO114" s="1903"/>
      <c r="OSP114" s="1903"/>
      <c r="OSQ114" s="1904"/>
      <c r="OSR114" s="1903"/>
      <c r="OSS114" s="1903"/>
      <c r="OST114" s="1903"/>
      <c r="OSU114" s="1903"/>
      <c r="OSV114" s="1903"/>
      <c r="OSW114" s="1904"/>
      <c r="OSX114" s="1903"/>
      <c r="OSY114" s="1903"/>
      <c r="OSZ114" s="1903"/>
      <c r="OTA114" s="1903"/>
      <c r="OTB114" s="1903"/>
      <c r="OTC114" s="1904"/>
      <c r="OTD114" s="1903"/>
      <c r="OTE114" s="1903"/>
      <c r="OTF114" s="1903"/>
      <c r="OTG114" s="1903"/>
      <c r="OTH114" s="1903"/>
      <c r="OTI114" s="1904"/>
      <c r="OTJ114" s="1903"/>
      <c r="OTK114" s="1903"/>
      <c r="OTL114" s="1903"/>
      <c r="OTM114" s="1903"/>
      <c r="OTN114" s="1903"/>
      <c r="OTO114" s="1904"/>
      <c r="OTP114" s="1903"/>
      <c r="OTQ114" s="1903"/>
      <c r="OTR114" s="1903"/>
      <c r="OTS114" s="1903"/>
      <c r="OTT114" s="1903"/>
      <c r="OTU114" s="1904"/>
      <c r="OTV114" s="1903"/>
      <c r="OTW114" s="1903"/>
      <c r="OTX114" s="1903"/>
      <c r="OTY114" s="1903"/>
      <c r="OTZ114" s="1903"/>
      <c r="OUA114" s="1904"/>
      <c r="OUB114" s="1903"/>
      <c r="OUC114" s="1903"/>
      <c r="OUD114" s="1903"/>
      <c r="OUE114" s="1903"/>
      <c r="OUF114" s="1903"/>
      <c r="OUG114" s="1904"/>
      <c r="OUH114" s="1903"/>
      <c r="OUI114" s="1903"/>
      <c r="OUJ114" s="1903"/>
      <c r="OUK114" s="1903"/>
      <c r="OUL114" s="1903"/>
      <c r="OUM114" s="1904"/>
      <c r="OUN114" s="1903"/>
      <c r="OUO114" s="1903"/>
      <c r="OUP114" s="1903"/>
      <c r="OUQ114" s="1903"/>
      <c r="OUR114" s="1903"/>
      <c r="OUS114" s="1904"/>
      <c r="OUT114" s="1903"/>
      <c r="OUU114" s="1903"/>
      <c r="OUV114" s="1903"/>
      <c r="OUW114" s="1903"/>
      <c r="OUX114" s="1903"/>
      <c r="OUY114" s="1904"/>
      <c r="OUZ114" s="1903"/>
      <c r="OVA114" s="1903"/>
      <c r="OVB114" s="1903"/>
      <c r="OVC114" s="1903"/>
      <c r="OVD114" s="1903"/>
      <c r="OVE114" s="1904"/>
      <c r="OVF114" s="1903"/>
      <c r="OVG114" s="1903"/>
      <c r="OVH114" s="1903"/>
      <c r="OVI114" s="1903"/>
      <c r="OVJ114" s="1903"/>
      <c r="OVK114" s="1904"/>
      <c r="OVL114" s="1903"/>
      <c r="OVM114" s="1903"/>
      <c r="OVN114" s="1903"/>
      <c r="OVO114" s="1903"/>
      <c r="OVP114" s="1903"/>
      <c r="OVQ114" s="1904"/>
      <c r="OVR114" s="1903"/>
      <c r="OVS114" s="1903"/>
      <c r="OVT114" s="1903"/>
      <c r="OVU114" s="1903"/>
      <c r="OVV114" s="1903"/>
      <c r="OVW114" s="1904"/>
      <c r="OVX114" s="1903"/>
      <c r="OVY114" s="1903"/>
      <c r="OVZ114" s="1903"/>
      <c r="OWA114" s="1903"/>
      <c r="OWB114" s="1903"/>
      <c r="OWC114" s="1904"/>
      <c r="OWD114" s="1903"/>
      <c r="OWE114" s="1903"/>
      <c r="OWF114" s="1903"/>
      <c r="OWG114" s="1903"/>
      <c r="OWH114" s="1903"/>
      <c r="OWI114" s="1904"/>
      <c r="OWJ114" s="1903"/>
      <c r="OWK114" s="1903"/>
      <c r="OWL114" s="1903"/>
      <c r="OWM114" s="1903"/>
      <c r="OWN114" s="1903"/>
      <c r="OWO114" s="1904"/>
      <c r="OWP114" s="1903"/>
      <c r="OWQ114" s="1903"/>
      <c r="OWR114" s="1903"/>
      <c r="OWS114" s="1903"/>
      <c r="OWT114" s="1903"/>
      <c r="OWU114" s="1904"/>
      <c r="OWV114" s="1903"/>
      <c r="OWW114" s="1903"/>
      <c r="OWX114" s="1903"/>
      <c r="OWY114" s="1903"/>
      <c r="OWZ114" s="1903"/>
      <c r="OXA114" s="1904"/>
      <c r="OXB114" s="1903"/>
      <c r="OXC114" s="1903"/>
      <c r="OXD114" s="1903"/>
      <c r="OXE114" s="1903"/>
      <c r="OXF114" s="1903"/>
      <c r="OXG114" s="1904"/>
      <c r="OXH114" s="1903"/>
      <c r="OXI114" s="1903"/>
      <c r="OXJ114" s="1903"/>
      <c r="OXK114" s="1903"/>
      <c r="OXL114" s="1903"/>
      <c r="OXM114" s="1904"/>
      <c r="OXN114" s="1903"/>
      <c r="OXO114" s="1903"/>
      <c r="OXP114" s="1903"/>
      <c r="OXQ114" s="1903"/>
      <c r="OXR114" s="1903"/>
      <c r="OXS114" s="1904"/>
      <c r="OXT114" s="1903"/>
      <c r="OXU114" s="1903"/>
      <c r="OXV114" s="1903"/>
      <c r="OXW114" s="1903"/>
      <c r="OXX114" s="1903"/>
      <c r="OXY114" s="1904"/>
      <c r="OXZ114" s="1903"/>
      <c r="OYA114" s="1903"/>
      <c r="OYB114" s="1903"/>
      <c r="OYC114" s="1903"/>
      <c r="OYD114" s="1903"/>
      <c r="OYE114" s="1904"/>
      <c r="OYF114" s="1903"/>
      <c r="OYG114" s="1903"/>
      <c r="OYH114" s="1903"/>
      <c r="OYI114" s="1903"/>
      <c r="OYJ114" s="1903"/>
      <c r="OYK114" s="1904"/>
      <c r="OYL114" s="1903"/>
      <c r="OYM114" s="1903"/>
      <c r="OYN114" s="1903"/>
      <c r="OYO114" s="1903"/>
      <c r="OYP114" s="1903"/>
      <c r="OYQ114" s="1904"/>
      <c r="OYR114" s="1903"/>
      <c r="OYS114" s="1903"/>
      <c r="OYT114" s="1903"/>
      <c r="OYU114" s="1903"/>
      <c r="OYV114" s="1903"/>
      <c r="OYW114" s="1904"/>
      <c r="OYX114" s="1903"/>
      <c r="OYY114" s="1903"/>
      <c r="OYZ114" s="1903"/>
      <c r="OZA114" s="1903"/>
      <c r="OZB114" s="1903"/>
      <c r="OZC114" s="1904"/>
      <c r="OZD114" s="1903"/>
      <c r="OZE114" s="1903"/>
      <c r="OZF114" s="1903"/>
      <c r="OZG114" s="1903"/>
      <c r="OZH114" s="1903"/>
      <c r="OZI114" s="1904"/>
      <c r="OZJ114" s="1903"/>
      <c r="OZK114" s="1903"/>
      <c r="OZL114" s="1903"/>
      <c r="OZM114" s="1903"/>
      <c r="OZN114" s="1903"/>
      <c r="OZO114" s="1904"/>
      <c r="OZP114" s="1903"/>
      <c r="OZQ114" s="1903"/>
      <c r="OZR114" s="1903"/>
      <c r="OZS114" s="1903"/>
      <c r="OZT114" s="1903"/>
      <c r="OZU114" s="1904"/>
      <c r="OZV114" s="1903"/>
      <c r="OZW114" s="1903"/>
      <c r="OZX114" s="1903"/>
      <c r="OZY114" s="1903"/>
      <c r="OZZ114" s="1903"/>
      <c r="PAA114" s="1904"/>
      <c r="PAB114" s="1903"/>
      <c r="PAC114" s="1903"/>
      <c r="PAD114" s="1903"/>
      <c r="PAE114" s="1903"/>
      <c r="PAF114" s="1903"/>
      <c r="PAG114" s="1904"/>
      <c r="PAH114" s="1903"/>
      <c r="PAI114" s="1903"/>
      <c r="PAJ114" s="1903"/>
      <c r="PAK114" s="1903"/>
      <c r="PAL114" s="1903"/>
      <c r="PAM114" s="1904"/>
      <c r="PAN114" s="1903"/>
      <c r="PAO114" s="1903"/>
      <c r="PAP114" s="1903"/>
      <c r="PAQ114" s="1903"/>
      <c r="PAR114" s="1903"/>
      <c r="PAS114" s="1904"/>
      <c r="PAT114" s="1903"/>
      <c r="PAU114" s="1903"/>
      <c r="PAV114" s="1903"/>
      <c r="PAW114" s="1903"/>
      <c r="PAX114" s="1903"/>
      <c r="PAY114" s="1904"/>
      <c r="PAZ114" s="1903"/>
      <c r="PBA114" s="1903"/>
      <c r="PBB114" s="1903"/>
      <c r="PBC114" s="1903"/>
      <c r="PBD114" s="1903"/>
      <c r="PBE114" s="1904"/>
      <c r="PBF114" s="1903"/>
      <c r="PBG114" s="1903"/>
      <c r="PBH114" s="1903"/>
      <c r="PBI114" s="1903"/>
      <c r="PBJ114" s="1903"/>
      <c r="PBK114" s="1904"/>
      <c r="PBL114" s="1903"/>
      <c r="PBM114" s="1903"/>
      <c r="PBN114" s="1903"/>
      <c r="PBO114" s="1903"/>
      <c r="PBP114" s="1903"/>
      <c r="PBQ114" s="1904"/>
      <c r="PBR114" s="1903"/>
      <c r="PBS114" s="1903"/>
      <c r="PBT114" s="1903"/>
      <c r="PBU114" s="1903"/>
      <c r="PBV114" s="1903"/>
      <c r="PBW114" s="1904"/>
      <c r="PBX114" s="1903"/>
      <c r="PBY114" s="1903"/>
      <c r="PBZ114" s="1903"/>
      <c r="PCA114" s="1903"/>
      <c r="PCB114" s="1903"/>
      <c r="PCC114" s="1904"/>
      <c r="PCD114" s="1903"/>
      <c r="PCE114" s="1903"/>
      <c r="PCF114" s="1903"/>
      <c r="PCG114" s="1903"/>
      <c r="PCH114" s="1903"/>
      <c r="PCI114" s="1904"/>
      <c r="PCJ114" s="1903"/>
      <c r="PCK114" s="1903"/>
      <c r="PCL114" s="1903"/>
      <c r="PCM114" s="1903"/>
      <c r="PCN114" s="1903"/>
      <c r="PCO114" s="1904"/>
      <c r="PCP114" s="1903"/>
      <c r="PCQ114" s="1903"/>
      <c r="PCR114" s="1903"/>
      <c r="PCS114" s="1903"/>
      <c r="PCT114" s="1903"/>
      <c r="PCU114" s="1904"/>
      <c r="PCV114" s="1903"/>
      <c r="PCW114" s="1903"/>
      <c r="PCX114" s="1903"/>
      <c r="PCY114" s="1903"/>
      <c r="PCZ114" s="1903"/>
      <c r="PDA114" s="1904"/>
      <c r="PDB114" s="1903"/>
      <c r="PDC114" s="1903"/>
      <c r="PDD114" s="1903"/>
      <c r="PDE114" s="1903"/>
      <c r="PDF114" s="1903"/>
      <c r="PDG114" s="1904"/>
      <c r="PDH114" s="1903"/>
      <c r="PDI114" s="1903"/>
      <c r="PDJ114" s="1903"/>
      <c r="PDK114" s="1903"/>
      <c r="PDL114" s="1903"/>
      <c r="PDM114" s="1904"/>
      <c r="PDN114" s="1903"/>
      <c r="PDO114" s="1903"/>
      <c r="PDP114" s="1903"/>
      <c r="PDQ114" s="1903"/>
      <c r="PDR114" s="1903"/>
      <c r="PDS114" s="1904"/>
      <c r="PDT114" s="1903"/>
      <c r="PDU114" s="1903"/>
      <c r="PDV114" s="1903"/>
      <c r="PDW114" s="1903"/>
      <c r="PDX114" s="1903"/>
      <c r="PDY114" s="1904"/>
      <c r="PDZ114" s="1903"/>
      <c r="PEA114" s="1903"/>
      <c r="PEB114" s="1903"/>
      <c r="PEC114" s="1903"/>
      <c r="PED114" s="1903"/>
      <c r="PEE114" s="1904"/>
      <c r="PEF114" s="1903"/>
      <c r="PEG114" s="1903"/>
      <c r="PEH114" s="1903"/>
      <c r="PEI114" s="1903"/>
      <c r="PEJ114" s="1903"/>
      <c r="PEK114" s="1904"/>
      <c r="PEL114" s="1903"/>
      <c r="PEM114" s="1903"/>
      <c r="PEN114" s="1903"/>
      <c r="PEO114" s="1903"/>
      <c r="PEP114" s="1903"/>
      <c r="PEQ114" s="1904"/>
      <c r="PER114" s="1903"/>
      <c r="PES114" s="1903"/>
      <c r="PET114" s="1903"/>
      <c r="PEU114" s="1903"/>
      <c r="PEV114" s="1903"/>
      <c r="PEW114" s="1904"/>
      <c r="PEX114" s="1903"/>
      <c r="PEY114" s="1903"/>
      <c r="PEZ114" s="1903"/>
      <c r="PFA114" s="1903"/>
      <c r="PFB114" s="1903"/>
      <c r="PFC114" s="1904"/>
      <c r="PFD114" s="1903"/>
      <c r="PFE114" s="1903"/>
      <c r="PFF114" s="1903"/>
      <c r="PFG114" s="1903"/>
      <c r="PFH114" s="1903"/>
      <c r="PFI114" s="1904"/>
      <c r="PFJ114" s="1903"/>
      <c r="PFK114" s="1903"/>
      <c r="PFL114" s="1903"/>
      <c r="PFM114" s="1903"/>
      <c r="PFN114" s="1903"/>
      <c r="PFO114" s="1904"/>
      <c r="PFP114" s="1903"/>
      <c r="PFQ114" s="1903"/>
      <c r="PFR114" s="1903"/>
      <c r="PFS114" s="1903"/>
      <c r="PFT114" s="1903"/>
      <c r="PFU114" s="1904"/>
      <c r="PFV114" s="1903"/>
      <c r="PFW114" s="1903"/>
      <c r="PFX114" s="1903"/>
      <c r="PFY114" s="1903"/>
      <c r="PFZ114" s="1903"/>
      <c r="PGA114" s="1904"/>
      <c r="PGB114" s="1903"/>
      <c r="PGC114" s="1903"/>
      <c r="PGD114" s="1903"/>
      <c r="PGE114" s="1903"/>
      <c r="PGF114" s="1903"/>
      <c r="PGG114" s="1904"/>
      <c r="PGH114" s="1903"/>
      <c r="PGI114" s="1903"/>
      <c r="PGJ114" s="1903"/>
      <c r="PGK114" s="1903"/>
      <c r="PGL114" s="1903"/>
      <c r="PGM114" s="1904"/>
      <c r="PGN114" s="1903"/>
      <c r="PGO114" s="1903"/>
      <c r="PGP114" s="1903"/>
      <c r="PGQ114" s="1903"/>
      <c r="PGR114" s="1903"/>
      <c r="PGS114" s="1904"/>
      <c r="PGT114" s="1903"/>
      <c r="PGU114" s="1903"/>
      <c r="PGV114" s="1903"/>
      <c r="PGW114" s="1903"/>
      <c r="PGX114" s="1903"/>
      <c r="PGY114" s="1904"/>
      <c r="PGZ114" s="1903"/>
      <c r="PHA114" s="1903"/>
      <c r="PHB114" s="1903"/>
      <c r="PHC114" s="1903"/>
      <c r="PHD114" s="1903"/>
      <c r="PHE114" s="1904"/>
      <c r="PHF114" s="1903"/>
      <c r="PHG114" s="1903"/>
      <c r="PHH114" s="1903"/>
      <c r="PHI114" s="1903"/>
      <c r="PHJ114" s="1903"/>
      <c r="PHK114" s="1904"/>
      <c r="PHL114" s="1903"/>
      <c r="PHM114" s="1903"/>
      <c r="PHN114" s="1903"/>
      <c r="PHO114" s="1903"/>
      <c r="PHP114" s="1903"/>
      <c r="PHQ114" s="1904"/>
      <c r="PHR114" s="1903"/>
      <c r="PHS114" s="1903"/>
      <c r="PHT114" s="1903"/>
      <c r="PHU114" s="1903"/>
      <c r="PHV114" s="1903"/>
      <c r="PHW114" s="1904"/>
      <c r="PHX114" s="1903"/>
      <c r="PHY114" s="1903"/>
      <c r="PHZ114" s="1903"/>
      <c r="PIA114" s="1903"/>
      <c r="PIB114" s="1903"/>
      <c r="PIC114" s="1904"/>
      <c r="PID114" s="1903"/>
      <c r="PIE114" s="1903"/>
      <c r="PIF114" s="1903"/>
      <c r="PIG114" s="1903"/>
      <c r="PIH114" s="1903"/>
      <c r="PII114" s="1904"/>
      <c r="PIJ114" s="1903"/>
      <c r="PIK114" s="1903"/>
      <c r="PIL114" s="1903"/>
      <c r="PIM114" s="1903"/>
      <c r="PIN114" s="1903"/>
      <c r="PIO114" s="1904"/>
      <c r="PIP114" s="1903"/>
      <c r="PIQ114" s="1903"/>
      <c r="PIR114" s="1903"/>
      <c r="PIS114" s="1903"/>
      <c r="PIT114" s="1903"/>
      <c r="PIU114" s="1904"/>
      <c r="PIV114" s="1903"/>
      <c r="PIW114" s="1903"/>
      <c r="PIX114" s="1903"/>
      <c r="PIY114" s="1903"/>
      <c r="PIZ114" s="1903"/>
      <c r="PJA114" s="1904"/>
      <c r="PJB114" s="1903"/>
      <c r="PJC114" s="1903"/>
      <c r="PJD114" s="1903"/>
      <c r="PJE114" s="1903"/>
      <c r="PJF114" s="1903"/>
      <c r="PJG114" s="1904"/>
      <c r="PJH114" s="1903"/>
      <c r="PJI114" s="1903"/>
      <c r="PJJ114" s="1903"/>
      <c r="PJK114" s="1903"/>
      <c r="PJL114" s="1903"/>
      <c r="PJM114" s="1904"/>
      <c r="PJN114" s="1903"/>
      <c r="PJO114" s="1903"/>
      <c r="PJP114" s="1903"/>
      <c r="PJQ114" s="1903"/>
      <c r="PJR114" s="1903"/>
      <c r="PJS114" s="1904"/>
      <c r="PJT114" s="1903"/>
      <c r="PJU114" s="1903"/>
      <c r="PJV114" s="1903"/>
      <c r="PJW114" s="1903"/>
      <c r="PJX114" s="1903"/>
      <c r="PJY114" s="1904"/>
      <c r="PJZ114" s="1903"/>
      <c r="PKA114" s="1903"/>
      <c r="PKB114" s="1903"/>
      <c r="PKC114" s="1903"/>
      <c r="PKD114" s="1903"/>
      <c r="PKE114" s="1904"/>
      <c r="PKF114" s="1903"/>
      <c r="PKG114" s="1903"/>
      <c r="PKH114" s="1903"/>
      <c r="PKI114" s="1903"/>
      <c r="PKJ114" s="1903"/>
      <c r="PKK114" s="1904"/>
      <c r="PKL114" s="1903"/>
      <c r="PKM114" s="1903"/>
      <c r="PKN114" s="1903"/>
      <c r="PKO114" s="1903"/>
      <c r="PKP114" s="1903"/>
      <c r="PKQ114" s="1904"/>
      <c r="PKR114" s="1903"/>
      <c r="PKS114" s="1903"/>
      <c r="PKT114" s="1903"/>
      <c r="PKU114" s="1903"/>
      <c r="PKV114" s="1903"/>
      <c r="PKW114" s="1904"/>
      <c r="PKX114" s="1903"/>
      <c r="PKY114" s="1903"/>
      <c r="PKZ114" s="1903"/>
      <c r="PLA114" s="1903"/>
      <c r="PLB114" s="1903"/>
      <c r="PLC114" s="1904"/>
      <c r="PLD114" s="1903"/>
      <c r="PLE114" s="1903"/>
      <c r="PLF114" s="1903"/>
      <c r="PLG114" s="1903"/>
      <c r="PLH114" s="1903"/>
      <c r="PLI114" s="1904"/>
      <c r="PLJ114" s="1903"/>
      <c r="PLK114" s="1903"/>
      <c r="PLL114" s="1903"/>
      <c r="PLM114" s="1903"/>
      <c r="PLN114" s="1903"/>
      <c r="PLO114" s="1904"/>
      <c r="PLP114" s="1903"/>
      <c r="PLQ114" s="1903"/>
      <c r="PLR114" s="1903"/>
      <c r="PLS114" s="1903"/>
      <c r="PLT114" s="1903"/>
      <c r="PLU114" s="1904"/>
      <c r="PLV114" s="1903"/>
      <c r="PLW114" s="1903"/>
      <c r="PLX114" s="1903"/>
      <c r="PLY114" s="1903"/>
      <c r="PLZ114" s="1903"/>
      <c r="PMA114" s="1904"/>
      <c r="PMB114" s="1903"/>
      <c r="PMC114" s="1903"/>
      <c r="PMD114" s="1903"/>
      <c r="PME114" s="1903"/>
      <c r="PMF114" s="1903"/>
      <c r="PMG114" s="1904"/>
      <c r="PMH114" s="1903"/>
      <c r="PMI114" s="1903"/>
      <c r="PMJ114" s="1903"/>
      <c r="PMK114" s="1903"/>
      <c r="PML114" s="1903"/>
      <c r="PMM114" s="1904"/>
      <c r="PMN114" s="1903"/>
      <c r="PMO114" s="1903"/>
      <c r="PMP114" s="1903"/>
      <c r="PMQ114" s="1903"/>
      <c r="PMR114" s="1903"/>
      <c r="PMS114" s="1904"/>
      <c r="PMT114" s="1903"/>
      <c r="PMU114" s="1903"/>
      <c r="PMV114" s="1903"/>
      <c r="PMW114" s="1903"/>
      <c r="PMX114" s="1903"/>
      <c r="PMY114" s="1904"/>
      <c r="PMZ114" s="1903"/>
      <c r="PNA114" s="1903"/>
      <c r="PNB114" s="1903"/>
      <c r="PNC114" s="1903"/>
      <c r="PND114" s="1903"/>
      <c r="PNE114" s="1904"/>
      <c r="PNF114" s="1903"/>
      <c r="PNG114" s="1903"/>
      <c r="PNH114" s="1903"/>
      <c r="PNI114" s="1903"/>
      <c r="PNJ114" s="1903"/>
      <c r="PNK114" s="1904"/>
      <c r="PNL114" s="1903"/>
      <c r="PNM114" s="1903"/>
      <c r="PNN114" s="1903"/>
      <c r="PNO114" s="1903"/>
      <c r="PNP114" s="1903"/>
      <c r="PNQ114" s="1904"/>
      <c r="PNR114" s="1903"/>
      <c r="PNS114" s="1903"/>
      <c r="PNT114" s="1903"/>
      <c r="PNU114" s="1903"/>
      <c r="PNV114" s="1903"/>
      <c r="PNW114" s="1904"/>
      <c r="PNX114" s="1903"/>
      <c r="PNY114" s="1903"/>
      <c r="PNZ114" s="1903"/>
      <c r="POA114" s="1903"/>
      <c r="POB114" s="1903"/>
      <c r="POC114" s="1904"/>
      <c r="POD114" s="1903"/>
      <c r="POE114" s="1903"/>
      <c r="POF114" s="1903"/>
      <c r="POG114" s="1903"/>
      <c r="POH114" s="1903"/>
      <c r="POI114" s="1904"/>
      <c r="POJ114" s="1903"/>
      <c r="POK114" s="1903"/>
      <c r="POL114" s="1903"/>
      <c r="POM114" s="1903"/>
      <c r="PON114" s="1903"/>
      <c r="POO114" s="1904"/>
      <c r="POP114" s="1903"/>
      <c r="POQ114" s="1903"/>
      <c r="POR114" s="1903"/>
      <c r="POS114" s="1903"/>
      <c r="POT114" s="1903"/>
      <c r="POU114" s="1904"/>
      <c r="POV114" s="1903"/>
      <c r="POW114" s="1903"/>
      <c r="POX114" s="1903"/>
      <c r="POY114" s="1903"/>
      <c r="POZ114" s="1903"/>
      <c r="PPA114" s="1904"/>
      <c r="PPB114" s="1903"/>
      <c r="PPC114" s="1903"/>
      <c r="PPD114" s="1903"/>
      <c r="PPE114" s="1903"/>
      <c r="PPF114" s="1903"/>
      <c r="PPG114" s="1904"/>
      <c r="PPH114" s="1903"/>
      <c r="PPI114" s="1903"/>
      <c r="PPJ114" s="1903"/>
      <c r="PPK114" s="1903"/>
      <c r="PPL114" s="1903"/>
      <c r="PPM114" s="1904"/>
      <c r="PPN114" s="1903"/>
      <c r="PPO114" s="1903"/>
      <c r="PPP114" s="1903"/>
      <c r="PPQ114" s="1903"/>
      <c r="PPR114" s="1903"/>
      <c r="PPS114" s="1904"/>
      <c r="PPT114" s="1903"/>
      <c r="PPU114" s="1903"/>
      <c r="PPV114" s="1903"/>
      <c r="PPW114" s="1903"/>
      <c r="PPX114" s="1903"/>
      <c r="PPY114" s="1904"/>
      <c r="PPZ114" s="1903"/>
      <c r="PQA114" s="1903"/>
      <c r="PQB114" s="1903"/>
      <c r="PQC114" s="1903"/>
      <c r="PQD114" s="1903"/>
      <c r="PQE114" s="1904"/>
      <c r="PQF114" s="1903"/>
      <c r="PQG114" s="1903"/>
      <c r="PQH114" s="1903"/>
      <c r="PQI114" s="1903"/>
      <c r="PQJ114" s="1903"/>
      <c r="PQK114" s="1904"/>
      <c r="PQL114" s="1903"/>
      <c r="PQM114" s="1903"/>
      <c r="PQN114" s="1903"/>
      <c r="PQO114" s="1903"/>
      <c r="PQP114" s="1903"/>
      <c r="PQQ114" s="1904"/>
      <c r="PQR114" s="1903"/>
      <c r="PQS114" s="1903"/>
      <c r="PQT114" s="1903"/>
      <c r="PQU114" s="1903"/>
      <c r="PQV114" s="1903"/>
      <c r="PQW114" s="1904"/>
      <c r="PQX114" s="1903"/>
      <c r="PQY114" s="1903"/>
      <c r="PQZ114" s="1903"/>
      <c r="PRA114" s="1903"/>
      <c r="PRB114" s="1903"/>
      <c r="PRC114" s="1904"/>
      <c r="PRD114" s="1903"/>
      <c r="PRE114" s="1903"/>
      <c r="PRF114" s="1903"/>
      <c r="PRG114" s="1903"/>
      <c r="PRH114" s="1903"/>
      <c r="PRI114" s="1904"/>
      <c r="PRJ114" s="1903"/>
      <c r="PRK114" s="1903"/>
      <c r="PRL114" s="1903"/>
      <c r="PRM114" s="1903"/>
      <c r="PRN114" s="1903"/>
      <c r="PRO114" s="1904"/>
      <c r="PRP114" s="1903"/>
      <c r="PRQ114" s="1903"/>
      <c r="PRR114" s="1903"/>
      <c r="PRS114" s="1903"/>
      <c r="PRT114" s="1903"/>
      <c r="PRU114" s="1904"/>
      <c r="PRV114" s="1903"/>
      <c r="PRW114" s="1903"/>
      <c r="PRX114" s="1903"/>
      <c r="PRY114" s="1903"/>
      <c r="PRZ114" s="1903"/>
      <c r="PSA114" s="1904"/>
      <c r="PSB114" s="1903"/>
      <c r="PSC114" s="1903"/>
      <c r="PSD114" s="1903"/>
      <c r="PSE114" s="1903"/>
      <c r="PSF114" s="1903"/>
      <c r="PSG114" s="1904"/>
      <c r="PSH114" s="1903"/>
      <c r="PSI114" s="1903"/>
      <c r="PSJ114" s="1903"/>
      <c r="PSK114" s="1903"/>
      <c r="PSL114" s="1903"/>
      <c r="PSM114" s="1904"/>
      <c r="PSN114" s="1903"/>
      <c r="PSO114" s="1903"/>
      <c r="PSP114" s="1903"/>
      <c r="PSQ114" s="1903"/>
      <c r="PSR114" s="1903"/>
      <c r="PSS114" s="1904"/>
      <c r="PST114" s="1903"/>
      <c r="PSU114" s="1903"/>
      <c r="PSV114" s="1903"/>
      <c r="PSW114" s="1903"/>
      <c r="PSX114" s="1903"/>
      <c r="PSY114" s="1904"/>
      <c r="PSZ114" s="1903"/>
      <c r="PTA114" s="1903"/>
      <c r="PTB114" s="1903"/>
      <c r="PTC114" s="1903"/>
      <c r="PTD114" s="1903"/>
      <c r="PTE114" s="1904"/>
      <c r="PTF114" s="1903"/>
      <c r="PTG114" s="1903"/>
      <c r="PTH114" s="1903"/>
      <c r="PTI114" s="1903"/>
      <c r="PTJ114" s="1903"/>
      <c r="PTK114" s="1904"/>
      <c r="PTL114" s="1903"/>
      <c r="PTM114" s="1903"/>
      <c r="PTN114" s="1903"/>
      <c r="PTO114" s="1903"/>
      <c r="PTP114" s="1903"/>
      <c r="PTQ114" s="1904"/>
      <c r="PTR114" s="1903"/>
      <c r="PTS114" s="1903"/>
      <c r="PTT114" s="1903"/>
      <c r="PTU114" s="1903"/>
      <c r="PTV114" s="1903"/>
      <c r="PTW114" s="1904"/>
      <c r="PTX114" s="1903"/>
      <c r="PTY114" s="1903"/>
      <c r="PTZ114" s="1903"/>
      <c r="PUA114" s="1903"/>
      <c r="PUB114" s="1903"/>
      <c r="PUC114" s="1904"/>
      <c r="PUD114" s="1903"/>
      <c r="PUE114" s="1903"/>
      <c r="PUF114" s="1903"/>
      <c r="PUG114" s="1903"/>
      <c r="PUH114" s="1903"/>
      <c r="PUI114" s="1904"/>
      <c r="PUJ114" s="1903"/>
      <c r="PUK114" s="1903"/>
      <c r="PUL114" s="1903"/>
      <c r="PUM114" s="1903"/>
      <c r="PUN114" s="1903"/>
      <c r="PUO114" s="1904"/>
      <c r="PUP114" s="1903"/>
      <c r="PUQ114" s="1903"/>
      <c r="PUR114" s="1903"/>
      <c r="PUS114" s="1903"/>
      <c r="PUT114" s="1903"/>
      <c r="PUU114" s="1904"/>
      <c r="PUV114" s="1903"/>
      <c r="PUW114" s="1903"/>
      <c r="PUX114" s="1903"/>
      <c r="PUY114" s="1903"/>
      <c r="PUZ114" s="1903"/>
      <c r="PVA114" s="1904"/>
      <c r="PVB114" s="1903"/>
      <c r="PVC114" s="1903"/>
      <c r="PVD114" s="1903"/>
      <c r="PVE114" s="1903"/>
      <c r="PVF114" s="1903"/>
      <c r="PVG114" s="1904"/>
      <c r="PVH114" s="1903"/>
      <c r="PVI114" s="1903"/>
      <c r="PVJ114" s="1903"/>
      <c r="PVK114" s="1903"/>
      <c r="PVL114" s="1903"/>
      <c r="PVM114" s="1904"/>
      <c r="PVN114" s="1903"/>
      <c r="PVO114" s="1903"/>
      <c r="PVP114" s="1903"/>
      <c r="PVQ114" s="1903"/>
      <c r="PVR114" s="1903"/>
      <c r="PVS114" s="1904"/>
      <c r="PVT114" s="1903"/>
      <c r="PVU114" s="1903"/>
      <c r="PVV114" s="1903"/>
      <c r="PVW114" s="1903"/>
      <c r="PVX114" s="1903"/>
      <c r="PVY114" s="1904"/>
      <c r="PVZ114" s="1903"/>
      <c r="PWA114" s="1903"/>
      <c r="PWB114" s="1903"/>
      <c r="PWC114" s="1903"/>
      <c r="PWD114" s="1903"/>
      <c r="PWE114" s="1904"/>
      <c r="PWF114" s="1903"/>
      <c r="PWG114" s="1903"/>
      <c r="PWH114" s="1903"/>
      <c r="PWI114" s="1903"/>
      <c r="PWJ114" s="1903"/>
      <c r="PWK114" s="1904"/>
      <c r="PWL114" s="1903"/>
      <c r="PWM114" s="1903"/>
      <c r="PWN114" s="1903"/>
      <c r="PWO114" s="1903"/>
      <c r="PWP114" s="1903"/>
      <c r="PWQ114" s="1904"/>
      <c r="PWR114" s="1903"/>
      <c r="PWS114" s="1903"/>
      <c r="PWT114" s="1903"/>
      <c r="PWU114" s="1903"/>
      <c r="PWV114" s="1903"/>
      <c r="PWW114" s="1904"/>
      <c r="PWX114" s="1903"/>
      <c r="PWY114" s="1903"/>
      <c r="PWZ114" s="1903"/>
      <c r="PXA114" s="1903"/>
      <c r="PXB114" s="1903"/>
      <c r="PXC114" s="1904"/>
      <c r="PXD114" s="1903"/>
      <c r="PXE114" s="1903"/>
      <c r="PXF114" s="1903"/>
      <c r="PXG114" s="1903"/>
      <c r="PXH114" s="1903"/>
      <c r="PXI114" s="1904"/>
      <c r="PXJ114" s="1903"/>
      <c r="PXK114" s="1903"/>
      <c r="PXL114" s="1903"/>
      <c r="PXM114" s="1903"/>
      <c r="PXN114" s="1903"/>
      <c r="PXO114" s="1904"/>
      <c r="PXP114" s="1903"/>
      <c r="PXQ114" s="1903"/>
      <c r="PXR114" s="1903"/>
      <c r="PXS114" s="1903"/>
      <c r="PXT114" s="1903"/>
      <c r="PXU114" s="1904"/>
      <c r="PXV114" s="1903"/>
      <c r="PXW114" s="1903"/>
      <c r="PXX114" s="1903"/>
      <c r="PXY114" s="1903"/>
      <c r="PXZ114" s="1903"/>
      <c r="PYA114" s="1904"/>
      <c r="PYB114" s="1903"/>
      <c r="PYC114" s="1903"/>
      <c r="PYD114" s="1903"/>
      <c r="PYE114" s="1903"/>
      <c r="PYF114" s="1903"/>
      <c r="PYG114" s="1904"/>
      <c r="PYH114" s="1903"/>
      <c r="PYI114" s="1903"/>
      <c r="PYJ114" s="1903"/>
      <c r="PYK114" s="1903"/>
      <c r="PYL114" s="1903"/>
      <c r="PYM114" s="1904"/>
      <c r="PYN114" s="1903"/>
      <c r="PYO114" s="1903"/>
      <c r="PYP114" s="1903"/>
      <c r="PYQ114" s="1903"/>
      <c r="PYR114" s="1903"/>
      <c r="PYS114" s="1904"/>
      <c r="PYT114" s="1903"/>
      <c r="PYU114" s="1903"/>
      <c r="PYV114" s="1903"/>
      <c r="PYW114" s="1903"/>
      <c r="PYX114" s="1903"/>
      <c r="PYY114" s="1904"/>
      <c r="PYZ114" s="1903"/>
      <c r="PZA114" s="1903"/>
      <c r="PZB114" s="1903"/>
      <c r="PZC114" s="1903"/>
      <c r="PZD114" s="1903"/>
      <c r="PZE114" s="1904"/>
      <c r="PZF114" s="1903"/>
      <c r="PZG114" s="1903"/>
      <c r="PZH114" s="1903"/>
      <c r="PZI114" s="1903"/>
      <c r="PZJ114" s="1903"/>
      <c r="PZK114" s="1904"/>
      <c r="PZL114" s="1903"/>
      <c r="PZM114" s="1903"/>
      <c r="PZN114" s="1903"/>
      <c r="PZO114" s="1903"/>
      <c r="PZP114" s="1903"/>
      <c r="PZQ114" s="1904"/>
      <c r="PZR114" s="1903"/>
      <c r="PZS114" s="1903"/>
      <c r="PZT114" s="1903"/>
      <c r="PZU114" s="1903"/>
      <c r="PZV114" s="1903"/>
      <c r="PZW114" s="1904"/>
      <c r="PZX114" s="1903"/>
      <c r="PZY114" s="1903"/>
      <c r="PZZ114" s="1903"/>
      <c r="QAA114" s="1903"/>
      <c r="QAB114" s="1903"/>
      <c r="QAC114" s="1904"/>
      <c r="QAD114" s="1903"/>
      <c r="QAE114" s="1903"/>
      <c r="QAF114" s="1903"/>
      <c r="QAG114" s="1903"/>
      <c r="QAH114" s="1903"/>
      <c r="QAI114" s="1904"/>
      <c r="QAJ114" s="1903"/>
      <c r="QAK114" s="1903"/>
      <c r="QAL114" s="1903"/>
      <c r="QAM114" s="1903"/>
      <c r="QAN114" s="1903"/>
      <c r="QAO114" s="1904"/>
      <c r="QAP114" s="1903"/>
      <c r="QAQ114" s="1903"/>
      <c r="QAR114" s="1903"/>
      <c r="QAS114" s="1903"/>
      <c r="QAT114" s="1903"/>
      <c r="QAU114" s="1904"/>
      <c r="QAV114" s="1903"/>
      <c r="QAW114" s="1903"/>
      <c r="QAX114" s="1903"/>
      <c r="QAY114" s="1903"/>
      <c r="QAZ114" s="1903"/>
      <c r="QBA114" s="1904"/>
      <c r="QBB114" s="1903"/>
      <c r="QBC114" s="1903"/>
      <c r="QBD114" s="1903"/>
      <c r="QBE114" s="1903"/>
      <c r="QBF114" s="1903"/>
      <c r="QBG114" s="1904"/>
      <c r="QBH114" s="1903"/>
      <c r="QBI114" s="1903"/>
      <c r="QBJ114" s="1903"/>
      <c r="QBK114" s="1903"/>
      <c r="QBL114" s="1903"/>
      <c r="QBM114" s="1904"/>
      <c r="QBN114" s="1903"/>
      <c r="QBO114" s="1903"/>
      <c r="QBP114" s="1903"/>
      <c r="QBQ114" s="1903"/>
      <c r="QBR114" s="1903"/>
      <c r="QBS114" s="1904"/>
      <c r="QBT114" s="1903"/>
      <c r="QBU114" s="1903"/>
      <c r="QBV114" s="1903"/>
      <c r="QBW114" s="1903"/>
      <c r="QBX114" s="1903"/>
      <c r="QBY114" s="1904"/>
      <c r="QBZ114" s="1903"/>
      <c r="QCA114" s="1903"/>
      <c r="QCB114" s="1903"/>
      <c r="QCC114" s="1903"/>
      <c r="QCD114" s="1903"/>
      <c r="QCE114" s="1904"/>
      <c r="QCF114" s="1903"/>
      <c r="QCG114" s="1903"/>
      <c r="QCH114" s="1903"/>
      <c r="QCI114" s="1903"/>
      <c r="QCJ114" s="1903"/>
      <c r="QCK114" s="1904"/>
      <c r="QCL114" s="1903"/>
      <c r="QCM114" s="1903"/>
      <c r="QCN114" s="1903"/>
      <c r="QCO114" s="1903"/>
      <c r="QCP114" s="1903"/>
      <c r="QCQ114" s="1904"/>
      <c r="QCR114" s="1903"/>
      <c r="QCS114" s="1903"/>
      <c r="QCT114" s="1903"/>
      <c r="QCU114" s="1903"/>
      <c r="QCV114" s="1903"/>
      <c r="QCW114" s="1904"/>
      <c r="QCX114" s="1903"/>
      <c r="QCY114" s="1903"/>
      <c r="QCZ114" s="1903"/>
      <c r="QDA114" s="1903"/>
      <c r="QDB114" s="1903"/>
      <c r="QDC114" s="1904"/>
      <c r="QDD114" s="1903"/>
      <c r="QDE114" s="1903"/>
      <c r="QDF114" s="1903"/>
      <c r="QDG114" s="1903"/>
      <c r="QDH114" s="1903"/>
      <c r="QDI114" s="1904"/>
      <c r="QDJ114" s="1903"/>
      <c r="QDK114" s="1903"/>
      <c r="QDL114" s="1903"/>
      <c r="QDM114" s="1903"/>
      <c r="QDN114" s="1903"/>
      <c r="QDO114" s="1904"/>
      <c r="QDP114" s="1903"/>
      <c r="QDQ114" s="1903"/>
      <c r="QDR114" s="1903"/>
      <c r="QDS114" s="1903"/>
      <c r="QDT114" s="1903"/>
      <c r="QDU114" s="1904"/>
      <c r="QDV114" s="1903"/>
      <c r="QDW114" s="1903"/>
      <c r="QDX114" s="1903"/>
      <c r="QDY114" s="1903"/>
      <c r="QDZ114" s="1903"/>
      <c r="QEA114" s="1904"/>
      <c r="QEB114" s="1903"/>
      <c r="QEC114" s="1903"/>
      <c r="QED114" s="1903"/>
      <c r="QEE114" s="1903"/>
      <c r="QEF114" s="1903"/>
      <c r="QEG114" s="1904"/>
      <c r="QEH114" s="1903"/>
      <c r="QEI114" s="1903"/>
      <c r="QEJ114" s="1903"/>
      <c r="QEK114" s="1903"/>
      <c r="QEL114" s="1903"/>
      <c r="QEM114" s="1904"/>
      <c r="QEN114" s="1903"/>
      <c r="QEO114" s="1903"/>
      <c r="QEP114" s="1903"/>
      <c r="QEQ114" s="1903"/>
      <c r="QER114" s="1903"/>
      <c r="QES114" s="1904"/>
      <c r="QET114" s="1903"/>
      <c r="QEU114" s="1903"/>
      <c r="QEV114" s="1903"/>
      <c r="QEW114" s="1903"/>
      <c r="QEX114" s="1903"/>
      <c r="QEY114" s="1904"/>
      <c r="QEZ114" s="1903"/>
      <c r="QFA114" s="1903"/>
      <c r="QFB114" s="1903"/>
      <c r="QFC114" s="1903"/>
      <c r="QFD114" s="1903"/>
      <c r="QFE114" s="1904"/>
      <c r="QFF114" s="1903"/>
      <c r="QFG114" s="1903"/>
      <c r="QFH114" s="1903"/>
      <c r="QFI114" s="1903"/>
      <c r="QFJ114" s="1903"/>
      <c r="QFK114" s="1904"/>
      <c r="QFL114" s="1903"/>
      <c r="QFM114" s="1903"/>
      <c r="QFN114" s="1903"/>
      <c r="QFO114" s="1903"/>
      <c r="QFP114" s="1903"/>
      <c r="QFQ114" s="1904"/>
      <c r="QFR114" s="1903"/>
      <c r="QFS114" s="1903"/>
      <c r="QFT114" s="1903"/>
      <c r="QFU114" s="1903"/>
      <c r="QFV114" s="1903"/>
      <c r="QFW114" s="1904"/>
      <c r="QFX114" s="1903"/>
      <c r="QFY114" s="1903"/>
      <c r="QFZ114" s="1903"/>
      <c r="QGA114" s="1903"/>
      <c r="QGB114" s="1903"/>
      <c r="QGC114" s="1904"/>
      <c r="QGD114" s="1903"/>
      <c r="QGE114" s="1903"/>
      <c r="QGF114" s="1903"/>
      <c r="QGG114" s="1903"/>
      <c r="QGH114" s="1903"/>
      <c r="QGI114" s="1904"/>
      <c r="QGJ114" s="1903"/>
      <c r="QGK114" s="1903"/>
      <c r="QGL114" s="1903"/>
      <c r="QGM114" s="1903"/>
      <c r="QGN114" s="1903"/>
      <c r="QGO114" s="1904"/>
      <c r="QGP114" s="1903"/>
      <c r="QGQ114" s="1903"/>
      <c r="QGR114" s="1903"/>
      <c r="QGS114" s="1903"/>
      <c r="QGT114" s="1903"/>
      <c r="QGU114" s="1904"/>
      <c r="QGV114" s="1903"/>
      <c r="QGW114" s="1903"/>
      <c r="QGX114" s="1903"/>
      <c r="QGY114" s="1903"/>
      <c r="QGZ114" s="1903"/>
      <c r="QHA114" s="1904"/>
      <c r="QHB114" s="1903"/>
      <c r="QHC114" s="1903"/>
      <c r="QHD114" s="1903"/>
      <c r="QHE114" s="1903"/>
      <c r="QHF114" s="1903"/>
      <c r="QHG114" s="1904"/>
      <c r="QHH114" s="1903"/>
      <c r="QHI114" s="1903"/>
      <c r="QHJ114" s="1903"/>
      <c r="QHK114" s="1903"/>
      <c r="QHL114" s="1903"/>
      <c r="QHM114" s="1904"/>
      <c r="QHN114" s="1903"/>
      <c r="QHO114" s="1903"/>
      <c r="QHP114" s="1903"/>
      <c r="QHQ114" s="1903"/>
      <c r="QHR114" s="1903"/>
      <c r="QHS114" s="1904"/>
      <c r="QHT114" s="1903"/>
      <c r="QHU114" s="1903"/>
      <c r="QHV114" s="1903"/>
      <c r="QHW114" s="1903"/>
      <c r="QHX114" s="1903"/>
      <c r="QHY114" s="1904"/>
      <c r="QHZ114" s="1903"/>
      <c r="QIA114" s="1903"/>
      <c r="QIB114" s="1903"/>
      <c r="QIC114" s="1903"/>
      <c r="QID114" s="1903"/>
      <c r="QIE114" s="1904"/>
      <c r="QIF114" s="1903"/>
      <c r="QIG114" s="1903"/>
      <c r="QIH114" s="1903"/>
      <c r="QII114" s="1903"/>
      <c r="QIJ114" s="1903"/>
      <c r="QIK114" s="1904"/>
      <c r="QIL114" s="1903"/>
      <c r="QIM114" s="1903"/>
      <c r="QIN114" s="1903"/>
      <c r="QIO114" s="1903"/>
      <c r="QIP114" s="1903"/>
      <c r="QIQ114" s="1904"/>
      <c r="QIR114" s="1903"/>
      <c r="QIS114" s="1903"/>
      <c r="QIT114" s="1903"/>
      <c r="QIU114" s="1903"/>
      <c r="QIV114" s="1903"/>
      <c r="QIW114" s="1904"/>
      <c r="QIX114" s="1903"/>
      <c r="QIY114" s="1903"/>
      <c r="QIZ114" s="1903"/>
      <c r="QJA114" s="1903"/>
      <c r="QJB114" s="1903"/>
      <c r="QJC114" s="1904"/>
      <c r="QJD114" s="1903"/>
      <c r="QJE114" s="1903"/>
      <c r="QJF114" s="1903"/>
      <c r="QJG114" s="1903"/>
      <c r="QJH114" s="1903"/>
      <c r="QJI114" s="1904"/>
      <c r="QJJ114" s="1903"/>
      <c r="QJK114" s="1903"/>
      <c r="QJL114" s="1903"/>
      <c r="QJM114" s="1903"/>
      <c r="QJN114" s="1903"/>
      <c r="QJO114" s="1904"/>
      <c r="QJP114" s="1903"/>
      <c r="QJQ114" s="1903"/>
      <c r="QJR114" s="1903"/>
      <c r="QJS114" s="1903"/>
      <c r="QJT114" s="1903"/>
      <c r="QJU114" s="1904"/>
      <c r="QJV114" s="1903"/>
      <c r="QJW114" s="1903"/>
      <c r="QJX114" s="1903"/>
      <c r="QJY114" s="1903"/>
      <c r="QJZ114" s="1903"/>
      <c r="QKA114" s="1904"/>
      <c r="QKB114" s="1903"/>
      <c r="QKC114" s="1903"/>
      <c r="QKD114" s="1903"/>
      <c r="QKE114" s="1903"/>
      <c r="QKF114" s="1903"/>
      <c r="QKG114" s="1904"/>
      <c r="QKH114" s="1903"/>
      <c r="QKI114" s="1903"/>
      <c r="QKJ114" s="1903"/>
      <c r="QKK114" s="1903"/>
      <c r="QKL114" s="1903"/>
      <c r="QKM114" s="1904"/>
      <c r="QKN114" s="1903"/>
      <c r="QKO114" s="1903"/>
      <c r="QKP114" s="1903"/>
      <c r="QKQ114" s="1903"/>
      <c r="QKR114" s="1903"/>
      <c r="QKS114" s="1904"/>
      <c r="QKT114" s="1903"/>
      <c r="QKU114" s="1903"/>
      <c r="QKV114" s="1903"/>
      <c r="QKW114" s="1903"/>
      <c r="QKX114" s="1903"/>
      <c r="QKY114" s="1904"/>
      <c r="QKZ114" s="1903"/>
      <c r="QLA114" s="1903"/>
      <c r="QLB114" s="1903"/>
      <c r="QLC114" s="1903"/>
      <c r="QLD114" s="1903"/>
      <c r="QLE114" s="1904"/>
      <c r="QLF114" s="1903"/>
      <c r="QLG114" s="1903"/>
      <c r="QLH114" s="1903"/>
      <c r="QLI114" s="1903"/>
      <c r="QLJ114" s="1903"/>
      <c r="QLK114" s="1904"/>
      <c r="QLL114" s="1903"/>
      <c r="QLM114" s="1903"/>
      <c r="QLN114" s="1903"/>
      <c r="QLO114" s="1903"/>
      <c r="QLP114" s="1903"/>
      <c r="QLQ114" s="1904"/>
      <c r="QLR114" s="1903"/>
      <c r="QLS114" s="1903"/>
      <c r="QLT114" s="1903"/>
      <c r="QLU114" s="1903"/>
      <c r="QLV114" s="1903"/>
      <c r="QLW114" s="1904"/>
      <c r="QLX114" s="1903"/>
      <c r="QLY114" s="1903"/>
      <c r="QLZ114" s="1903"/>
      <c r="QMA114" s="1903"/>
      <c r="QMB114" s="1903"/>
      <c r="QMC114" s="1904"/>
      <c r="QMD114" s="1903"/>
      <c r="QME114" s="1903"/>
      <c r="QMF114" s="1903"/>
      <c r="QMG114" s="1903"/>
      <c r="QMH114" s="1903"/>
      <c r="QMI114" s="1904"/>
      <c r="QMJ114" s="1903"/>
      <c r="QMK114" s="1903"/>
      <c r="QML114" s="1903"/>
      <c r="QMM114" s="1903"/>
      <c r="QMN114" s="1903"/>
      <c r="QMO114" s="1904"/>
      <c r="QMP114" s="1903"/>
      <c r="QMQ114" s="1903"/>
      <c r="QMR114" s="1903"/>
      <c r="QMS114" s="1903"/>
      <c r="QMT114" s="1903"/>
      <c r="QMU114" s="1904"/>
      <c r="QMV114" s="1903"/>
      <c r="QMW114" s="1903"/>
      <c r="QMX114" s="1903"/>
      <c r="QMY114" s="1903"/>
      <c r="QMZ114" s="1903"/>
      <c r="QNA114" s="1904"/>
      <c r="QNB114" s="1903"/>
      <c r="QNC114" s="1903"/>
      <c r="QND114" s="1903"/>
      <c r="QNE114" s="1903"/>
      <c r="QNF114" s="1903"/>
      <c r="QNG114" s="1904"/>
      <c r="QNH114" s="1903"/>
      <c r="QNI114" s="1903"/>
      <c r="QNJ114" s="1903"/>
      <c r="QNK114" s="1903"/>
      <c r="QNL114" s="1903"/>
      <c r="QNM114" s="1904"/>
      <c r="QNN114" s="1903"/>
      <c r="QNO114" s="1903"/>
      <c r="QNP114" s="1903"/>
      <c r="QNQ114" s="1903"/>
      <c r="QNR114" s="1903"/>
      <c r="QNS114" s="1904"/>
      <c r="QNT114" s="1903"/>
      <c r="QNU114" s="1903"/>
      <c r="QNV114" s="1903"/>
      <c r="QNW114" s="1903"/>
      <c r="QNX114" s="1903"/>
      <c r="QNY114" s="1904"/>
      <c r="QNZ114" s="1903"/>
      <c r="QOA114" s="1903"/>
      <c r="QOB114" s="1903"/>
      <c r="QOC114" s="1903"/>
      <c r="QOD114" s="1903"/>
      <c r="QOE114" s="1904"/>
      <c r="QOF114" s="1903"/>
      <c r="QOG114" s="1903"/>
      <c r="QOH114" s="1903"/>
      <c r="QOI114" s="1903"/>
      <c r="QOJ114" s="1903"/>
      <c r="QOK114" s="1904"/>
      <c r="QOL114" s="1903"/>
      <c r="QOM114" s="1903"/>
      <c r="QON114" s="1903"/>
      <c r="QOO114" s="1903"/>
      <c r="QOP114" s="1903"/>
      <c r="QOQ114" s="1904"/>
      <c r="QOR114" s="1903"/>
      <c r="QOS114" s="1903"/>
      <c r="QOT114" s="1903"/>
      <c r="QOU114" s="1903"/>
      <c r="QOV114" s="1903"/>
      <c r="QOW114" s="1904"/>
      <c r="QOX114" s="1903"/>
      <c r="QOY114" s="1903"/>
      <c r="QOZ114" s="1903"/>
      <c r="QPA114" s="1903"/>
      <c r="QPB114" s="1903"/>
      <c r="QPC114" s="1904"/>
      <c r="QPD114" s="1903"/>
      <c r="QPE114" s="1903"/>
      <c r="QPF114" s="1903"/>
      <c r="QPG114" s="1903"/>
      <c r="QPH114" s="1903"/>
      <c r="QPI114" s="1904"/>
      <c r="QPJ114" s="1903"/>
      <c r="QPK114" s="1903"/>
      <c r="QPL114" s="1903"/>
      <c r="QPM114" s="1903"/>
      <c r="QPN114" s="1903"/>
      <c r="QPO114" s="1904"/>
      <c r="QPP114" s="1903"/>
      <c r="QPQ114" s="1903"/>
      <c r="QPR114" s="1903"/>
      <c r="QPS114" s="1903"/>
      <c r="QPT114" s="1903"/>
      <c r="QPU114" s="1904"/>
      <c r="QPV114" s="1903"/>
      <c r="QPW114" s="1903"/>
      <c r="QPX114" s="1903"/>
      <c r="QPY114" s="1903"/>
      <c r="QPZ114" s="1903"/>
      <c r="QQA114" s="1904"/>
      <c r="QQB114" s="1903"/>
      <c r="QQC114" s="1903"/>
      <c r="QQD114" s="1903"/>
      <c r="QQE114" s="1903"/>
      <c r="QQF114" s="1903"/>
      <c r="QQG114" s="1904"/>
      <c r="QQH114" s="1903"/>
      <c r="QQI114" s="1903"/>
      <c r="QQJ114" s="1903"/>
      <c r="QQK114" s="1903"/>
      <c r="QQL114" s="1903"/>
      <c r="QQM114" s="1904"/>
      <c r="QQN114" s="1903"/>
      <c r="QQO114" s="1903"/>
      <c r="QQP114" s="1903"/>
      <c r="QQQ114" s="1903"/>
      <c r="QQR114" s="1903"/>
      <c r="QQS114" s="1904"/>
      <c r="QQT114" s="1903"/>
      <c r="QQU114" s="1903"/>
      <c r="QQV114" s="1903"/>
      <c r="QQW114" s="1903"/>
      <c r="QQX114" s="1903"/>
      <c r="QQY114" s="1904"/>
      <c r="QQZ114" s="1903"/>
      <c r="QRA114" s="1903"/>
      <c r="QRB114" s="1903"/>
      <c r="QRC114" s="1903"/>
      <c r="QRD114" s="1903"/>
      <c r="QRE114" s="1904"/>
      <c r="QRF114" s="1903"/>
      <c r="QRG114" s="1903"/>
      <c r="QRH114" s="1903"/>
      <c r="QRI114" s="1903"/>
      <c r="QRJ114" s="1903"/>
      <c r="QRK114" s="1904"/>
      <c r="QRL114" s="1903"/>
      <c r="QRM114" s="1903"/>
      <c r="QRN114" s="1903"/>
      <c r="QRO114" s="1903"/>
      <c r="QRP114" s="1903"/>
      <c r="QRQ114" s="1904"/>
      <c r="QRR114" s="1903"/>
      <c r="QRS114" s="1903"/>
      <c r="QRT114" s="1903"/>
      <c r="QRU114" s="1903"/>
      <c r="QRV114" s="1903"/>
      <c r="QRW114" s="1904"/>
      <c r="QRX114" s="1903"/>
      <c r="QRY114" s="1903"/>
      <c r="QRZ114" s="1903"/>
      <c r="QSA114" s="1903"/>
      <c r="QSB114" s="1903"/>
      <c r="QSC114" s="1904"/>
      <c r="QSD114" s="1903"/>
      <c r="QSE114" s="1903"/>
      <c r="QSF114" s="1903"/>
      <c r="QSG114" s="1903"/>
      <c r="QSH114" s="1903"/>
      <c r="QSI114" s="1904"/>
      <c r="QSJ114" s="1903"/>
      <c r="QSK114" s="1903"/>
      <c r="QSL114" s="1903"/>
      <c r="QSM114" s="1903"/>
      <c r="QSN114" s="1903"/>
      <c r="QSO114" s="1904"/>
      <c r="QSP114" s="1903"/>
      <c r="QSQ114" s="1903"/>
      <c r="QSR114" s="1903"/>
      <c r="QSS114" s="1903"/>
      <c r="QST114" s="1903"/>
      <c r="QSU114" s="1904"/>
      <c r="QSV114" s="1903"/>
      <c r="QSW114" s="1903"/>
      <c r="QSX114" s="1903"/>
      <c r="QSY114" s="1903"/>
      <c r="QSZ114" s="1903"/>
      <c r="QTA114" s="1904"/>
      <c r="QTB114" s="1903"/>
      <c r="QTC114" s="1903"/>
      <c r="QTD114" s="1903"/>
      <c r="QTE114" s="1903"/>
      <c r="QTF114" s="1903"/>
      <c r="QTG114" s="1904"/>
      <c r="QTH114" s="1903"/>
      <c r="QTI114" s="1903"/>
      <c r="QTJ114" s="1903"/>
      <c r="QTK114" s="1903"/>
      <c r="QTL114" s="1903"/>
      <c r="QTM114" s="1904"/>
      <c r="QTN114" s="1903"/>
      <c r="QTO114" s="1903"/>
      <c r="QTP114" s="1903"/>
      <c r="QTQ114" s="1903"/>
      <c r="QTR114" s="1903"/>
      <c r="QTS114" s="1904"/>
      <c r="QTT114" s="1903"/>
      <c r="QTU114" s="1903"/>
      <c r="QTV114" s="1903"/>
      <c r="QTW114" s="1903"/>
      <c r="QTX114" s="1903"/>
      <c r="QTY114" s="1904"/>
      <c r="QTZ114" s="1903"/>
      <c r="QUA114" s="1903"/>
      <c r="QUB114" s="1903"/>
      <c r="QUC114" s="1903"/>
      <c r="QUD114" s="1903"/>
      <c r="QUE114" s="1904"/>
      <c r="QUF114" s="1903"/>
      <c r="QUG114" s="1903"/>
      <c r="QUH114" s="1903"/>
      <c r="QUI114" s="1903"/>
      <c r="QUJ114" s="1903"/>
      <c r="QUK114" s="1904"/>
      <c r="QUL114" s="1903"/>
      <c r="QUM114" s="1903"/>
      <c r="QUN114" s="1903"/>
      <c r="QUO114" s="1903"/>
      <c r="QUP114" s="1903"/>
      <c r="QUQ114" s="1904"/>
      <c r="QUR114" s="1903"/>
      <c r="QUS114" s="1903"/>
      <c r="QUT114" s="1903"/>
      <c r="QUU114" s="1903"/>
      <c r="QUV114" s="1903"/>
      <c r="QUW114" s="1904"/>
      <c r="QUX114" s="1903"/>
      <c r="QUY114" s="1903"/>
      <c r="QUZ114" s="1903"/>
      <c r="QVA114" s="1903"/>
      <c r="QVB114" s="1903"/>
      <c r="QVC114" s="1904"/>
      <c r="QVD114" s="1903"/>
      <c r="QVE114" s="1903"/>
      <c r="QVF114" s="1903"/>
      <c r="QVG114" s="1903"/>
      <c r="QVH114" s="1903"/>
      <c r="QVI114" s="1904"/>
      <c r="QVJ114" s="1903"/>
      <c r="QVK114" s="1903"/>
      <c r="QVL114" s="1903"/>
      <c r="QVM114" s="1903"/>
      <c r="QVN114" s="1903"/>
      <c r="QVO114" s="1904"/>
      <c r="QVP114" s="1903"/>
      <c r="QVQ114" s="1903"/>
      <c r="QVR114" s="1903"/>
      <c r="QVS114" s="1903"/>
      <c r="QVT114" s="1903"/>
      <c r="QVU114" s="1904"/>
      <c r="QVV114" s="1903"/>
      <c r="QVW114" s="1903"/>
      <c r="QVX114" s="1903"/>
      <c r="QVY114" s="1903"/>
      <c r="QVZ114" s="1903"/>
      <c r="QWA114" s="1904"/>
      <c r="QWB114" s="1903"/>
      <c r="QWC114" s="1903"/>
      <c r="QWD114" s="1903"/>
      <c r="QWE114" s="1903"/>
      <c r="QWF114" s="1903"/>
      <c r="QWG114" s="1904"/>
      <c r="QWH114" s="1903"/>
      <c r="QWI114" s="1903"/>
      <c r="QWJ114" s="1903"/>
      <c r="QWK114" s="1903"/>
      <c r="QWL114" s="1903"/>
      <c r="QWM114" s="1904"/>
      <c r="QWN114" s="1903"/>
      <c r="QWO114" s="1903"/>
      <c r="QWP114" s="1903"/>
      <c r="QWQ114" s="1903"/>
      <c r="QWR114" s="1903"/>
      <c r="QWS114" s="1904"/>
      <c r="QWT114" s="1903"/>
      <c r="QWU114" s="1903"/>
      <c r="QWV114" s="1903"/>
      <c r="QWW114" s="1903"/>
      <c r="QWX114" s="1903"/>
      <c r="QWY114" s="1904"/>
      <c r="QWZ114" s="1903"/>
      <c r="QXA114" s="1903"/>
      <c r="QXB114" s="1903"/>
      <c r="QXC114" s="1903"/>
      <c r="QXD114" s="1903"/>
      <c r="QXE114" s="1904"/>
      <c r="QXF114" s="1903"/>
      <c r="QXG114" s="1903"/>
      <c r="QXH114" s="1903"/>
      <c r="QXI114" s="1903"/>
      <c r="QXJ114" s="1903"/>
      <c r="QXK114" s="1904"/>
      <c r="QXL114" s="1903"/>
      <c r="QXM114" s="1903"/>
      <c r="QXN114" s="1903"/>
      <c r="QXO114" s="1903"/>
      <c r="QXP114" s="1903"/>
      <c r="QXQ114" s="1904"/>
      <c r="QXR114" s="1903"/>
      <c r="QXS114" s="1903"/>
      <c r="QXT114" s="1903"/>
      <c r="QXU114" s="1903"/>
      <c r="QXV114" s="1903"/>
      <c r="QXW114" s="1904"/>
      <c r="QXX114" s="1903"/>
      <c r="QXY114" s="1903"/>
      <c r="QXZ114" s="1903"/>
      <c r="QYA114" s="1903"/>
      <c r="QYB114" s="1903"/>
      <c r="QYC114" s="1904"/>
      <c r="QYD114" s="1903"/>
      <c r="QYE114" s="1903"/>
      <c r="QYF114" s="1903"/>
      <c r="QYG114" s="1903"/>
      <c r="QYH114" s="1903"/>
      <c r="QYI114" s="1904"/>
      <c r="QYJ114" s="1903"/>
      <c r="QYK114" s="1903"/>
      <c r="QYL114" s="1903"/>
      <c r="QYM114" s="1903"/>
      <c r="QYN114" s="1903"/>
      <c r="QYO114" s="1904"/>
      <c r="QYP114" s="1903"/>
      <c r="QYQ114" s="1903"/>
      <c r="QYR114" s="1903"/>
      <c r="QYS114" s="1903"/>
      <c r="QYT114" s="1903"/>
      <c r="QYU114" s="1904"/>
      <c r="QYV114" s="1903"/>
      <c r="QYW114" s="1903"/>
      <c r="QYX114" s="1903"/>
      <c r="QYY114" s="1903"/>
      <c r="QYZ114" s="1903"/>
      <c r="QZA114" s="1904"/>
      <c r="QZB114" s="1903"/>
      <c r="QZC114" s="1903"/>
      <c r="QZD114" s="1903"/>
      <c r="QZE114" s="1903"/>
      <c r="QZF114" s="1903"/>
      <c r="QZG114" s="1904"/>
      <c r="QZH114" s="1903"/>
      <c r="QZI114" s="1903"/>
      <c r="QZJ114" s="1903"/>
      <c r="QZK114" s="1903"/>
      <c r="QZL114" s="1903"/>
      <c r="QZM114" s="1904"/>
      <c r="QZN114" s="1903"/>
      <c r="QZO114" s="1903"/>
      <c r="QZP114" s="1903"/>
      <c r="QZQ114" s="1903"/>
      <c r="QZR114" s="1903"/>
      <c r="QZS114" s="1904"/>
      <c r="QZT114" s="1903"/>
      <c r="QZU114" s="1903"/>
      <c r="QZV114" s="1903"/>
      <c r="QZW114" s="1903"/>
      <c r="QZX114" s="1903"/>
      <c r="QZY114" s="1904"/>
      <c r="QZZ114" s="1903"/>
      <c r="RAA114" s="1903"/>
      <c r="RAB114" s="1903"/>
      <c r="RAC114" s="1903"/>
      <c r="RAD114" s="1903"/>
      <c r="RAE114" s="1904"/>
      <c r="RAF114" s="1903"/>
      <c r="RAG114" s="1903"/>
      <c r="RAH114" s="1903"/>
      <c r="RAI114" s="1903"/>
      <c r="RAJ114" s="1903"/>
      <c r="RAK114" s="1904"/>
      <c r="RAL114" s="1903"/>
      <c r="RAM114" s="1903"/>
      <c r="RAN114" s="1903"/>
      <c r="RAO114" s="1903"/>
      <c r="RAP114" s="1903"/>
      <c r="RAQ114" s="1904"/>
      <c r="RAR114" s="1903"/>
      <c r="RAS114" s="1903"/>
      <c r="RAT114" s="1903"/>
      <c r="RAU114" s="1903"/>
      <c r="RAV114" s="1903"/>
      <c r="RAW114" s="1904"/>
      <c r="RAX114" s="1903"/>
      <c r="RAY114" s="1903"/>
      <c r="RAZ114" s="1903"/>
      <c r="RBA114" s="1903"/>
      <c r="RBB114" s="1903"/>
      <c r="RBC114" s="1904"/>
      <c r="RBD114" s="1903"/>
      <c r="RBE114" s="1903"/>
      <c r="RBF114" s="1903"/>
      <c r="RBG114" s="1903"/>
      <c r="RBH114" s="1903"/>
      <c r="RBI114" s="1904"/>
      <c r="RBJ114" s="1903"/>
      <c r="RBK114" s="1903"/>
      <c r="RBL114" s="1903"/>
      <c r="RBM114" s="1903"/>
      <c r="RBN114" s="1903"/>
      <c r="RBO114" s="1904"/>
      <c r="RBP114" s="1903"/>
      <c r="RBQ114" s="1903"/>
      <c r="RBR114" s="1903"/>
      <c r="RBS114" s="1903"/>
      <c r="RBT114" s="1903"/>
      <c r="RBU114" s="1904"/>
      <c r="RBV114" s="1903"/>
      <c r="RBW114" s="1903"/>
      <c r="RBX114" s="1903"/>
      <c r="RBY114" s="1903"/>
      <c r="RBZ114" s="1903"/>
      <c r="RCA114" s="1904"/>
      <c r="RCB114" s="1903"/>
      <c r="RCC114" s="1903"/>
      <c r="RCD114" s="1903"/>
      <c r="RCE114" s="1903"/>
      <c r="RCF114" s="1903"/>
      <c r="RCG114" s="1904"/>
      <c r="RCH114" s="1903"/>
      <c r="RCI114" s="1903"/>
      <c r="RCJ114" s="1903"/>
      <c r="RCK114" s="1903"/>
      <c r="RCL114" s="1903"/>
      <c r="RCM114" s="1904"/>
      <c r="RCN114" s="1903"/>
      <c r="RCO114" s="1903"/>
      <c r="RCP114" s="1903"/>
      <c r="RCQ114" s="1903"/>
      <c r="RCR114" s="1903"/>
      <c r="RCS114" s="1904"/>
      <c r="RCT114" s="1903"/>
      <c r="RCU114" s="1903"/>
      <c r="RCV114" s="1903"/>
      <c r="RCW114" s="1903"/>
      <c r="RCX114" s="1903"/>
      <c r="RCY114" s="1904"/>
      <c r="RCZ114" s="1903"/>
      <c r="RDA114" s="1903"/>
      <c r="RDB114" s="1903"/>
      <c r="RDC114" s="1903"/>
      <c r="RDD114" s="1903"/>
      <c r="RDE114" s="1904"/>
      <c r="RDF114" s="1903"/>
      <c r="RDG114" s="1903"/>
      <c r="RDH114" s="1903"/>
      <c r="RDI114" s="1903"/>
      <c r="RDJ114" s="1903"/>
      <c r="RDK114" s="1904"/>
      <c r="RDL114" s="1903"/>
      <c r="RDM114" s="1903"/>
      <c r="RDN114" s="1903"/>
      <c r="RDO114" s="1903"/>
      <c r="RDP114" s="1903"/>
      <c r="RDQ114" s="1904"/>
      <c r="RDR114" s="1903"/>
      <c r="RDS114" s="1903"/>
      <c r="RDT114" s="1903"/>
      <c r="RDU114" s="1903"/>
      <c r="RDV114" s="1903"/>
      <c r="RDW114" s="1904"/>
      <c r="RDX114" s="1903"/>
      <c r="RDY114" s="1903"/>
      <c r="RDZ114" s="1903"/>
      <c r="REA114" s="1903"/>
      <c r="REB114" s="1903"/>
      <c r="REC114" s="1904"/>
      <c r="RED114" s="1903"/>
      <c r="REE114" s="1903"/>
      <c r="REF114" s="1903"/>
      <c r="REG114" s="1903"/>
      <c r="REH114" s="1903"/>
      <c r="REI114" s="1904"/>
      <c r="REJ114" s="1903"/>
      <c r="REK114" s="1903"/>
      <c r="REL114" s="1903"/>
      <c r="REM114" s="1903"/>
      <c r="REN114" s="1903"/>
      <c r="REO114" s="1904"/>
      <c r="REP114" s="1903"/>
      <c r="REQ114" s="1903"/>
      <c r="RER114" s="1903"/>
      <c r="RES114" s="1903"/>
      <c r="RET114" s="1903"/>
      <c r="REU114" s="1904"/>
      <c r="REV114" s="1903"/>
      <c r="REW114" s="1903"/>
      <c r="REX114" s="1903"/>
      <c r="REY114" s="1903"/>
      <c r="REZ114" s="1903"/>
      <c r="RFA114" s="1904"/>
      <c r="RFB114" s="1903"/>
      <c r="RFC114" s="1903"/>
      <c r="RFD114" s="1903"/>
      <c r="RFE114" s="1903"/>
      <c r="RFF114" s="1903"/>
      <c r="RFG114" s="1904"/>
      <c r="RFH114" s="1903"/>
      <c r="RFI114" s="1903"/>
      <c r="RFJ114" s="1903"/>
      <c r="RFK114" s="1903"/>
      <c r="RFL114" s="1903"/>
      <c r="RFM114" s="1904"/>
      <c r="RFN114" s="1903"/>
      <c r="RFO114" s="1903"/>
      <c r="RFP114" s="1903"/>
      <c r="RFQ114" s="1903"/>
      <c r="RFR114" s="1903"/>
      <c r="RFS114" s="1904"/>
      <c r="RFT114" s="1903"/>
      <c r="RFU114" s="1903"/>
      <c r="RFV114" s="1903"/>
      <c r="RFW114" s="1903"/>
      <c r="RFX114" s="1903"/>
      <c r="RFY114" s="1904"/>
      <c r="RFZ114" s="1903"/>
      <c r="RGA114" s="1903"/>
      <c r="RGB114" s="1903"/>
      <c r="RGC114" s="1903"/>
      <c r="RGD114" s="1903"/>
      <c r="RGE114" s="1904"/>
      <c r="RGF114" s="1903"/>
      <c r="RGG114" s="1903"/>
      <c r="RGH114" s="1903"/>
      <c r="RGI114" s="1903"/>
      <c r="RGJ114" s="1903"/>
      <c r="RGK114" s="1904"/>
      <c r="RGL114" s="1903"/>
      <c r="RGM114" s="1903"/>
      <c r="RGN114" s="1903"/>
      <c r="RGO114" s="1903"/>
      <c r="RGP114" s="1903"/>
      <c r="RGQ114" s="1904"/>
      <c r="RGR114" s="1903"/>
      <c r="RGS114" s="1903"/>
      <c r="RGT114" s="1903"/>
      <c r="RGU114" s="1903"/>
      <c r="RGV114" s="1903"/>
      <c r="RGW114" s="1904"/>
      <c r="RGX114" s="1903"/>
      <c r="RGY114" s="1903"/>
      <c r="RGZ114" s="1903"/>
      <c r="RHA114" s="1903"/>
      <c r="RHB114" s="1903"/>
      <c r="RHC114" s="1904"/>
      <c r="RHD114" s="1903"/>
      <c r="RHE114" s="1903"/>
      <c r="RHF114" s="1903"/>
      <c r="RHG114" s="1903"/>
      <c r="RHH114" s="1903"/>
      <c r="RHI114" s="1904"/>
      <c r="RHJ114" s="1903"/>
      <c r="RHK114" s="1903"/>
      <c r="RHL114" s="1903"/>
      <c r="RHM114" s="1903"/>
      <c r="RHN114" s="1903"/>
      <c r="RHO114" s="1904"/>
      <c r="RHP114" s="1903"/>
      <c r="RHQ114" s="1903"/>
      <c r="RHR114" s="1903"/>
      <c r="RHS114" s="1903"/>
      <c r="RHT114" s="1903"/>
      <c r="RHU114" s="1904"/>
      <c r="RHV114" s="1903"/>
      <c r="RHW114" s="1903"/>
      <c r="RHX114" s="1903"/>
      <c r="RHY114" s="1903"/>
      <c r="RHZ114" s="1903"/>
      <c r="RIA114" s="1904"/>
      <c r="RIB114" s="1903"/>
      <c r="RIC114" s="1903"/>
      <c r="RID114" s="1903"/>
      <c r="RIE114" s="1903"/>
      <c r="RIF114" s="1903"/>
      <c r="RIG114" s="1904"/>
      <c r="RIH114" s="1903"/>
      <c r="RII114" s="1903"/>
      <c r="RIJ114" s="1903"/>
      <c r="RIK114" s="1903"/>
      <c r="RIL114" s="1903"/>
      <c r="RIM114" s="1904"/>
      <c r="RIN114" s="1903"/>
      <c r="RIO114" s="1903"/>
      <c r="RIP114" s="1903"/>
      <c r="RIQ114" s="1903"/>
      <c r="RIR114" s="1903"/>
      <c r="RIS114" s="1904"/>
      <c r="RIT114" s="1903"/>
      <c r="RIU114" s="1903"/>
      <c r="RIV114" s="1903"/>
      <c r="RIW114" s="1903"/>
      <c r="RIX114" s="1903"/>
      <c r="RIY114" s="1904"/>
      <c r="RIZ114" s="1903"/>
      <c r="RJA114" s="1903"/>
      <c r="RJB114" s="1903"/>
      <c r="RJC114" s="1903"/>
      <c r="RJD114" s="1903"/>
      <c r="RJE114" s="1904"/>
      <c r="RJF114" s="1903"/>
      <c r="RJG114" s="1903"/>
      <c r="RJH114" s="1903"/>
      <c r="RJI114" s="1903"/>
      <c r="RJJ114" s="1903"/>
      <c r="RJK114" s="1904"/>
      <c r="RJL114" s="1903"/>
      <c r="RJM114" s="1903"/>
      <c r="RJN114" s="1903"/>
      <c r="RJO114" s="1903"/>
      <c r="RJP114" s="1903"/>
      <c r="RJQ114" s="1904"/>
      <c r="RJR114" s="1903"/>
      <c r="RJS114" s="1903"/>
      <c r="RJT114" s="1903"/>
      <c r="RJU114" s="1903"/>
      <c r="RJV114" s="1903"/>
      <c r="RJW114" s="1904"/>
      <c r="RJX114" s="1903"/>
      <c r="RJY114" s="1903"/>
      <c r="RJZ114" s="1903"/>
      <c r="RKA114" s="1903"/>
      <c r="RKB114" s="1903"/>
      <c r="RKC114" s="1904"/>
      <c r="RKD114" s="1903"/>
      <c r="RKE114" s="1903"/>
      <c r="RKF114" s="1903"/>
      <c r="RKG114" s="1903"/>
      <c r="RKH114" s="1903"/>
      <c r="RKI114" s="1904"/>
      <c r="RKJ114" s="1903"/>
      <c r="RKK114" s="1903"/>
      <c r="RKL114" s="1903"/>
      <c r="RKM114" s="1903"/>
      <c r="RKN114" s="1903"/>
      <c r="RKO114" s="1904"/>
      <c r="RKP114" s="1903"/>
      <c r="RKQ114" s="1903"/>
      <c r="RKR114" s="1903"/>
      <c r="RKS114" s="1903"/>
      <c r="RKT114" s="1903"/>
      <c r="RKU114" s="1904"/>
      <c r="RKV114" s="1903"/>
      <c r="RKW114" s="1903"/>
      <c r="RKX114" s="1903"/>
      <c r="RKY114" s="1903"/>
      <c r="RKZ114" s="1903"/>
      <c r="RLA114" s="1904"/>
      <c r="RLB114" s="1903"/>
      <c r="RLC114" s="1903"/>
      <c r="RLD114" s="1903"/>
      <c r="RLE114" s="1903"/>
      <c r="RLF114" s="1903"/>
      <c r="RLG114" s="1904"/>
      <c r="RLH114" s="1903"/>
      <c r="RLI114" s="1903"/>
      <c r="RLJ114" s="1903"/>
      <c r="RLK114" s="1903"/>
      <c r="RLL114" s="1903"/>
      <c r="RLM114" s="1904"/>
      <c r="RLN114" s="1903"/>
      <c r="RLO114" s="1903"/>
      <c r="RLP114" s="1903"/>
      <c r="RLQ114" s="1903"/>
      <c r="RLR114" s="1903"/>
      <c r="RLS114" s="1904"/>
      <c r="RLT114" s="1903"/>
      <c r="RLU114" s="1903"/>
      <c r="RLV114" s="1903"/>
      <c r="RLW114" s="1903"/>
      <c r="RLX114" s="1903"/>
      <c r="RLY114" s="1904"/>
      <c r="RLZ114" s="1903"/>
      <c r="RMA114" s="1903"/>
      <c r="RMB114" s="1903"/>
      <c r="RMC114" s="1903"/>
      <c r="RMD114" s="1903"/>
      <c r="RME114" s="1904"/>
      <c r="RMF114" s="1903"/>
      <c r="RMG114" s="1903"/>
      <c r="RMH114" s="1903"/>
      <c r="RMI114" s="1903"/>
      <c r="RMJ114" s="1903"/>
      <c r="RMK114" s="1904"/>
      <c r="RML114" s="1903"/>
      <c r="RMM114" s="1903"/>
      <c r="RMN114" s="1903"/>
      <c r="RMO114" s="1903"/>
      <c r="RMP114" s="1903"/>
      <c r="RMQ114" s="1904"/>
      <c r="RMR114" s="1903"/>
      <c r="RMS114" s="1903"/>
      <c r="RMT114" s="1903"/>
      <c r="RMU114" s="1903"/>
      <c r="RMV114" s="1903"/>
      <c r="RMW114" s="1904"/>
      <c r="RMX114" s="1903"/>
      <c r="RMY114" s="1903"/>
      <c r="RMZ114" s="1903"/>
      <c r="RNA114" s="1903"/>
      <c r="RNB114" s="1903"/>
      <c r="RNC114" s="1904"/>
      <c r="RND114" s="1903"/>
      <c r="RNE114" s="1903"/>
      <c r="RNF114" s="1903"/>
      <c r="RNG114" s="1903"/>
      <c r="RNH114" s="1903"/>
      <c r="RNI114" s="1904"/>
      <c r="RNJ114" s="1903"/>
      <c r="RNK114" s="1903"/>
      <c r="RNL114" s="1903"/>
      <c r="RNM114" s="1903"/>
      <c r="RNN114" s="1903"/>
      <c r="RNO114" s="1904"/>
      <c r="RNP114" s="1903"/>
      <c r="RNQ114" s="1903"/>
      <c r="RNR114" s="1903"/>
      <c r="RNS114" s="1903"/>
      <c r="RNT114" s="1903"/>
      <c r="RNU114" s="1904"/>
      <c r="RNV114" s="1903"/>
      <c r="RNW114" s="1903"/>
      <c r="RNX114" s="1903"/>
      <c r="RNY114" s="1903"/>
      <c r="RNZ114" s="1903"/>
      <c r="ROA114" s="1904"/>
      <c r="ROB114" s="1903"/>
      <c r="ROC114" s="1903"/>
      <c r="ROD114" s="1903"/>
      <c r="ROE114" s="1903"/>
      <c r="ROF114" s="1903"/>
      <c r="ROG114" s="1904"/>
      <c r="ROH114" s="1903"/>
      <c r="ROI114" s="1903"/>
      <c r="ROJ114" s="1903"/>
      <c r="ROK114" s="1903"/>
      <c r="ROL114" s="1903"/>
      <c r="ROM114" s="1904"/>
      <c r="RON114" s="1903"/>
      <c r="ROO114" s="1903"/>
      <c r="ROP114" s="1903"/>
      <c r="ROQ114" s="1903"/>
      <c r="ROR114" s="1903"/>
      <c r="ROS114" s="1904"/>
      <c r="ROT114" s="1903"/>
      <c r="ROU114" s="1903"/>
      <c r="ROV114" s="1903"/>
      <c r="ROW114" s="1903"/>
      <c r="ROX114" s="1903"/>
      <c r="ROY114" s="1904"/>
      <c r="ROZ114" s="1903"/>
      <c r="RPA114" s="1903"/>
      <c r="RPB114" s="1903"/>
      <c r="RPC114" s="1903"/>
      <c r="RPD114" s="1903"/>
      <c r="RPE114" s="1904"/>
      <c r="RPF114" s="1903"/>
      <c r="RPG114" s="1903"/>
      <c r="RPH114" s="1903"/>
      <c r="RPI114" s="1903"/>
      <c r="RPJ114" s="1903"/>
      <c r="RPK114" s="1904"/>
      <c r="RPL114" s="1903"/>
      <c r="RPM114" s="1903"/>
      <c r="RPN114" s="1903"/>
      <c r="RPO114" s="1903"/>
      <c r="RPP114" s="1903"/>
      <c r="RPQ114" s="1904"/>
      <c r="RPR114" s="1903"/>
      <c r="RPS114" s="1903"/>
      <c r="RPT114" s="1903"/>
      <c r="RPU114" s="1903"/>
      <c r="RPV114" s="1903"/>
      <c r="RPW114" s="1904"/>
      <c r="RPX114" s="1903"/>
      <c r="RPY114" s="1903"/>
      <c r="RPZ114" s="1903"/>
      <c r="RQA114" s="1903"/>
      <c r="RQB114" s="1903"/>
      <c r="RQC114" s="1904"/>
      <c r="RQD114" s="1903"/>
      <c r="RQE114" s="1903"/>
      <c r="RQF114" s="1903"/>
      <c r="RQG114" s="1903"/>
      <c r="RQH114" s="1903"/>
      <c r="RQI114" s="1904"/>
      <c r="RQJ114" s="1903"/>
      <c r="RQK114" s="1903"/>
      <c r="RQL114" s="1903"/>
      <c r="RQM114" s="1903"/>
      <c r="RQN114" s="1903"/>
      <c r="RQO114" s="1904"/>
      <c r="RQP114" s="1903"/>
      <c r="RQQ114" s="1903"/>
      <c r="RQR114" s="1903"/>
      <c r="RQS114" s="1903"/>
      <c r="RQT114" s="1903"/>
      <c r="RQU114" s="1904"/>
      <c r="RQV114" s="1903"/>
      <c r="RQW114" s="1903"/>
      <c r="RQX114" s="1903"/>
      <c r="RQY114" s="1903"/>
      <c r="RQZ114" s="1903"/>
      <c r="RRA114" s="1904"/>
      <c r="RRB114" s="1903"/>
      <c r="RRC114" s="1903"/>
      <c r="RRD114" s="1903"/>
      <c r="RRE114" s="1903"/>
      <c r="RRF114" s="1903"/>
      <c r="RRG114" s="1904"/>
      <c r="RRH114" s="1903"/>
      <c r="RRI114" s="1903"/>
      <c r="RRJ114" s="1903"/>
      <c r="RRK114" s="1903"/>
      <c r="RRL114" s="1903"/>
      <c r="RRM114" s="1904"/>
      <c r="RRN114" s="1903"/>
      <c r="RRO114" s="1903"/>
      <c r="RRP114" s="1903"/>
      <c r="RRQ114" s="1903"/>
      <c r="RRR114" s="1903"/>
      <c r="RRS114" s="1904"/>
      <c r="RRT114" s="1903"/>
      <c r="RRU114" s="1903"/>
      <c r="RRV114" s="1903"/>
      <c r="RRW114" s="1903"/>
      <c r="RRX114" s="1903"/>
      <c r="RRY114" s="1904"/>
      <c r="RRZ114" s="1903"/>
      <c r="RSA114" s="1903"/>
      <c r="RSB114" s="1903"/>
      <c r="RSC114" s="1903"/>
      <c r="RSD114" s="1903"/>
      <c r="RSE114" s="1904"/>
      <c r="RSF114" s="1903"/>
      <c r="RSG114" s="1903"/>
      <c r="RSH114" s="1903"/>
      <c r="RSI114" s="1903"/>
      <c r="RSJ114" s="1903"/>
      <c r="RSK114" s="1904"/>
      <c r="RSL114" s="1903"/>
      <c r="RSM114" s="1903"/>
      <c r="RSN114" s="1903"/>
      <c r="RSO114" s="1903"/>
      <c r="RSP114" s="1903"/>
      <c r="RSQ114" s="1904"/>
      <c r="RSR114" s="1903"/>
      <c r="RSS114" s="1903"/>
      <c r="RST114" s="1903"/>
      <c r="RSU114" s="1903"/>
      <c r="RSV114" s="1903"/>
      <c r="RSW114" s="1904"/>
      <c r="RSX114" s="1903"/>
      <c r="RSY114" s="1903"/>
      <c r="RSZ114" s="1903"/>
      <c r="RTA114" s="1903"/>
      <c r="RTB114" s="1903"/>
      <c r="RTC114" s="1904"/>
      <c r="RTD114" s="1903"/>
      <c r="RTE114" s="1903"/>
      <c r="RTF114" s="1903"/>
      <c r="RTG114" s="1903"/>
      <c r="RTH114" s="1903"/>
      <c r="RTI114" s="1904"/>
      <c r="RTJ114" s="1903"/>
      <c r="RTK114" s="1903"/>
      <c r="RTL114" s="1903"/>
      <c r="RTM114" s="1903"/>
      <c r="RTN114" s="1903"/>
      <c r="RTO114" s="1904"/>
      <c r="RTP114" s="1903"/>
      <c r="RTQ114" s="1903"/>
      <c r="RTR114" s="1903"/>
      <c r="RTS114" s="1903"/>
      <c r="RTT114" s="1903"/>
      <c r="RTU114" s="1904"/>
      <c r="RTV114" s="1903"/>
      <c r="RTW114" s="1903"/>
      <c r="RTX114" s="1903"/>
      <c r="RTY114" s="1903"/>
      <c r="RTZ114" s="1903"/>
      <c r="RUA114" s="1904"/>
      <c r="RUB114" s="1903"/>
      <c r="RUC114" s="1903"/>
      <c r="RUD114" s="1903"/>
      <c r="RUE114" s="1903"/>
      <c r="RUF114" s="1903"/>
      <c r="RUG114" s="1904"/>
      <c r="RUH114" s="1903"/>
      <c r="RUI114" s="1903"/>
      <c r="RUJ114" s="1903"/>
      <c r="RUK114" s="1903"/>
      <c r="RUL114" s="1903"/>
      <c r="RUM114" s="1904"/>
      <c r="RUN114" s="1903"/>
      <c r="RUO114" s="1903"/>
      <c r="RUP114" s="1903"/>
      <c r="RUQ114" s="1903"/>
      <c r="RUR114" s="1903"/>
      <c r="RUS114" s="1904"/>
      <c r="RUT114" s="1903"/>
      <c r="RUU114" s="1903"/>
      <c r="RUV114" s="1903"/>
      <c r="RUW114" s="1903"/>
      <c r="RUX114" s="1903"/>
      <c r="RUY114" s="1904"/>
      <c r="RUZ114" s="1903"/>
      <c r="RVA114" s="1903"/>
      <c r="RVB114" s="1903"/>
      <c r="RVC114" s="1903"/>
      <c r="RVD114" s="1903"/>
      <c r="RVE114" s="1904"/>
      <c r="RVF114" s="1903"/>
      <c r="RVG114" s="1903"/>
      <c r="RVH114" s="1903"/>
      <c r="RVI114" s="1903"/>
      <c r="RVJ114" s="1903"/>
      <c r="RVK114" s="1904"/>
      <c r="RVL114" s="1903"/>
      <c r="RVM114" s="1903"/>
      <c r="RVN114" s="1903"/>
      <c r="RVO114" s="1903"/>
      <c r="RVP114" s="1903"/>
      <c r="RVQ114" s="1904"/>
      <c r="RVR114" s="1903"/>
      <c r="RVS114" s="1903"/>
      <c r="RVT114" s="1903"/>
      <c r="RVU114" s="1903"/>
      <c r="RVV114" s="1903"/>
      <c r="RVW114" s="1904"/>
      <c r="RVX114" s="1903"/>
      <c r="RVY114" s="1903"/>
      <c r="RVZ114" s="1903"/>
      <c r="RWA114" s="1903"/>
      <c r="RWB114" s="1903"/>
      <c r="RWC114" s="1904"/>
      <c r="RWD114" s="1903"/>
      <c r="RWE114" s="1903"/>
      <c r="RWF114" s="1903"/>
      <c r="RWG114" s="1903"/>
      <c r="RWH114" s="1903"/>
      <c r="RWI114" s="1904"/>
      <c r="RWJ114" s="1903"/>
      <c r="RWK114" s="1903"/>
      <c r="RWL114" s="1903"/>
      <c r="RWM114" s="1903"/>
      <c r="RWN114" s="1903"/>
      <c r="RWO114" s="1904"/>
      <c r="RWP114" s="1903"/>
      <c r="RWQ114" s="1903"/>
      <c r="RWR114" s="1903"/>
      <c r="RWS114" s="1903"/>
      <c r="RWT114" s="1903"/>
      <c r="RWU114" s="1904"/>
      <c r="RWV114" s="1903"/>
      <c r="RWW114" s="1903"/>
      <c r="RWX114" s="1903"/>
      <c r="RWY114" s="1903"/>
      <c r="RWZ114" s="1903"/>
      <c r="RXA114" s="1904"/>
      <c r="RXB114" s="1903"/>
      <c r="RXC114" s="1903"/>
      <c r="RXD114" s="1903"/>
      <c r="RXE114" s="1903"/>
      <c r="RXF114" s="1903"/>
      <c r="RXG114" s="1904"/>
      <c r="RXH114" s="1903"/>
      <c r="RXI114" s="1903"/>
      <c r="RXJ114" s="1903"/>
      <c r="RXK114" s="1903"/>
      <c r="RXL114" s="1903"/>
      <c r="RXM114" s="1904"/>
      <c r="RXN114" s="1903"/>
      <c r="RXO114" s="1903"/>
      <c r="RXP114" s="1903"/>
      <c r="RXQ114" s="1903"/>
      <c r="RXR114" s="1903"/>
      <c r="RXS114" s="1904"/>
      <c r="RXT114" s="1903"/>
      <c r="RXU114" s="1903"/>
      <c r="RXV114" s="1903"/>
      <c r="RXW114" s="1903"/>
      <c r="RXX114" s="1903"/>
      <c r="RXY114" s="1904"/>
      <c r="RXZ114" s="1903"/>
      <c r="RYA114" s="1903"/>
      <c r="RYB114" s="1903"/>
      <c r="RYC114" s="1903"/>
      <c r="RYD114" s="1903"/>
      <c r="RYE114" s="1904"/>
      <c r="RYF114" s="1903"/>
      <c r="RYG114" s="1903"/>
      <c r="RYH114" s="1903"/>
      <c r="RYI114" s="1903"/>
      <c r="RYJ114" s="1903"/>
      <c r="RYK114" s="1904"/>
      <c r="RYL114" s="1903"/>
      <c r="RYM114" s="1903"/>
      <c r="RYN114" s="1903"/>
      <c r="RYO114" s="1903"/>
      <c r="RYP114" s="1903"/>
      <c r="RYQ114" s="1904"/>
      <c r="RYR114" s="1903"/>
      <c r="RYS114" s="1903"/>
      <c r="RYT114" s="1903"/>
      <c r="RYU114" s="1903"/>
      <c r="RYV114" s="1903"/>
      <c r="RYW114" s="1904"/>
      <c r="RYX114" s="1903"/>
      <c r="RYY114" s="1903"/>
      <c r="RYZ114" s="1903"/>
      <c r="RZA114" s="1903"/>
      <c r="RZB114" s="1903"/>
      <c r="RZC114" s="1904"/>
      <c r="RZD114" s="1903"/>
      <c r="RZE114" s="1903"/>
      <c r="RZF114" s="1903"/>
      <c r="RZG114" s="1903"/>
      <c r="RZH114" s="1903"/>
      <c r="RZI114" s="1904"/>
      <c r="RZJ114" s="1903"/>
      <c r="RZK114" s="1903"/>
      <c r="RZL114" s="1903"/>
      <c r="RZM114" s="1903"/>
      <c r="RZN114" s="1903"/>
      <c r="RZO114" s="1904"/>
      <c r="RZP114" s="1903"/>
      <c r="RZQ114" s="1903"/>
      <c r="RZR114" s="1903"/>
      <c r="RZS114" s="1903"/>
      <c r="RZT114" s="1903"/>
      <c r="RZU114" s="1904"/>
      <c r="RZV114" s="1903"/>
      <c r="RZW114" s="1903"/>
      <c r="RZX114" s="1903"/>
      <c r="RZY114" s="1903"/>
      <c r="RZZ114" s="1903"/>
      <c r="SAA114" s="1904"/>
      <c r="SAB114" s="1903"/>
      <c r="SAC114" s="1903"/>
      <c r="SAD114" s="1903"/>
      <c r="SAE114" s="1903"/>
      <c r="SAF114" s="1903"/>
      <c r="SAG114" s="1904"/>
      <c r="SAH114" s="1903"/>
      <c r="SAI114" s="1903"/>
      <c r="SAJ114" s="1903"/>
      <c r="SAK114" s="1903"/>
      <c r="SAL114" s="1903"/>
      <c r="SAM114" s="1904"/>
      <c r="SAN114" s="1903"/>
      <c r="SAO114" s="1903"/>
      <c r="SAP114" s="1903"/>
      <c r="SAQ114" s="1903"/>
      <c r="SAR114" s="1903"/>
      <c r="SAS114" s="1904"/>
      <c r="SAT114" s="1903"/>
      <c r="SAU114" s="1903"/>
      <c r="SAV114" s="1903"/>
      <c r="SAW114" s="1903"/>
      <c r="SAX114" s="1903"/>
      <c r="SAY114" s="1904"/>
      <c r="SAZ114" s="1903"/>
      <c r="SBA114" s="1903"/>
      <c r="SBB114" s="1903"/>
      <c r="SBC114" s="1903"/>
      <c r="SBD114" s="1903"/>
      <c r="SBE114" s="1904"/>
      <c r="SBF114" s="1903"/>
      <c r="SBG114" s="1903"/>
      <c r="SBH114" s="1903"/>
      <c r="SBI114" s="1903"/>
      <c r="SBJ114" s="1903"/>
      <c r="SBK114" s="1904"/>
      <c r="SBL114" s="1903"/>
      <c r="SBM114" s="1903"/>
      <c r="SBN114" s="1903"/>
      <c r="SBO114" s="1903"/>
      <c r="SBP114" s="1903"/>
      <c r="SBQ114" s="1904"/>
      <c r="SBR114" s="1903"/>
      <c r="SBS114" s="1903"/>
      <c r="SBT114" s="1903"/>
      <c r="SBU114" s="1903"/>
      <c r="SBV114" s="1903"/>
      <c r="SBW114" s="1904"/>
      <c r="SBX114" s="1903"/>
      <c r="SBY114" s="1903"/>
      <c r="SBZ114" s="1903"/>
      <c r="SCA114" s="1903"/>
      <c r="SCB114" s="1903"/>
      <c r="SCC114" s="1904"/>
      <c r="SCD114" s="1903"/>
      <c r="SCE114" s="1903"/>
      <c r="SCF114" s="1903"/>
      <c r="SCG114" s="1903"/>
      <c r="SCH114" s="1903"/>
      <c r="SCI114" s="1904"/>
      <c r="SCJ114" s="1903"/>
      <c r="SCK114" s="1903"/>
      <c r="SCL114" s="1903"/>
      <c r="SCM114" s="1903"/>
      <c r="SCN114" s="1903"/>
      <c r="SCO114" s="1904"/>
      <c r="SCP114" s="1903"/>
      <c r="SCQ114" s="1903"/>
      <c r="SCR114" s="1903"/>
      <c r="SCS114" s="1903"/>
      <c r="SCT114" s="1903"/>
      <c r="SCU114" s="1904"/>
      <c r="SCV114" s="1903"/>
      <c r="SCW114" s="1903"/>
      <c r="SCX114" s="1903"/>
      <c r="SCY114" s="1903"/>
      <c r="SCZ114" s="1903"/>
      <c r="SDA114" s="1904"/>
      <c r="SDB114" s="1903"/>
      <c r="SDC114" s="1903"/>
      <c r="SDD114" s="1903"/>
      <c r="SDE114" s="1903"/>
      <c r="SDF114" s="1903"/>
      <c r="SDG114" s="1904"/>
      <c r="SDH114" s="1903"/>
      <c r="SDI114" s="1903"/>
      <c r="SDJ114" s="1903"/>
      <c r="SDK114" s="1903"/>
      <c r="SDL114" s="1903"/>
      <c r="SDM114" s="1904"/>
      <c r="SDN114" s="1903"/>
      <c r="SDO114" s="1903"/>
      <c r="SDP114" s="1903"/>
      <c r="SDQ114" s="1903"/>
      <c r="SDR114" s="1903"/>
      <c r="SDS114" s="1904"/>
      <c r="SDT114" s="1903"/>
      <c r="SDU114" s="1903"/>
      <c r="SDV114" s="1903"/>
      <c r="SDW114" s="1903"/>
      <c r="SDX114" s="1903"/>
      <c r="SDY114" s="1904"/>
      <c r="SDZ114" s="1903"/>
      <c r="SEA114" s="1903"/>
      <c r="SEB114" s="1903"/>
      <c r="SEC114" s="1903"/>
      <c r="SED114" s="1903"/>
      <c r="SEE114" s="1904"/>
      <c r="SEF114" s="1903"/>
      <c r="SEG114" s="1903"/>
      <c r="SEH114" s="1903"/>
      <c r="SEI114" s="1903"/>
      <c r="SEJ114" s="1903"/>
      <c r="SEK114" s="1904"/>
      <c r="SEL114" s="1903"/>
      <c r="SEM114" s="1903"/>
      <c r="SEN114" s="1903"/>
      <c r="SEO114" s="1903"/>
      <c r="SEP114" s="1903"/>
      <c r="SEQ114" s="1904"/>
      <c r="SER114" s="1903"/>
      <c r="SES114" s="1903"/>
      <c r="SET114" s="1903"/>
      <c r="SEU114" s="1903"/>
      <c r="SEV114" s="1903"/>
      <c r="SEW114" s="1904"/>
      <c r="SEX114" s="1903"/>
      <c r="SEY114" s="1903"/>
      <c r="SEZ114" s="1903"/>
      <c r="SFA114" s="1903"/>
      <c r="SFB114" s="1903"/>
      <c r="SFC114" s="1904"/>
      <c r="SFD114" s="1903"/>
      <c r="SFE114" s="1903"/>
      <c r="SFF114" s="1903"/>
      <c r="SFG114" s="1903"/>
      <c r="SFH114" s="1903"/>
      <c r="SFI114" s="1904"/>
      <c r="SFJ114" s="1903"/>
      <c r="SFK114" s="1903"/>
      <c r="SFL114" s="1903"/>
      <c r="SFM114" s="1903"/>
      <c r="SFN114" s="1903"/>
      <c r="SFO114" s="1904"/>
      <c r="SFP114" s="1903"/>
      <c r="SFQ114" s="1903"/>
      <c r="SFR114" s="1903"/>
      <c r="SFS114" s="1903"/>
      <c r="SFT114" s="1903"/>
      <c r="SFU114" s="1904"/>
      <c r="SFV114" s="1903"/>
      <c r="SFW114" s="1903"/>
      <c r="SFX114" s="1903"/>
      <c r="SFY114" s="1903"/>
      <c r="SFZ114" s="1903"/>
      <c r="SGA114" s="1904"/>
      <c r="SGB114" s="1903"/>
      <c r="SGC114" s="1903"/>
      <c r="SGD114" s="1903"/>
      <c r="SGE114" s="1903"/>
      <c r="SGF114" s="1903"/>
      <c r="SGG114" s="1904"/>
      <c r="SGH114" s="1903"/>
      <c r="SGI114" s="1903"/>
      <c r="SGJ114" s="1903"/>
      <c r="SGK114" s="1903"/>
      <c r="SGL114" s="1903"/>
      <c r="SGM114" s="1904"/>
      <c r="SGN114" s="1903"/>
      <c r="SGO114" s="1903"/>
      <c r="SGP114" s="1903"/>
      <c r="SGQ114" s="1903"/>
      <c r="SGR114" s="1903"/>
      <c r="SGS114" s="1904"/>
      <c r="SGT114" s="1903"/>
      <c r="SGU114" s="1903"/>
      <c r="SGV114" s="1903"/>
      <c r="SGW114" s="1903"/>
      <c r="SGX114" s="1903"/>
      <c r="SGY114" s="1904"/>
      <c r="SGZ114" s="1903"/>
      <c r="SHA114" s="1903"/>
      <c r="SHB114" s="1903"/>
      <c r="SHC114" s="1903"/>
      <c r="SHD114" s="1903"/>
      <c r="SHE114" s="1904"/>
      <c r="SHF114" s="1903"/>
      <c r="SHG114" s="1903"/>
      <c r="SHH114" s="1903"/>
      <c r="SHI114" s="1903"/>
      <c r="SHJ114" s="1903"/>
      <c r="SHK114" s="1904"/>
      <c r="SHL114" s="1903"/>
      <c r="SHM114" s="1903"/>
      <c r="SHN114" s="1903"/>
      <c r="SHO114" s="1903"/>
      <c r="SHP114" s="1903"/>
      <c r="SHQ114" s="1904"/>
      <c r="SHR114" s="1903"/>
      <c r="SHS114" s="1903"/>
      <c r="SHT114" s="1903"/>
      <c r="SHU114" s="1903"/>
      <c r="SHV114" s="1903"/>
      <c r="SHW114" s="1904"/>
      <c r="SHX114" s="1903"/>
      <c r="SHY114" s="1903"/>
      <c r="SHZ114" s="1903"/>
      <c r="SIA114" s="1903"/>
      <c r="SIB114" s="1903"/>
      <c r="SIC114" s="1904"/>
      <c r="SID114" s="1903"/>
      <c r="SIE114" s="1903"/>
      <c r="SIF114" s="1903"/>
      <c r="SIG114" s="1903"/>
      <c r="SIH114" s="1903"/>
      <c r="SII114" s="1904"/>
      <c r="SIJ114" s="1903"/>
      <c r="SIK114" s="1903"/>
      <c r="SIL114" s="1903"/>
      <c r="SIM114" s="1903"/>
      <c r="SIN114" s="1903"/>
      <c r="SIO114" s="1904"/>
      <c r="SIP114" s="1903"/>
      <c r="SIQ114" s="1903"/>
      <c r="SIR114" s="1903"/>
      <c r="SIS114" s="1903"/>
      <c r="SIT114" s="1903"/>
      <c r="SIU114" s="1904"/>
      <c r="SIV114" s="1903"/>
      <c r="SIW114" s="1903"/>
      <c r="SIX114" s="1903"/>
      <c r="SIY114" s="1903"/>
      <c r="SIZ114" s="1903"/>
      <c r="SJA114" s="1904"/>
      <c r="SJB114" s="1903"/>
      <c r="SJC114" s="1903"/>
      <c r="SJD114" s="1903"/>
      <c r="SJE114" s="1903"/>
      <c r="SJF114" s="1903"/>
      <c r="SJG114" s="1904"/>
      <c r="SJH114" s="1903"/>
      <c r="SJI114" s="1903"/>
      <c r="SJJ114" s="1903"/>
      <c r="SJK114" s="1903"/>
      <c r="SJL114" s="1903"/>
      <c r="SJM114" s="1904"/>
      <c r="SJN114" s="1903"/>
      <c r="SJO114" s="1903"/>
      <c r="SJP114" s="1903"/>
      <c r="SJQ114" s="1903"/>
      <c r="SJR114" s="1903"/>
      <c r="SJS114" s="1904"/>
      <c r="SJT114" s="1903"/>
      <c r="SJU114" s="1903"/>
      <c r="SJV114" s="1903"/>
      <c r="SJW114" s="1903"/>
      <c r="SJX114" s="1903"/>
      <c r="SJY114" s="1904"/>
      <c r="SJZ114" s="1903"/>
      <c r="SKA114" s="1903"/>
      <c r="SKB114" s="1903"/>
      <c r="SKC114" s="1903"/>
      <c r="SKD114" s="1903"/>
      <c r="SKE114" s="1904"/>
      <c r="SKF114" s="1903"/>
      <c r="SKG114" s="1903"/>
      <c r="SKH114" s="1903"/>
      <c r="SKI114" s="1903"/>
      <c r="SKJ114" s="1903"/>
      <c r="SKK114" s="1904"/>
      <c r="SKL114" s="1903"/>
      <c r="SKM114" s="1903"/>
      <c r="SKN114" s="1903"/>
      <c r="SKO114" s="1903"/>
      <c r="SKP114" s="1903"/>
      <c r="SKQ114" s="1904"/>
      <c r="SKR114" s="1903"/>
      <c r="SKS114" s="1903"/>
      <c r="SKT114" s="1903"/>
      <c r="SKU114" s="1903"/>
      <c r="SKV114" s="1903"/>
      <c r="SKW114" s="1904"/>
      <c r="SKX114" s="1903"/>
      <c r="SKY114" s="1903"/>
      <c r="SKZ114" s="1903"/>
      <c r="SLA114" s="1903"/>
      <c r="SLB114" s="1903"/>
      <c r="SLC114" s="1904"/>
      <c r="SLD114" s="1903"/>
      <c r="SLE114" s="1903"/>
      <c r="SLF114" s="1903"/>
      <c r="SLG114" s="1903"/>
      <c r="SLH114" s="1903"/>
      <c r="SLI114" s="1904"/>
      <c r="SLJ114" s="1903"/>
      <c r="SLK114" s="1903"/>
      <c r="SLL114" s="1903"/>
      <c r="SLM114" s="1903"/>
      <c r="SLN114" s="1903"/>
      <c r="SLO114" s="1904"/>
      <c r="SLP114" s="1903"/>
      <c r="SLQ114" s="1903"/>
      <c r="SLR114" s="1903"/>
      <c r="SLS114" s="1903"/>
      <c r="SLT114" s="1903"/>
      <c r="SLU114" s="1904"/>
      <c r="SLV114" s="1903"/>
      <c r="SLW114" s="1903"/>
      <c r="SLX114" s="1903"/>
      <c r="SLY114" s="1903"/>
      <c r="SLZ114" s="1903"/>
      <c r="SMA114" s="1904"/>
      <c r="SMB114" s="1903"/>
      <c r="SMC114" s="1903"/>
      <c r="SMD114" s="1903"/>
      <c r="SME114" s="1903"/>
      <c r="SMF114" s="1903"/>
      <c r="SMG114" s="1904"/>
      <c r="SMH114" s="1903"/>
      <c r="SMI114" s="1903"/>
      <c r="SMJ114" s="1903"/>
      <c r="SMK114" s="1903"/>
      <c r="SML114" s="1903"/>
      <c r="SMM114" s="1904"/>
      <c r="SMN114" s="1903"/>
      <c r="SMO114" s="1903"/>
      <c r="SMP114" s="1903"/>
      <c r="SMQ114" s="1903"/>
      <c r="SMR114" s="1903"/>
      <c r="SMS114" s="1904"/>
      <c r="SMT114" s="1903"/>
      <c r="SMU114" s="1903"/>
      <c r="SMV114" s="1903"/>
      <c r="SMW114" s="1903"/>
      <c r="SMX114" s="1903"/>
      <c r="SMY114" s="1904"/>
      <c r="SMZ114" s="1903"/>
      <c r="SNA114" s="1903"/>
      <c r="SNB114" s="1903"/>
      <c r="SNC114" s="1903"/>
      <c r="SND114" s="1903"/>
      <c r="SNE114" s="1904"/>
      <c r="SNF114" s="1903"/>
      <c r="SNG114" s="1903"/>
      <c r="SNH114" s="1903"/>
      <c r="SNI114" s="1903"/>
      <c r="SNJ114" s="1903"/>
      <c r="SNK114" s="1904"/>
      <c r="SNL114" s="1903"/>
      <c r="SNM114" s="1903"/>
      <c r="SNN114" s="1903"/>
      <c r="SNO114" s="1903"/>
      <c r="SNP114" s="1903"/>
      <c r="SNQ114" s="1904"/>
      <c r="SNR114" s="1903"/>
      <c r="SNS114" s="1903"/>
      <c r="SNT114" s="1903"/>
      <c r="SNU114" s="1903"/>
      <c r="SNV114" s="1903"/>
      <c r="SNW114" s="1904"/>
      <c r="SNX114" s="1903"/>
      <c r="SNY114" s="1903"/>
      <c r="SNZ114" s="1903"/>
      <c r="SOA114" s="1903"/>
      <c r="SOB114" s="1903"/>
      <c r="SOC114" s="1904"/>
      <c r="SOD114" s="1903"/>
      <c r="SOE114" s="1903"/>
      <c r="SOF114" s="1903"/>
      <c r="SOG114" s="1903"/>
      <c r="SOH114" s="1903"/>
      <c r="SOI114" s="1904"/>
      <c r="SOJ114" s="1903"/>
      <c r="SOK114" s="1903"/>
      <c r="SOL114" s="1903"/>
      <c r="SOM114" s="1903"/>
      <c r="SON114" s="1903"/>
      <c r="SOO114" s="1904"/>
      <c r="SOP114" s="1903"/>
      <c r="SOQ114" s="1903"/>
      <c r="SOR114" s="1903"/>
      <c r="SOS114" s="1903"/>
      <c r="SOT114" s="1903"/>
      <c r="SOU114" s="1904"/>
      <c r="SOV114" s="1903"/>
      <c r="SOW114" s="1903"/>
      <c r="SOX114" s="1903"/>
      <c r="SOY114" s="1903"/>
      <c r="SOZ114" s="1903"/>
      <c r="SPA114" s="1904"/>
      <c r="SPB114" s="1903"/>
      <c r="SPC114" s="1903"/>
      <c r="SPD114" s="1903"/>
      <c r="SPE114" s="1903"/>
      <c r="SPF114" s="1903"/>
      <c r="SPG114" s="1904"/>
      <c r="SPH114" s="1903"/>
      <c r="SPI114" s="1903"/>
      <c r="SPJ114" s="1903"/>
      <c r="SPK114" s="1903"/>
      <c r="SPL114" s="1903"/>
      <c r="SPM114" s="1904"/>
      <c r="SPN114" s="1903"/>
      <c r="SPO114" s="1903"/>
      <c r="SPP114" s="1903"/>
      <c r="SPQ114" s="1903"/>
      <c r="SPR114" s="1903"/>
      <c r="SPS114" s="1904"/>
      <c r="SPT114" s="1903"/>
      <c r="SPU114" s="1903"/>
      <c r="SPV114" s="1903"/>
      <c r="SPW114" s="1903"/>
      <c r="SPX114" s="1903"/>
      <c r="SPY114" s="1904"/>
      <c r="SPZ114" s="1903"/>
      <c r="SQA114" s="1903"/>
      <c r="SQB114" s="1903"/>
      <c r="SQC114" s="1903"/>
      <c r="SQD114" s="1903"/>
      <c r="SQE114" s="1904"/>
      <c r="SQF114" s="1903"/>
      <c r="SQG114" s="1903"/>
      <c r="SQH114" s="1903"/>
      <c r="SQI114" s="1903"/>
      <c r="SQJ114" s="1903"/>
      <c r="SQK114" s="1904"/>
      <c r="SQL114" s="1903"/>
      <c r="SQM114" s="1903"/>
      <c r="SQN114" s="1903"/>
      <c r="SQO114" s="1903"/>
      <c r="SQP114" s="1903"/>
      <c r="SQQ114" s="1904"/>
      <c r="SQR114" s="1903"/>
      <c r="SQS114" s="1903"/>
      <c r="SQT114" s="1903"/>
      <c r="SQU114" s="1903"/>
      <c r="SQV114" s="1903"/>
      <c r="SQW114" s="1904"/>
      <c r="SQX114" s="1903"/>
      <c r="SQY114" s="1903"/>
      <c r="SQZ114" s="1903"/>
      <c r="SRA114" s="1903"/>
      <c r="SRB114" s="1903"/>
      <c r="SRC114" s="1904"/>
      <c r="SRD114" s="1903"/>
      <c r="SRE114" s="1903"/>
      <c r="SRF114" s="1903"/>
      <c r="SRG114" s="1903"/>
      <c r="SRH114" s="1903"/>
      <c r="SRI114" s="1904"/>
      <c r="SRJ114" s="1903"/>
      <c r="SRK114" s="1903"/>
      <c r="SRL114" s="1903"/>
      <c r="SRM114" s="1903"/>
      <c r="SRN114" s="1903"/>
      <c r="SRO114" s="1904"/>
      <c r="SRP114" s="1903"/>
      <c r="SRQ114" s="1903"/>
      <c r="SRR114" s="1903"/>
      <c r="SRS114" s="1903"/>
      <c r="SRT114" s="1903"/>
      <c r="SRU114" s="1904"/>
      <c r="SRV114" s="1903"/>
      <c r="SRW114" s="1903"/>
      <c r="SRX114" s="1903"/>
      <c r="SRY114" s="1903"/>
      <c r="SRZ114" s="1903"/>
      <c r="SSA114" s="1904"/>
      <c r="SSB114" s="1903"/>
      <c r="SSC114" s="1903"/>
      <c r="SSD114" s="1903"/>
      <c r="SSE114" s="1903"/>
      <c r="SSF114" s="1903"/>
      <c r="SSG114" s="1904"/>
      <c r="SSH114" s="1903"/>
      <c r="SSI114" s="1903"/>
      <c r="SSJ114" s="1903"/>
      <c r="SSK114" s="1903"/>
      <c r="SSL114" s="1903"/>
      <c r="SSM114" s="1904"/>
      <c r="SSN114" s="1903"/>
      <c r="SSO114" s="1903"/>
      <c r="SSP114" s="1903"/>
      <c r="SSQ114" s="1903"/>
      <c r="SSR114" s="1903"/>
      <c r="SSS114" s="1904"/>
      <c r="SST114" s="1903"/>
      <c r="SSU114" s="1903"/>
      <c r="SSV114" s="1903"/>
      <c r="SSW114" s="1903"/>
      <c r="SSX114" s="1903"/>
      <c r="SSY114" s="1904"/>
      <c r="SSZ114" s="1903"/>
      <c r="STA114" s="1903"/>
      <c r="STB114" s="1903"/>
      <c r="STC114" s="1903"/>
      <c r="STD114" s="1903"/>
      <c r="STE114" s="1904"/>
      <c r="STF114" s="1903"/>
      <c r="STG114" s="1903"/>
      <c r="STH114" s="1903"/>
      <c r="STI114" s="1903"/>
      <c r="STJ114" s="1903"/>
      <c r="STK114" s="1904"/>
      <c r="STL114" s="1903"/>
      <c r="STM114" s="1903"/>
      <c r="STN114" s="1903"/>
      <c r="STO114" s="1903"/>
      <c r="STP114" s="1903"/>
      <c r="STQ114" s="1904"/>
      <c r="STR114" s="1903"/>
      <c r="STS114" s="1903"/>
      <c r="STT114" s="1903"/>
      <c r="STU114" s="1903"/>
      <c r="STV114" s="1903"/>
      <c r="STW114" s="1904"/>
      <c r="STX114" s="1903"/>
      <c r="STY114" s="1903"/>
      <c r="STZ114" s="1903"/>
      <c r="SUA114" s="1903"/>
      <c r="SUB114" s="1903"/>
      <c r="SUC114" s="1904"/>
      <c r="SUD114" s="1903"/>
      <c r="SUE114" s="1903"/>
      <c r="SUF114" s="1903"/>
      <c r="SUG114" s="1903"/>
      <c r="SUH114" s="1903"/>
      <c r="SUI114" s="1904"/>
      <c r="SUJ114" s="1903"/>
      <c r="SUK114" s="1903"/>
      <c r="SUL114" s="1903"/>
      <c r="SUM114" s="1903"/>
      <c r="SUN114" s="1903"/>
      <c r="SUO114" s="1904"/>
      <c r="SUP114" s="1903"/>
      <c r="SUQ114" s="1903"/>
      <c r="SUR114" s="1903"/>
      <c r="SUS114" s="1903"/>
      <c r="SUT114" s="1903"/>
      <c r="SUU114" s="1904"/>
      <c r="SUV114" s="1903"/>
      <c r="SUW114" s="1903"/>
      <c r="SUX114" s="1903"/>
      <c r="SUY114" s="1903"/>
      <c r="SUZ114" s="1903"/>
      <c r="SVA114" s="1904"/>
      <c r="SVB114" s="1903"/>
      <c r="SVC114" s="1903"/>
      <c r="SVD114" s="1903"/>
      <c r="SVE114" s="1903"/>
      <c r="SVF114" s="1903"/>
      <c r="SVG114" s="1904"/>
      <c r="SVH114" s="1903"/>
      <c r="SVI114" s="1903"/>
      <c r="SVJ114" s="1903"/>
      <c r="SVK114" s="1903"/>
      <c r="SVL114" s="1903"/>
      <c r="SVM114" s="1904"/>
      <c r="SVN114" s="1903"/>
      <c r="SVO114" s="1903"/>
      <c r="SVP114" s="1903"/>
      <c r="SVQ114" s="1903"/>
      <c r="SVR114" s="1903"/>
      <c r="SVS114" s="1904"/>
      <c r="SVT114" s="1903"/>
      <c r="SVU114" s="1903"/>
      <c r="SVV114" s="1903"/>
      <c r="SVW114" s="1903"/>
      <c r="SVX114" s="1903"/>
      <c r="SVY114" s="1904"/>
      <c r="SVZ114" s="1903"/>
      <c r="SWA114" s="1903"/>
      <c r="SWB114" s="1903"/>
      <c r="SWC114" s="1903"/>
      <c r="SWD114" s="1903"/>
      <c r="SWE114" s="1904"/>
      <c r="SWF114" s="1903"/>
      <c r="SWG114" s="1903"/>
      <c r="SWH114" s="1903"/>
      <c r="SWI114" s="1903"/>
      <c r="SWJ114" s="1903"/>
      <c r="SWK114" s="1904"/>
      <c r="SWL114" s="1903"/>
      <c r="SWM114" s="1903"/>
      <c r="SWN114" s="1903"/>
      <c r="SWO114" s="1903"/>
      <c r="SWP114" s="1903"/>
      <c r="SWQ114" s="1904"/>
      <c r="SWR114" s="1903"/>
      <c r="SWS114" s="1903"/>
      <c r="SWT114" s="1903"/>
      <c r="SWU114" s="1903"/>
      <c r="SWV114" s="1903"/>
      <c r="SWW114" s="1904"/>
      <c r="SWX114" s="1903"/>
      <c r="SWY114" s="1903"/>
      <c r="SWZ114" s="1903"/>
      <c r="SXA114" s="1903"/>
      <c r="SXB114" s="1903"/>
      <c r="SXC114" s="1904"/>
      <c r="SXD114" s="1903"/>
      <c r="SXE114" s="1903"/>
      <c r="SXF114" s="1903"/>
      <c r="SXG114" s="1903"/>
      <c r="SXH114" s="1903"/>
      <c r="SXI114" s="1904"/>
      <c r="SXJ114" s="1903"/>
      <c r="SXK114" s="1903"/>
      <c r="SXL114" s="1903"/>
      <c r="SXM114" s="1903"/>
      <c r="SXN114" s="1903"/>
      <c r="SXO114" s="1904"/>
      <c r="SXP114" s="1903"/>
      <c r="SXQ114" s="1903"/>
      <c r="SXR114" s="1903"/>
      <c r="SXS114" s="1903"/>
      <c r="SXT114" s="1903"/>
      <c r="SXU114" s="1904"/>
      <c r="SXV114" s="1903"/>
      <c r="SXW114" s="1903"/>
      <c r="SXX114" s="1903"/>
      <c r="SXY114" s="1903"/>
      <c r="SXZ114" s="1903"/>
      <c r="SYA114" s="1904"/>
      <c r="SYB114" s="1903"/>
      <c r="SYC114" s="1903"/>
      <c r="SYD114" s="1903"/>
      <c r="SYE114" s="1903"/>
      <c r="SYF114" s="1903"/>
      <c r="SYG114" s="1904"/>
      <c r="SYH114" s="1903"/>
      <c r="SYI114" s="1903"/>
      <c r="SYJ114" s="1903"/>
      <c r="SYK114" s="1903"/>
      <c r="SYL114" s="1903"/>
      <c r="SYM114" s="1904"/>
      <c r="SYN114" s="1903"/>
      <c r="SYO114" s="1903"/>
      <c r="SYP114" s="1903"/>
      <c r="SYQ114" s="1903"/>
      <c r="SYR114" s="1903"/>
      <c r="SYS114" s="1904"/>
      <c r="SYT114" s="1903"/>
      <c r="SYU114" s="1903"/>
      <c r="SYV114" s="1903"/>
      <c r="SYW114" s="1903"/>
      <c r="SYX114" s="1903"/>
      <c r="SYY114" s="1904"/>
      <c r="SYZ114" s="1903"/>
      <c r="SZA114" s="1903"/>
      <c r="SZB114" s="1903"/>
      <c r="SZC114" s="1903"/>
      <c r="SZD114" s="1903"/>
      <c r="SZE114" s="1904"/>
      <c r="SZF114" s="1903"/>
      <c r="SZG114" s="1903"/>
      <c r="SZH114" s="1903"/>
      <c r="SZI114" s="1903"/>
      <c r="SZJ114" s="1903"/>
      <c r="SZK114" s="1904"/>
      <c r="SZL114" s="1903"/>
      <c r="SZM114" s="1903"/>
      <c r="SZN114" s="1903"/>
      <c r="SZO114" s="1903"/>
      <c r="SZP114" s="1903"/>
      <c r="SZQ114" s="1904"/>
      <c r="SZR114" s="1903"/>
      <c r="SZS114" s="1903"/>
      <c r="SZT114" s="1903"/>
      <c r="SZU114" s="1903"/>
      <c r="SZV114" s="1903"/>
      <c r="SZW114" s="1904"/>
      <c r="SZX114" s="1903"/>
      <c r="SZY114" s="1903"/>
      <c r="SZZ114" s="1903"/>
      <c r="TAA114" s="1903"/>
      <c r="TAB114" s="1903"/>
      <c r="TAC114" s="1904"/>
      <c r="TAD114" s="1903"/>
      <c r="TAE114" s="1903"/>
      <c r="TAF114" s="1903"/>
      <c r="TAG114" s="1903"/>
      <c r="TAH114" s="1903"/>
      <c r="TAI114" s="1904"/>
      <c r="TAJ114" s="1903"/>
      <c r="TAK114" s="1903"/>
      <c r="TAL114" s="1903"/>
      <c r="TAM114" s="1903"/>
      <c r="TAN114" s="1903"/>
      <c r="TAO114" s="1904"/>
      <c r="TAP114" s="1903"/>
      <c r="TAQ114" s="1903"/>
      <c r="TAR114" s="1903"/>
      <c r="TAS114" s="1903"/>
      <c r="TAT114" s="1903"/>
      <c r="TAU114" s="1904"/>
      <c r="TAV114" s="1903"/>
      <c r="TAW114" s="1903"/>
      <c r="TAX114" s="1903"/>
      <c r="TAY114" s="1903"/>
      <c r="TAZ114" s="1903"/>
      <c r="TBA114" s="1904"/>
      <c r="TBB114" s="1903"/>
      <c r="TBC114" s="1903"/>
      <c r="TBD114" s="1903"/>
      <c r="TBE114" s="1903"/>
      <c r="TBF114" s="1903"/>
      <c r="TBG114" s="1904"/>
      <c r="TBH114" s="1903"/>
      <c r="TBI114" s="1903"/>
      <c r="TBJ114" s="1903"/>
      <c r="TBK114" s="1903"/>
      <c r="TBL114" s="1903"/>
      <c r="TBM114" s="1904"/>
      <c r="TBN114" s="1903"/>
      <c r="TBO114" s="1903"/>
      <c r="TBP114" s="1903"/>
      <c r="TBQ114" s="1903"/>
      <c r="TBR114" s="1903"/>
      <c r="TBS114" s="1904"/>
      <c r="TBT114" s="1903"/>
      <c r="TBU114" s="1903"/>
      <c r="TBV114" s="1903"/>
      <c r="TBW114" s="1903"/>
      <c r="TBX114" s="1903"/>
      <c r="TBY114" s="1904"/>
      <c r="TBZ114" s="1903"/>
      <c r="TCA114" s="1903"/>
      <c r="TCB114" s="1903"/>
      <c r="TCC114" s="1903"/>
      <c r="TCD114" s="1903"/>
      <c r="TCE114" s="1904"/>
      <c r="TCF114" s="1903"/>
      <c r="TCG114" s="1903"/>
      <c r="TCH114" s="1903"/>
      <c r="TCI114" s="1903"/>
      <c r="TCJ114" s="1903"/>
      <c r="TCK114" s="1904"/>
      <c r="TCL114" s="1903"/>
      <c r="TCM114" s="1903"/>
      <c r="TCN114" s="1903"/>
      <c r="TCO114" s="1903"/>
      <c r="TCP114" s="1903"/>
      <c r="TCQ114" s="1904"/>
      <c r="TCR114" s="1903"/>
      <c r="TCS114" s="1903"/>
      <c r="TCT114" s="1903"/>
      <c r="TCU114" s="1903"/>
      <c r="TCV114" s="1903"/>
      <c r="TCW114" s="1904"/>
      <c r="TCX114" s="1903"/>
      <c r="TCY114" s="1903"/>
      <c r="TCZ114" s="1903"/>
      <c r="TDA114" s="1903"/>
      <c r="TDB114" s="1903"/>
      <c r="TDC114" s="1904"/>
      <c r="TDD114" s="1903"/>
      <c r="TDE114" s="1903"/>
      <c r="TDF114" s="1903"/>
      <c r="TDG114" s="1903"/>
      <c r="TDH114" s="1903"/>
      <c r="TDI114" s="1904"/>
      <c r="TDJ114" s="1903"/>
      <c r="TDK114" s="1903"/>
      <c r="TDL114" s="1903"/>
      <c r="TDM114" s="1903"/>
      <c r="TDN114" s="1903"/>
      <c r="TDO114" s="1904"/>
      <c r="TDP114" s="1903"/>
      <c r="TDQ114" s="1903"/>
      <c r="TDR114" s="1903"/>
      <c r="TDS114" s="1903"/>
      <c r="TDT114" s="1903"/>
      <c r="TDU114" s="1904"/>
      <c r="TDV114" s="1903"/>
      <c r="TDW114" s="1903"/>
      <c r="TDX114" s="1903"/>
      <c r="TDY114" s="1903"/>
      <c r="TDZ114" s="1903"/>
      <c r="TEA114" s="1904"/>
      <c r="TEB114" s="1903"/>
      <c r="TEC114" s="1903"/>
      <c r="TED114" s="1903"/>
      <c r="TEE114" s="1903"/>
      <c r="TEF114" s="1903"/>
      <c r="TEG114" s="1904"/>
      <c r="TEH114" s="1903"/>
      <c r="TEI114" s="1903"/>
      <c r="TEJ114" s="1903"/>
      <c r="TEK114" s="1903"/>
      <c r="TEL114" s="1903"/>
      <c r="TEM114" s="1904"/>
      <c r="TEN114" s="1903"/>
      <c r="TEO114" s="1903"/>
      <c r="TEP114" s="1903"/>
      <c r="TEQ114" s="1903"/>
      <c r="TER114" s="1903"/>
      <c r="TES114" s="1904"/>
      <c r="TET114" s="1903"/>
      <c r="TEU114" s="1903"/>
      <c r="TEV114" s="1903"/>
      <c r="TEW114" s="1903"/>
      <c r="TEX114" s="1903"/>
      <c r="TEY114" s="1904"/>
      <c r="TEZ114" s="1903"/>
      <c r="TFA114" s="1903"/>
      <c r="TFB114" s="1903"/>
      <c r="TFC114" s="1903"/>
      <c r="TFD114" s="1903"/>
      <c r="TFE114" s="1904"/>
      <c r="TFF114" s="1903"/>
      <c r="TFG114" s="1903"/>
      <c r="TFH114" s="1903"/>
      <c r="TFI114" s="1903"/>
      <c r="TFJ114" s="1903"/>
      <c r="TFK114" s="1904"/>
      <c r="TFL114" s="1903"/>
      <c r="TFM114" s="1903"/>
      <c r="TFN114" s="1903"/>
      <c r="TFO114" s="1903"/>
      <c r="TFP114" s="1903"/>
      <c r="TFQ114" s="1904"/>
      <c r="TFR114" s="1903"/>
      <c r="TFS114" s="1903"/>
      <c r="TFT114" s="1903"/>
      <c r="TFU114" s="1903"/>
      <c r="TFV114" s="1903"/>
      <c r="TFW114" s="1904"/>
      <c r="TFX114" s="1903"/>
      <c r="TFY114" s="1903"/>
      <c r="TFZ114" s="1903"/>
      <c r="TGA114" s="1903"/>
      <c r="TGB114" s="1903"/>
      <c r="TGC114" s="1904"/>
      <c r="TGD114" s="1903"/>
      <c r="TGE114" s="1903"/>
      <c r="TGF114" s="1903"/>
      <c r="TGG114" s="1903"/>
      <c r="TGH114" s="1903"/>
      <c r="TGI114" s="1904"/>
      <c r="TGJ114" s="1903"/>
      <c r="TGK114" s="1903"/>
      <c r="TGL114" s="1903"/>
      <c r="TGM114" s="1903"/>
      <c r="TGN114" s="1903"/>
      <c r="TGO114" s="1904"/>
      <c r="TGP114" s="1903"/>
      <c r="TGQ114" s="1903"/>
      <c r="TGR114" s="1903"/>
      <c r="TGS114" s="1903"/>
      <c r="TGT114" s="1903"/>
      <c r="TGU114" s="1904"/>
      <c r="TGV114" s="1903"/>
      <c r="TGW114" s="1903"/>
      <c r="TGX114" s="1903"/>
      <c r="TGY114" s="1903"/>
      <c r="TGZ114" s="1903"/>
      <c r="THA114" s="1904"/>
      <c r="THB114" s="1903"/>
      <c r="THC114" s="1903"/>
      <c r="THD114" s="1903"/>
      <c r="THE114" s="1903"/>
      <c r="THF114" s="1903"/>
      <c r="THG114" s="1904"/>
      <c r="THH114" s="1903"/>
      <c r="THI114" s="1903"/>
      <c r="THJ114" s="1903"/>
      <c r="THK114" s="1903"/>
      <c r="THL114" s="1903"/>
      <c r="THM114" s="1904"/>
      <c r="THN114" s="1903"/>
      <c r="THO114" s="1903"/>
      <c r="THP114" s="1903"/>
      <c r="THQ114" s="1903"/>
      <c r="THR114" s="1903"/>
      <c r="THS114" s="1904"/>
      <c r="THT114" s="1903"/>
      <c r="THU114" s="1903"/>
      <c r="THV114" s="1903"/>
      <c r="THW114" s="1903"/>
      <c r="THX114" s="1903"/>
      <c r="THY114" s="1904"/>
      <c r="THZ114" s="1903"/>
      <c r="TIA114" s="1903"/>
      <c r="TIB114" s="1903"/>
      <c r="TIC114" s="1903"/>
      <c r="TID114" s="1903"/>
      <c r="TIE114" s="1904"/>
      <c r="TIF114" s="1903"/>
      <c r="TIG114" s="1903"/>
      <c r="TIH114" s="1903"/>
      <c r="TII114" s="1903"/>
      <c r="TIJ114" s="1903"/>
      <c r="TIK114" s="1904"/>
      <c r="TIL114" s="1903"/>
      <c r="TIM114" s="1903"/>
      <c r="TIN114" s="1903"/>
      <c r="TIO114" s="1903"/>
      <c r="TIP114" s="1903"/>
      <c r="TIQ114" s="1904"/>
      <c r="TIR114" s="1903"/>
      <c r="TIS114" s="1903"/>
      <c r="TIT114" s="1903"/>
      <c r="TIU114" s="1903"/>
      <c r="TIV114" s="1903"/>
      <c r="TIW114" s="1904"/>
      <c r="TIX114" s="1903"/>
      <c r="TIY114" s="1903"/>
      <c r="TIZ114" s="1903"/>
      <c r="TJA114" s="1903"/>
      <c r="TJB114" s="1903"/>
      <c r="TJC114" s="1904"/>
      <c r="TJD114" s="1903"/>
      <c r="TJE114" s="1903"/>
      <c r="TJF114" s="1903"/>
      <c r="TJG114" s="1903"/>
      <c r="TJH114" s="1903"/>
      <c r="TJI114" s="1904"/>
      <c r="TJJ114" s="1903"/>
      <c r="TJK114" s="1903"/>
      <c r="TJL114" s="1903"/>
      <c r="TJM114" s="1903"/>
      <c r="TJN114" s="1903"/>
      <c r="TJO114" s="1904"/>
      <c r="TJP114" s="1903"/>
      <c r="TJQ114" s="1903"/>
      <c r="TJR114" s="1903"/>
      <c r="TJS114" s="1903"/>
      <c r="TJT114" s="1903"/>
      <c r="TJU114" s="1904"/>
      <c r="TJV114" s="1903"/>
      <c r="TJW114" s="1903"/>
      <c r="TJX114" s="1903"/>
      <c r="TJY114" s="1903"/>
      <c r="TJZ114" s="1903"/>
      <c r="TKA114" s="1904"/>
      <c r="TKB114" s="1903"/>
      <c r="TKC114" s="1903"/>
      <c r="TKD114" s="1903"/>
      <c r="TKE114" s="1903"/>
      <c r="TKF114" s="1903"/>
      <c r="TKG114" s="1904"/>
      <c r="TKH114" s="1903"/>
      <c r="TKI114" s="1903"/>
      <c r="TKJ114" s="1903"/>
      <c r="TKK114" s="1903"/>
      <c r="TKL114" s="1903"/>
      <c r="TKM114" s="1904"/>
      <c r="TKN114" s="1903"/>
      <c r="TKO114" s="1903"/>
      <c r="TKP114" s="1903"/>
      <c r="TKQ114" s="1903"/>
      <c r="TKR114" s="1903"/>
      <c r="TKS114" s="1904"/>
      <c r="TKT114" s="1903"/>
      <c r="TKU114" s="1903"/>
      <c r="TKV114" s="1903"/>
      <c r="TKW114" s="1903"/>
      <c r="TKX114" s="1903"/>
      <c r="TKY114" s="1904"/>
      <c r="TKZ114" s="1903"/>
      <c r="TLA114" s="1903"/>
      <c r="TLB114" s="1903"/>
      <c r="TLC114" s="1903"/>
      <c r="TLD114" s="1903"/>
      <c r="TLE114" s="1904"/>
      <c r="TLF114" s="1903"/>
      <c r="TLG114" s="1903"/>
      <c r="TLH114" s="1903"/>
      <c r="TLI114" s="1903"/>
      <c r="TLJ114" s="1903"/>
      <c r="TLK114" s="1904"/>
      <c r="TLL114" s="1903"/>
      <c r="TLM114" s="1903"/>
      <c r="TLN114" s="1903"/>
      <c r="TLO114" s="1903"/>
      <c r="TLP114" s="1903"/>
      <c r="TLQ114" s="1904"/>
      <c r="TLR114" s="1903"/>
      <c r="TLS114" s="1903"/>
      <c r="TLT114" s="1903"/>
      <c r="TLU114" s="1903"/>
      <c r="TLV114" s="1903"/>
      <c r="TLW114" s="1904"/>
      <c r="TLX114" s="1903"/>
      <c r="TLY114" s="1903"/>
      <c r="TLZ114" s="1903"/>
      <c r="TMA114" s="1903"/>
      <c r="TMB114" s="1903"/>
      <c r="TMC114" s="1904"/>
      <c r="TMD114" s="1903"/>
      <c r="TME114" s="1903"/>
      <c r="TMF114" s="1903"/>
      <c r="TMG114" s="1903"/>
      <c r="TMH114" s="1903"/>
      <c r="TMI114" s="1904"/>
      <c r="TMJ114" s="1903"/>
      <c r="TMK114" s="1903"/>
      <c r="TML114" s="1903"/>
      <c r="TMM114" s="1903"/>
      <c r="TMN114" s="1903"/>
      <c r="TMO114" s="1904"/>
      <c r="TMP114" s="1903"/>
      <c r="TMQ114" s="1903"/>
      <c r="TMR114" s="1903"/>
      <c r="TMS114" s="1903"/>
      <c r="TMT114" s="1903"/>
      <c r="TMU114" s="1904"/>
      <c r="TMV114" s="1903"/>
      <c r="TMW114" s="1903"/>
      <c r="TMX114" s="1903"/>
      <c r="TMY114" s="1903"/>
      <c r="TMZ114" s="1903"/>
      <c r="TNA114" s="1904"/>
      <c r="TNB114" s="1903"/>
      <c r="TNC114" s="1903"/>
      <c r="TND114" s="1903"/>
      <c r="TNE114" s="1903"/>
      <c r="TNF114" s="1903"/>
      <c r="TNG114" s="1904"/>
      <c r="TNH114" s="1903"/>
      <c r="TNI114" s="1903"/>
      <c r="TNJ114" s="1903"/>
      <c r="TNK114" s="1903"/>
      <c r="TNL114" s="1903"/>
      <c r="TNM114" s="1904"/>
      <c r="TNN114" s="1903"/>
      <c r="TNO114" s="1903"/>
      <c r="TNP114" s="1903"/>
      <c r="TNQ114" s="1903"/>
      <c r="TNR114" s="1903"/>
      <c r="TNS114" s="1904"/>
      <c r="TNT114" s="1903"/>
      <c r="TNU114" s="1903"/>
      <c r="TNV114" s="1903"/>
      <c r="TNW114" s="1903"/>
      <c r="TNX114" s="1903"/>
      <c r="TNY114" s="1904"/>
      <c r="TNZ114" s="1903"/>
      <c r="TOA114" s="1903"/>
      <c r="TOB114" s="1903"/>
      <c r="TOC114" s="1903"/>
      <c r="TOD114" s="1903"/>
      <c r="TOE114" s="1904"/>
      <c r="TOF114" s="1903"/>
      <c r="TOG114" s="1903"/>
      <c r="TOH114" s="1903"/>
      <c r="TOI114" s="1903"/>
      <c r="TOJ114" s="1903"/>
      <c r="TOK114" s="1904"/>
      <c r="TOL114" s="1903"/>
      <c r="TOM114" s="1903"/>
      <c r="TON114" s="1903"/>
      <c r="TOO114" s="1903"/>
      <c r="TOP114" s="1903"/>
      <c r="TOQ114" s="1904"/>
      <c r="TOR114" s="1903"/>
      <c r="TOS114" s="1903"/>
      <c r="TOT114" s="1903"/>
      <c r="TOU114" s="1903"/>
      <c r="TOV114" s="1903"/>
      <c r="TOW114" s="1904"/>
      <c r="TOX114" s="1903"/>
      <c r="TOY114" s="1903"/>
      <c r="TOZ114" s="1903"/>
      <c r="TPA114" s="1903"/>
      <c r="TPB114" s="1903"/>
      <c r="TPC114" s="1904"/>
      <c r="TPD114" s="1903"/>
      <c r="TPE114" s="1903"/>
      <c r="TPF114" s="1903"/>
      <c r="TPG114" s="1903"/>
      <c r="TPH114" s="1903"/>
      <c r="TPI114" s="1904"/>
      <c r="TPJ114" s="1903"/>
      <c r="TPK114" s="1903"/>
      <c r="TPL114" s="1903"/>
      <c r="TPM114" s="1903"/>
      <c r="TPN114" s="1903"/>
      <c r="TPO114" s="1904"/>
      <c r="TPP114" s="1903"/>
      <c r="TPQ114" s="1903"/>
      <c r="TPR114" s="1903"/>
      <c r="TPS114" s="1903"/>
      <c r="TPT114" s="1903"/>
      <c r="TPU114" s="1904"/>
      <c r="TPV114" s="1903"/>
      <c r="TPW114" s="1903"/>
      <c r="TPX114" s="1903"/>
      <c r="TPY114" s="1903"/>
      <c r="TPZ114" s="1903"/>
      <c r="TQA114" s="1904"/>
      <c r="TQB114" s="1903"/>
      <c r="TQC114" s="1903"/>
      <c r="TQD114" s="1903"/>
      <c r="TQE114" s="1903"/>
      <c r="TQF114" s="1903"/>
      <c r="TQG114" s="1904"/>
      <c r="TQH114" s="1903"/>
      <c r="TQI114" s="1903"/>
      <c r="TQJ114" s="1903"/>
      <c r="TQK114" s="1903"/>
      <c r="TQL114" s="1903"/>
      <c r="TQM114" s="1904"/>
      <c r="TQN114" s="1903"/>
      <c r="TQO114" s="1903"/>
      <c r="TQP114" s="1903"/>
      <c r="TQQ114" s="1903"/>
      <c r="TQR114" s="1903"/>
      <c r="TQS114" s="1904"/>
      <c r="TQT114" s="1903"/>
      <c r="TQU114" s="1903"/>
      <c r="TQV114" s="1903"/>
      <c r="TQW114" s="1903"/>
      <c r="TQX114" s="1903"/>
      <c r="TQY114" s="1904"/>
      <c r="TQZ114" s="1903"/>
      <c r="TRA114" s="1903"/>
      <c r="TRB114" s="1903"/>
      <c r="TRC114" s="1903"/>
      <c r="TRD114" s="1903"/>
      <c r="TRE114" s="1904"/>
      <c r="TRF114" s="1903"/>
      <c r="TRG114" s="1903"/>
      <c r="TRH114" s="1903"/>
      <c r="TRI114" s="1903"/>
      <c r="TRJ114" s="1903"/>
      <c r="TRK114" s="1904"/>
      <c r="TRL114" s="1903"/>
      <c r="TRM114" s="1903"/>
      <c r="TRN114" s="1903"/>
      <c r="TRO114" s="1903"/>
      <c r="TRP114" s="1903"/>
      <c r="TRQ114" s="1904"/>
      <c r="TRR114" s="1903"/>
      <c r="TRS114" s="1903"/>
      <c r="TRT114" s="1903"/>
      <c r="TRU114" s="1903"/>
      <c r="TRV114" s="1903"/>
      <c r="TRW114" s="1904"/>
      <c r="TRX114" s="1903"/>
      <c r="TRY114" s="1903"/>
      <c r="TRZ114" s="1903"/>
      <c r="TSA114" s="1903"/>
      <c r="TSB114" s="1903"/>
      <c r="TSC114" s="1904"/>
      <c r="TSD114" s="1903"/>
      <c r="TSE114" s="1903"/>
      <c r="TSF114" s="1903"/>
      <c r="TSG114" s="1903"/>
      <c r="TSH114" s="1903"/>
      <c r="TSI114" s="1904"/>
      <c r="TSJ114" s="1903"/>
      <c r="TSK114" s="1903"/>
      <c r="TSL114" s="1903"/>
      <c r="TSM114" s="1903"/>
      <c r="TSN114" s="1903"/>
      <c r="TSO114" s="1904"/>
      <c r="TSP114" s="1903"/>
      <c r="TSQ114" s="1903"/>
      <c r="TSR114" s="1903"/>
      <c r="TSS114" s="1903"/>
      <c r="TST114" s="1903"/>
      <c r="TSU114" s="1904"/>
      <c r="TSV114" s="1903"/>
      <c r="TSW114" s="1903"/>
      <c r="TSX114" s="1903"/>
      <c r="TSY114" s="1903"/>
      <c r="TSZ114" s="1903"/>
      <c r="TTA114" s="1904"/>
      <c r="TTB114" s="1903"/>
      <c r="TTC114" s="1903"/>
      <c r="TTD114" s="1903"/>
      <c r="TTE114" s="1903"/>
      <c r="TTF114" s="1903"/>
      <c r="TTG114" s="1904"/>
      <c r="TTH114" s="1903"/>
      <c r="TTI114" s="1903"/>
      <c r="TTJ114" s="1903"/>
      <c r="TTK114" s="1903"/>
      <c r="TTL114" s="1903"/>
      <c r="TTM114" s="1904"/>
      <c r="TTN114" s="1903"/>
      <c r="TTO114" s="1903"/>
      <c r="TTP114" s="1903"/>
      <c r="TTQ114" s="1903"/>
      <c r="TTR114" s="1903"/>
      <c r="TTS114" s="1904"/>
      <c r="TTT114" s="1903"/>
      <c r="TTU114" s="1903"/>
      <c r="TTV114" s="1903"/>
      <c r="TTW114" s="1903"/>
      <c r="TTX114" s="1903"/>
      <c r="TTY114" s="1904"/>
      <c r="TTZ114" s="1903"/>
      <c r="TUA114" s="1903"/>
      <c r="TUB114" s="1903"/>
      <c r="TUC114" s="1903"/>
      <c r="TUD114" s="1903"/>
      <c r="TUE114" s="1904"/>
      <c r="TUF114" s="1903"/>
      <c r="TUG114" s="1903"/>
      <c r="TUH114" s="1903"/>
      <c r="TUI114" s="1903"/>
      <c r="TUJ114" s="1903"/>
      <c r="TUK114" s="1904"/>
      <c r="TUL114" s="1903"/>
      <c r="TUM114" s="1903"/>
      <c r="TUN114" s="1903"/>
      <c r="TUO114" s="1903"/>
      <c r="TUP114" s="1903"/>
      <c r="TUQ114" s="1904"/>
      <c r="TUR114" s="1903"/>
      <c r="TUS114" s="1903"/>
      <c r="TUT114" s="1903"/>
      <c r="TUU114" s="1903"/>
      <c r="TUV114" s="1903"/>
      <c r="TUW114" s="1904"/>
      <c r="TUX114" s="1903"/>
      <c r="TUY114" s="1903"/>
      <c r="TUZ114" s="1903"/>
      <c r="TVA114" s="1903"/>
      <c r="TVB114" s="1903"/>
      <c r="TVC114" s="1904"/>
      <c r="TVD114" s="1903"/>
      <c r="TVE114" s="1903"/>
      <c r="TVF114" s="1903"/>
      <c r="TVG114" s="1903"/>
      <c r="TVH114" s="1903"/>
      <c r="TVI114" s="1904"/>
      <c r="TVJ114" s="1903"/>
      <c r="TVK114" s="1903"/>
      <c r="TVL114" s="1903"/>
      <c r="TVM114" s="1903"/>
      <c r="TVN114" s="1903"/>
      <c r="TVO114" s="1904"/>
      <c r="TVP114" s="1903"/>
      <c r="TVQ114" s="1903"/>
      <c r="TVR114" s="1903"/>
      <c r="TVS114" s="1903"/>
      <c r="TVT114" s="1903"/>
      <c r="TVU114" s="1904"/>
      <c r="TVV114" s="1903"/>
      <c r="TVW114" s="1903"/>
      <c r="TVX114" s="1903"/>
      <c r="TVY114" s="1903"/>
      <c r="TVZ114" s="1903"/>
      <c r="TWA114" s="1904"/>
      <c r="TWB114" s="1903"/>
      <c r="TWC114" s="1903"/>
      <c r="TWD114" s="1903"/>
      <c r="TWE114" s="1903"/>
      <c r="TWF114" s="1903"/>
      <c r="TWG114" s="1904"/>
      <c r="TWH114" s="1903"/>
      <c r="TWI114" s="1903"/>
      <c r="TWJ114" s="1903"/>
      <c r="TWK114" s="1903"/>
      <c r="TWL114" s="1903"/>
      <c r="TWM114" s="1904"/>
      <c r="TWN114" s="1903"/>
      <c r="TWO114" s="1903"/>
      <c r="TWP114" s="1903"/>
      <c r="TWQ114" s="1903"/>
      <c r="TWR114" s="1903"/>
      <c r="TWS114" s="1904"/>
      <c r="TWT114" s="1903"/>
      <c r="TWU114" s="1903"/>
      <c r="TWV114" s="1903"/>
      <c r="TWW114" s="1903"/>
      <c r="TWX114" s="1903"/>
      <c r="TWY114" s="1904"/>
      <c r="TWZ114" s="1903"/>
      <c r="TXA114" s="1903"/>
      <c r="TXB114" s="1903"/>
      <c r="TXC114" s="1903"/>
      <c r="TXD114" s="1903"/>
      <c r="TXE114" s="1904"/>
      <c r="TXF114" s="1903"/>
      <c r="TXG114" s="1903"/>
      <c r="TXH114" s="1903"/>
      <c r="TXI114" s="1903"/>
      <c r="TXJ114" s="1903"/>
      <c r="TXK114" s="1904"/>
      <c r="TXL114" s="1903"/>
      <c r="TXM114" s="1903"/>
      <c r="TXN114" s="1903"/>
      <c r="TXO114" s="1903"/>
      <c r="TXP114" s="1903"/>
      <c r="TXQ114" s="1904"/>
      <c r="TXR114" s="1903"/>
      <c r="TXS114" s="1903"/>
      <c r="TXT114" s="1903"/>
      <c r="TXU114" s="1903"/>
      <c r="TXV114" s="1903"/>
      <c r="TXW114" s="1904"/>
      <c r="TXX114" s="1903"/>
      <c r="TXY114" s="1903"/>
      <c r="TXZ114" s="1903"/>
      <c r="TYA114" s="1903"/>
      <c r="TYB114" s="1903"/>
      <c r="TYC114" s="1904"/>
      <c r="TYD114" s="1903"/>
      <c r="TYE114" s="1903"/>
      <c r="TYF114" s="1903"/>
      <c r="TYG114" s="1903"/>
      <c r="TYH114" s="1903"/>
      <c r="TYI114" s="1904"/>
      <c r="TYJ114" s="1903"/>
      <c r="TYK114" s="1903"/>
      <c r="TYL114" s="1903"/>
      <c r="TYM114" s="1903"/>
      <c r="TYN114" s="1903"/>
      <c r="TYO114" s="1904"/>
      <c r="TYP114" s="1903"/>
      <c r="TYQ114" s="1903"/>
      <c r="TYR114" s="1903"/>
      <c r="TYS114" s="1903"/>
      <c r="TYT114" s="1903"/>
      <c r="TYU114" s="1904"/>
      <c r="TYV114" s="1903"/>
      <c r="TYW114" s="1903"/>
      <c r="TYX114" s="1903"/>
      <c r="TYY114" s="1903"/>
      <c r="TYZ114" s="1903"/>
      <c r="TZA114" s="1904"/>
      <c r="TZB114" s="1903"/>
      <c r="TZC114" s="1903"/>
      <c r="TZD114" s="1903"/>
      <c r="TZE114" s="1903"/>
      <c r="TZF114" s="1903"/>
      <c r="TZG114" s="1904"/>
      <c r="TZH114" s="1903"/>
      <c r="TZI114" s="1903"/>
      <c r="TZJ114" s="1903"/>
      <c r="TZK114" s="1903"/>
      <c r="TZL114" s="1903"/>
      <c r="TZM114" s="1904"/>
      <c r="TZN114" s="1903"/>
      <c r="TZO114" s="1903"/>
      <c r="TZP114" s="1903"/>
      <c r="TZQ114" s="1903"/>
      <c r="TZR114" s="1903"/>
      <c r="TZS114" s="1904"/>
      <c r="TZT114" s="1903"/>
      <c r="TZU114" s="1903"/>
      <c r="TZV114" s="1903"/>
      <c r="TZW114" s="1903"/>
      <c r="TZX114" s="1903"/>
      <c r="TZY114" s="1904"/>
      <c r="TZZ114" s="1903"/>
      <c r="UAA114" s="1903"/>
      <c r="UAB114" s="1903"/>
      <c r="UAC114" s="1903"/>
      <c r="UAD114" s="1903"/>
      <c r="UAE114" s="1904"/>
      <c r="UAF114" s="1903"/>
      <c r="UAG114" s="1903"/>
      <c r="UAH114" s="1903"/>
      <c r="UAI114" s="1903"/>
      <c r="UAJ114" s="1903"/>
      <c r="UAK114" s="1904"/>
      <c r="UAL114" s="1903"/>
      <c r="UAM114" s="1903"/>
      <c r="UAN114" s="1903"/>
      <c r="UAO114" s="1903"/>
      <c r="UAP114" s="1903"/>
      <c r="UAQ114" s="1904"/>
      <c r="UAR114" s="1903"/>
      <c r="UAS114" s="1903"/>
      <c r="UAT114" s="1903"/>
      <c r="UAU114" s="1903"/>
      <c r="UAV114" s="1903"/>
      <c r="UAW114" s="1904"/>
      <c r="UAX114" s="1903"/>
      <c r="UAY114" s="1903"/>
      <c r="UAZ114" s="1903"/>
      <c r="UBA114" s="1903"/>
      <c r="UBB114" s="1903"/>
      <c r="UBC114" s="1904"/>
      <c r="UBD114" s="1903"/>
      <c r="UBE114" s="1903"/>
      <c r="UBF114" s="1903"/>
      <c r="UBG114" s="1903"/>
      <c r="UBH114" s="1903"/>
      <c r="UBI114" s="1904"/>
      <c r="UBJ114" s="1903"/>
      <c r="UBK114" s="1903"/>
      <c r="UBL114" s="1903"/>
      <c r="UBM114" s="1903"/>
      <c r="UBN114" s="1903"/>
      <c r="UBO114" s="1904"/>
      <c r="UBP114" s="1903"/>
      <c r="UBQ114" s="1903"/>
      <c r="UBR114" s="1903"/>
      <c r="UBS114" s="1903"/>
      <c r="UBT114" s="1903"/>
      <c r="UBU114" s="1904"/>
      <c r="UBV114" s="1903"/>
      <c r="UBW114" s="1903"/>
      <c r="UBX114" s="1903"/>
      <c r="UBY114" s="1903"/>
      <c r="UBZ114" s="1903"/>
      <c r="UCA114" s="1904"/>
      <c r="UCB114" s="1903"/>
      <c r="UCC114" s="1903"/>
      <c r="UCD114" s="1903"/>
      <c r="UCE114" s="1903"/>
      <c r="UCF114" s="1903"/>
      <c r="UCG114" s="1904"/>
      <c r="UCH114" s="1903"/>
      <c r="UCI114" s="1903"/>
      <c r="UCJ114" s="1903"/>
      <c r="UCK114" s="1903"/>
      <c r="UCL114" s="1903"/>
      <c r="UCM114" s="1904"/>
      <c r="UCN114" s="1903"/>
      <c r="UCO114" s="1903"/>
      <c r="UCP114" s="1903"/>
      <c r="UCQ114" s="1903"/>
      <c r="UCR114" s="1903"/>
      <c r="UCS114" s="1904"/>
      <c r="UCT114" s="1903"/>
      <c r="UCU114" s="1903"/>
      <c r="UCV114" s="1903"/>
      <c r="UCW114" s="1903"/>
      <c r="UCX114" s="1903"/>
      <c r="UCY114" s="1904"/>
      <c r="UCZ114" s="1903"/>
      <c r="UDA114" s="1903"/>
      <c r="UDB114" s="1903"/>
      <c r="UDC114" s="1903"/>
      <c r="UDD114" s="1903"/>
      <c r="UDE114" s="1904"/>
      <c r="UDF114" s="1903"/>
      <c r="UDG114" s="1903"/>
      <c r="UDH114" s="1903"/>
      <c r="UDI114" s="1903"/>
      <c r="UDJ114" s="1903"/>
      <c r="UDK114" s="1904"/>
      <c r="UDL114" s="1903"/>
      <c r="UDM114" s="1903"/>
      <c r="UDN114" s="1903"/>
      <c r="UDO114" s="1903"/>
      <c r="UDP114" s="1903"/>
      <c r="UDQ114" s="1904"/>
      <c r="UDR114" s="1903"/>
      <c r="UDS114" s="1903"/>
      <c r="UDT114" s="1903"/>
      <c r="UDU114" s="1903"/>
      <c r="UDV114" s="1903"/>
      <c r="UDW114" s="1904"/>
      <c r="UDX114" s="1903"/>
      <c r="UDY114" s="1903"/>
      <c r="UDZ114" s="1903"/>
      <c r="UEA114" s="1903"/>
      <c r="UEB114" s="1903"/>
      <c r="UEC114" s="1904"/>
      <c r="UED114" s="1903"/>
      <c r="UEE114" s="1903"/>
      <c r="UEF114" s="1903"/>
      <c r="UEG114" s="1903"/>
      <c r="UEH114" s="1903"/>
      <c r="UEI114" s="1904"/>
      <c r="UEJ114" s="1903"/>
      <c r="UEK114" s="1903"/>
      <c r="UEL114" s="1903"/>
      <c r="UEM114" s="1903"/>
      <c r="UEN114" s="1903"/>
      <c r="UEO114" s="1904"/>
      <c r="UEP114" s="1903"/>
      <c r="UEQ114" s="1903"/>
      <c r="UER114" s="1903"/>
      <c r="UES114" s="1903"/>
      <c r="UET114" s="1903"/>
      <c r="UEU114" s="1904"/>
      <c r="UEV114" s="1903"/>
      <c r="UEW114" s="1903"/>
      <c r="UEX114" s="1903"/>
      <c r="UEY114" s="1903"/>
      <c r="UEZ114" s="1903"/>
      <c r="UFA114" s="1904"/>
      <c r="UFB114" s="1903"/>
      <c r="UFC114" s="1903"/>
      <c r="UFD114" s="1903"/>
      <c r="UFE114" s="1903"/>
      <c r="UFF114" s="1903"/>
      <c r="UFG114" s="1904"/>
      <c r="UFH114" s="1903"/>
      <c r="UFI114" s="1903"/>
      <c r="UFJ114" s="1903"/>
      <c r="UFK114" s="1903"/>
      <c r="UFL114" s="1903"/>
      <c r="UFM114" s="1904"/>
      <c r="UFN114" s="1903"/>
      <c r="UFO114" s="1903"/>
      <c r="UFP114" s="1903"/>
      <c r="UFQ114" s="1903"/>
      <c r="UFR114" s="1903"/>
      <c r="UFS114" s="1904"/>
      <c r="UFT114" s="1903"/>
      <c r="UFU114" s="1903"/>
      <c r="UFV114" s="1903"/>
      <c r="UFW114" s="1903"/>
      <c r="UFX114" s="1903"/>
      <c r="UFY114" s="1904"/>
      <c r="UFZ114" s="1903"/>
      <c r="UGA114" s="1903"/>
      <c r="UGB114" s="1903"/>
      <c r="UGC114" s="1903"/>
      <c r="UGD114" s="1903"/>
      <c r="UGE114" s="1904"/>
      <c r="UGF114" s="1903"/>
      <c r="UGG114" s="1903"/>
      <c r="UGH114" s="1903"/>
      <c r="UGI114" s="1903"/>
      <c r="UGJ114" s="1903"/>
      <c r="UGK114" s="1904"/>
      <c r="UGL114" s="1903"/>
      <c r="UGM114" s="1903"/>
      <c r="UGN114" s="1903"/>
      <c r="UGO114" s="1903"/>
      <c r="UGP114" s="1903"/>
      <c r="UGQ114" s="1904"/>
      <c r="UGR114" s="1903"/>
      <c r="UGS114" s="1903"/>
      <c r="UGT114" s="1903"/>
      <c r="UGU114" s="1903"/>
      <c r="UGV114" s="1903"/>
      <c r="UGW114" s="1904"/>
      <c r="UGX114" s="1903"/>
      <c r="UGY114" s="1903"/>
      <c r="UGZ114" s="1903"/>
      <c r="UHA114" s="1903"/>
      <c r="UHB114" s="1903"/>
      <c r="UHC114" s="1904"/>
      <c r="UHD114" s="1903"/>
      <c r="UHE114" s="1903"/>
      <c r="UHF114" s="1903"/>
      <c r="UHG114" s="1903"/>
      <c r="UHH114" s="1903"/>
      <c r="UHI114" s="1904"/>
      <c r="UHJ114" s="1903"/>
      <c r="UHK114" s="1903"/>
      <c r="UHL114" s="1903"/>
      <c r="UHM114" s="1903"/>
      <c r="UHN114" s="1903"/>
      <c r="UHO114" s="1904"/>
      <c r="UHP114" s="1903"/>
      <c r="UHQ114" s="1903"/>
      <c r="UHR114" s="1903"/>
      <c r="UHS114" s="1903"/>
      <c r="UHT114" s="1903"/>
      <c r="UHU114" s="1904"/>
      <c r="UHV114" s="1903"/>
      <c r="UHW114" s="1903"/>
      <c r="UHX114" s="1903"/>
      <c r="UHY114" s="1903"/>
      <c r="UHZ114" s="1903"/>
      <c r="UIA114" s="1904"/>
      <c r="UIB114" s="1903"/>
      <c r="UIC114" s="1903"/>
      <c r="UID114" s="1903"/>
      <c r="UIE114" s="1903"/>
      <c r="UIF114" s="1903"/>
      <c r="UIG114" s="1904"/>
      <c r="UIH114" s="1903"/>
      <c r="UII114" s="1903"/>
      <c r="UIJ114" s="1903"/>
      <c r="UIK114" s="1903"/>
      <c r="UIL114" s="1903"/>
      <c r="UIM114" s="1904"/>
      <c r="UIN114" s="1903"/>
      <c r="UIO114" s="1903"/>
      <c r="UIP114" s="1903"/>
      <c r="UIQ114" s="1903"/>
      <c r="UIR114" s="1903"/>
      <c r="UIS114" s="1904"/>
      <c r="UIT114" s="1903"/>
      <c r="UIU114" s="1903"/>
      <c r="UIV114" s="1903"/>
      <c r="UIW114" s="1903"/>
      <c r="UIX114" s="1903"/>
      <c r="UIY114" s="1904"/>
      <c r="UIZ114" s="1903"/>
      <c r="UJA114" s="1903"/>
      <c r="UJB114" s="1903"/>
      <c r="UJC114" s="1903"/>
      <c r="UJD114" s="1903"/>
      <c r="UJE114" s="1904"/>
      <c r="UJF114" s="1903"/>
      <c r="UJG114" s="1903"/>
      <c r="UJH114" s="1903"/>
      <c r="UJI114" s="1903"/>
      <c r="UJJ114" s="1903"/>
      <c r="UJK114" s="1904"/>
      <c r="UJL114" s="1903"/>
      <c r="UJM114" s="1903"/>
      <c r="UJN114" s="1903"/>
      <c r="UJO114" s="1903"/>
      <c r="UJP114" s="1903"/>
      <c r="UJQ114" s="1904"/>
      <c r="UJR114" s="1903"/>
      <c r="UJS114" s="1903"/>
      <c r="UJT114" s="1903"/>
      <c r="UJU114" s="1903"/>
      <c r="UJV114" s="1903"/>
      <c r="UJW114" s="1904"/>
      <c r="UJX114" s="1903"/>
      <c r="UJY114" s="1903"/>
      <c r="UJZ114" s="1903"/>
      <c r="UKA114" s="1903"/>
      <c r="UKB114" s="1903"/>
      <c r="UKC114" s="1904"/>
      <c r="UKD114" s="1903"/>
      <c r="UKE114" s="1903"/>
      <c r="UKF114" s="1903"/>
      <c r="UKG114" s="1903"/>
      <c r="UKH114" s="1903"/>
      <c r="UKI114" s="1904"/>
      <c r="UKJ114" s="1903"/>
      <c r="UKK114" s="1903"/>
      <c r="UKL114" s="1903"/>
      <c r="UKM114" s="1903"/>
      <c r="UKN114" s="1903"/>
      <c r="UKO114" s="1904"/>
      <c r="UKP114" s="1903"/>
      <c r="UKQ114" s="1903"/>
      <c r="UKR114" s="1903"/>
      <c r="UKS114" s="1903"/>
      <c r="UKT114" s="1903"/>
      <c r="UKU114" s="1904"/>
      <c r="UKV114" s="1903"/>
      <c r="UKW114" s="1903"/>
      <c r="UKX114" s="1903"/>
      <c r="UKY114" s="1903"/>
      <c r="UKZ114" s="1903"/>
      <c r="ULA114" s="1904"/>
      <c r="ULB114" s="1903"/>
      <c r="ULC114" s="1903"/>
      <c r="ULD114" s="1903"/>
      <c r="ULE114" s="1903"/>
      <c r="ULF114" s="1903"/>
      <c r="ULG114" s="1904"/>
      <c r="ULH114" s="1903"/>
      <c r="ULI114" s="1903"/>
      <c r="ULJ114" s="1903"/>
      <c r="ULK114" s="1903"/>
      <c r="ULL114" s="1903"/>
      <c r="ULM114" s="1904"/>
      <c r="ULN114" s="1903"/>
      <c r="ULO114" s="1903"/>
      <c r="ULP114" s="1903"/>
      <c r="ULQ114" s="1903"/>
      <c r="ULR114" s="1903"/>
      <c r="ULS114" s="1904"/>
      <c r="ULT114" s="1903"/>
      <c r="ULU114" s="1903"/>
      <c r="ULV114" s="1903"/>
      <c r="ULW114" s="1903"/>
      <c r="ULX114" s="1903"/>
      <c r="ULY114" s="1904"/>
      <c r="ULZ114" s="1903"/>
      <c r="UMA114" s="1903"/>
      <c r="UMB114" s="1903"/>
      <c r="UMC114" s="1903"/>
      <c r="UMD114" s="1903"/>
      <c r="UME114" s="1904"/>
      <c r="UMF114" s="1903"/>
      <c r="UMG114" s="1903"/>
      <c r="UMH114" s="1903"/>
      <c r="UMI114" s="1903"/>
      <c r="UMJ114" s="1903"/>
      <c r="UMK114" s="1904"/>
      <c r="UML114" s="1903"/>
      <c r="UMM114" s="1903"/>
      <c r="UMN114" s="1903"/>
      <c r="UMO114" s="1903"/>
      <c r="UMP114" s="1903"/>
      <c r="UMQ114" s="1904"/>
      <c r="UMR114" s="1903"/>
      <c r="UMS114" s="1903"/>
      <c r="UMT114" s="1903"/>
      <c r="UMU114" s="1903"/>
      <c r="UMV114" s="1903"/>
      <c r="UMW114" s="1904"/>
      <c r="UMX114" s="1903"/>
      <c r="UMY114" s="1903"/>
      <c r="UMZ114" s="1903"/>
      <c r="UNA114" s="1903"/>
      <c r="UNB114" s="1903"/>
      <c r="UNC114" s="1904"/>
      <c r="UND114" s="1903"/>
      <c r="UNE114" s="1903"/>
      <c r="UNF114" s="1903"/>
      <c r="UNG114" s="1903"/>
      <c r="UNH114" s="1903"/>
      <c r="UNI114" s="1904"/>
      <c r="UNJ114" s="1903"/>
      <c r="UNK114" s="1903"/>
      <c r="UNL114" s="1903"/>
      <c r="UNM114" s="1903"/>
      <c r="UNN114" s="1903"/>
      <c r="UNO114" s="1904"/>
      <c r="UNP114" s="1903"/>
      <c r="UNQ114" s="1903"/>
      <c r="UNR114" s="1903"/>
      <c r="UNS114" s="1903"/>
      <c r="UNT114" s="1903"/>
      <c r="UNU114" s="1904"/>
      <c r="UNV114" s="1903"/>
      <c r="UNW114" s="1903"/>
      <c r="UNX114" s="1903"/>
      <c r="UNY114" s="1903"/>
      <c r="UNZ114" s="1903"/>
      <c r="UOA114" s="1904"/>
      <c r="UOB114" s="1903"/>
      <c r="UOC114" s="1903"/>
      <c r="UOD114" s="1903"/>
      <c r="UOE114" s="1903"/>
      <c r="UOF114" s="1903"/>
      <c r="UOG114" s="1904"/>
      <c r="UOH114" s="1903"/>
      <c r="UOI114" s="1903"/>
      <c r="UOJ114" s="1903"/>
      <c r="UOK114" s="1903"/>
      <c r="UOL114" s="1903"/>
      <c r="UOM114" s="1904"/>
      <c r="UON114" s="1903"/>
      <c r="UOO114" s="1903"/>
      <c r="UOP114" s="1903"/>
      <c r="UOQ114" s="1903"/>
      <c r="UOR114" s="1903"/>
      <c r="UOS114" s="1904"/>
      <c r="UOT114" s="1903"/>
      <c r="UOU114" s="1903"/>
      <c r="UOV114" s="1903"/>
      <c r="UOW114" s="1903"/>
      <c r="UOX114" s="1903"/>
      <c r="UOY114" s="1904"/>
      <c r="UOZ114" s="1903"/>
      <c r="UPA114" s="1903"/>
      <c r="UPB114" s="1903"/>
      <c r="UPC114" s="1903"/>
      <c r="UPD114" s="1903"/>
      <c r="UPE114" s="1904"/>
      <c r="UPF114" s="1903"/>
      <c r="UPG114" s="1903"/>
      <c r="UPH114" s="1903"/>
      <c r="UPI114" s="1903"/>
      <c r="UPJ114" s="1903"/>
      <c r="UPK114" s="1904"/>
      <c r="UPL114" s="1903"/>
      <c r="UPM114" s="1903"/>
      <c r="UPN114" s="1903"/>
      <c r="UPO114" s="1903"/>
      <c r="UPP114" s="1903"/>
      <c r="UPQ114" s="1904"/>
      <c r="UPR114" s="1903"/>
      <c r="UPS114" s="1903"/>
      <c r="UPT114" s="1903"/>
      <c r="UPU114" s="1903"/>
      <c r="UPV114" s="1903"/>
      <c r="UPW114" s="1904"/>
      <c r="UPX114" s="1903"/>
      <c r="UPY114" s="1903"/>
      <c r="UPZ114" s="1903"/>
      <c r="UQA114" s="1903"/>
      <c r="UQB114" s="1903"/>
      <c r="UQC114" s="1904"/>
      <c r="UQD114" s="1903"/>
      <c r="UQE114" s="1903"/>
      <c r="UQF114" s="1903"/>
      <c r="UQG114" s="1903"/>
      <c r="UQH114" s="1903"/>
      <c r="UQI114" s="1904"/>
      <c r="UQJ114" s="1903"/>
      <c r="UQK114" s="1903"/>
      <c r="UQL114" s="1903"/>
      <c r="UQM114" s="1903"/>
      <c r="UQN114" s="1903"/>
      <c r="UQO114" s="1904"/>
      <c r="UQP114" s="1903"/>
      <c r="UQQ114" s="1903"/>
      <c r="UQR114" s="1903"/>
      <c r="UQS114" s="1903"/>
      <c r="UQT114" s="1903"/>
      <c r="UQU114" s="1904"/>
      <c r="UQV114" s="1903"/>
      <c r="UQW114" s="1903"/>
      <c r="UQX114" s="1903"/>
      <c r="UQY114" s="1903"/>
      <c r="UQZ114" s="1903"/>
      <c r="URA114" s="1904"/>
      <c r="URB114" s="1903"/>
      <c r="URC114" s="1903"/>
      <c r="URD114" s="1903"/>
      <c r="URE114" s="1903"/>
      <c r="URF114" s="1903"/>
      <c r="URG114" s="1904"/>
      <c r="URH114" s="1903"/>
      <c r="URI114" s="1903"/>
      <c r="URJ114" s="1903"/>
      <c r="URK114" s="1903"/>
      <c r="URL114" s="1903"/>
      <c r="URM114" s="1904"/>
      <c r="URN114" s="1903"/>
      <c r="URO114" s="1903"/>
      <c r="URP114" s="1903"/>
      <c r="URQ114" s="1903"/>
      <c r="URR114" s="1903"/>
      <c r="URS114" s="1904"/>
      <c r="URT114" s="1903"/>
      <c r="URU114" s="1903"/>
      <c r="URV114" s="1903"/>
      <c r="URW114" s="1903"/>
      <c r="URX114" s="1903"/>
      <c r="URY114" s="1904"/>
      <c r="URZ114" s="1903"/>
      <c r="USA114" s="1903"/>
      <c r="USB114" s="1903"/>
      <c r="USC114" s="1903"/>
      <c r="USD114" s="1903"/>
      <c r="USE114" s="1904"/>
      <c r="USF114" s="1903"/>
      <c r="USG114" s="1903"/>
      <c r="USH114" s="1903"/>
      <c r="USI114" s="1903"/>
      <c r="USJ114" s="1903"/>
      <c r="USK114" s="1904"/>
      <c r="USL114" s="1903"/>
      <c r="USM114" s="1903"/>
      <c r="USN114" s="1903"/>
      <c r="USO114" s="1903"/>
      <c r="USP114" s="1903"/>
      <c r="USQ114" s="1904"/>
      <c r="USR114" s="1903"/>
      <c r="USS114" s="1903"/>
      <c r="UST114" s="1903"/>
      <c r="USU114" s="1903"/>
      <c r="USV114" s="1903"/>
      <c r="USW114" s="1904"/>
      <c r="USX114" s="1903"/>
      <c r="USY114" s="1903"/>
      <c r="USZ114" s="1903"/>
      <c r="UTA114" s="1903"/>
      <c r="UTB114" s="1903"/>
      <c r="UTC114" s="1904"/>
      <c r="UTD114" s="1903"/>
      <c r="UTE114" s="1903"/>
      <c r="UTF114" s="1903"/>
      <c r="UTG114" s="1903"/>
      <c r="UTH114" s="1903"/>
      <c r="UTI114" s="1904"/>
      <c r="UTJ114" s="1903"/>
      <c r="UTK114" s="1903"/>
      <c r="UTL114" s="1903"/>
      <c r="UTM114" s="1903"/>
      <c r="UTN114" s="1903"/>
      <c r="UTO114" s="1904"/>
      <c r="UTP114" s="1903"/>
      <c r="UTQ114" s="1903"/>
      <c r="UTR114" s="1903"/>
      <c r="UTS114" s="1903"/>
      <c r="UTT114" s="1903"/>
      <c r="UTU114" s="1904"/>
      <c r="UTV114" s="1903"/>
      <c r="UTW114" s="1903"/>
      <c r="UTX114" s="1903"/>
      <c r="UTY114" s="1903"/>
      <c r="UTZ114" s="1903"/>
      <c r="UUA114" s="1904"/>
      <c r="UUB114" s="1903"/>
      <c r="UUC114" s="1903"/>
      <c r="UUD114" s="1903"/>
      <c r="UUE114" s="1903"/>
      <c r="UUF114" s="1903"/>
      <c r="UUG114" s="1904"/>
      <c r="UUH114" s="1903"/>
      <c r="UUI114" s="1903"/>
      <c r="UUJ114" s="1903"/>
      <c r="UUK114" s="1903"/>
      <c r="UUL114" s="1903"/>
      <c r="UUM114" s="1904"/>
      <c r="UUN114" s="1903"/>
      <c r="UUO114" s="1903"/>
      <c r="UUP114" s="1903"/>
      <c r="UUQ114" s="1903"/>
      <c r="UUR114" s="1903"/>
      <c r="UUS114" s="1904"/>
      <c r="UUT114" s="1903"/>
      <c r="UUU114" s="1903"/>
      <c r="UUV114" s="1903"/>
      <c r="UUW114" s="1903"/>
      <c r="UUX114" s="1903"/>
      <c r="UUY114" s="1904"/>
      <c r="UUZ114" s="1903"/>
      <c r="UVA114" s="1903"/>
      <c r="UVB114" s="1903"/>
      <c r="UVC114" s="1903"/>
      <c r="UVD114" s="1903"/>
      <c r="UVE114" s="1904"/>
      <c r="UVF114" s="1903"/>
      <c r="UVG114" s="1903"/>
      <c r="UVH114" s="1903"/>
      <c r="UVI114" s="1903"/>
      <c r="UVJ114" s="1903"/>
      <c r="UVK114" s="1904"/>
      <c r="UVL114" s="1903"/>
      <c r="UVM114" s="1903"/>
      <c r="UVN114" s="1903"/>
      <c r="UVO114" s="1903"/>
      <c r="UVP114" s="1903"/>
      <c r="UVQ114" s="1904"/>
      <c r="UVR114" s="1903"/>
      <c r="UVS114" s="1903"/>
      <c r="UVT114" s="1903"/>
      <c r="UVU114" s="1903"/>
      <c r="UVV114" s="1903"/>
      <c r="UVW114" s="1904"/>
      <c r="UVX114" s="1903"/>
      <c r="UVY114" s="1903"/>
      <c r="UVZ114" s="1903"/>
      <c r="UWA114" s="1903"/>
      <c r="UWB114" s="1903"/>
      <c r="UWC114" s="1904"/>
      <c r="UWD114" s="1903"/>
      <c r="UWE114" s="1903"/>
      <c r="UWF114" s="1903"/>
      <c r="UWG114" s="1903"/>
      <c r="UWH114" s="1903"/>
      <c r="UWI114" s="1904"/>
      <c r="UWJ114" s="1903"/>
      <c r="UWK114" s="1903"/>
      <c r="UWL114" s="1903"/>
      <c r="UWM114" s="1903"/>
      <c r="UWN114" s="1903"/>
      <c r="UWO114" s="1904"/>
      <c r="UWP114" s="1903"/>
      <c r="UWQ114" s="1903"/>
      <c r="UWR114" s="1903"/>
      <c r="UWS114" s="1903"/>
      <c r="UWT114" s="1903"/>
      <c r="UWU114" s="1904"/>
      <c r="UWV114" s="1903"/>
      <c r="UWW114" s="1903"/>
      <c r="UWX114" s="1903"/>
      <c r="UWY114" s="1903"/>
      <c r="UWZ114" s="1903"/>
      <c r="UXA114" s="1904"/>
      <c r="UXB114" s="1903"/>
      <c r="UXC114" s="1903"/>
      <c r="UXD114" s="1903"/>
      <c r="UXE114" s="1903"/>
      <c r="UXF114" s="1903"/>
      <c r="UXG114" s="1904"/>
      <c r="UXH114" s="1903"/>
      <c r="UXI114" s="1903"/>
      <c r="UXJ114" s="1903"/>
      <c r="UXK114" s="1903"/>
      <c r="UXL114" s="1903"/>
      <c r="UXM114" s="1904"/>
      <c r="UXN114" s="1903"/>
      <c r="UXO114" s="1903"/>
      <c r="UXP114" s="1903"/>
      <c r="UXQ114" s="1903"/>
      <c r="UXR114" s="1903"/>
      <c r="UXS114" s="1904"/>
      <c r="UXT114" s="1903"/>
      <c r="UXU114" s="1903"/>
      <c r="UXV114" s="1903"/>
      <c r="UXW114" s="1903"/>
      <c r="UXX114" s="1903"/>
      <c r="UXY114" s="1904"/>
      <c r="UXZ114" s="1903"/>
      <c r="UYA114" s="1903"/>
      <c r="UYB114" s="1903"/>
      <c r="UYC114" s="1903"/>
      <c r="UYD114" s="1903"/>
      <c r="UYE114" s="1904"/>
      <c r="UYF114" s="1903"/>
      <c r="UYG114" s="1903"/>
      <c r="UYH114" s="1903"/>
      <c r="UYI114" s="1903"/>
      <c r="UYJ114" s="1903"/>
      <c r="UYK114" s="1904"/>
      <c r="UYL114" s="1903"/>
      <c r="UYM114" s="1903"/>
      <c r="UYN114" s="1903"/>
      <c r="UYO114" s="1903"/>
      <c r="UYP114" s="1903"/>
      <c r="UYQ114" s="1904"/>
      <c r="UYR114" s="1903"/>
      <c r="UYS114" s="1903"/>
      <c r="UYT114" s="1903"/>
      <c r="UYU114" s="1903"/>
      <c r="UYV114" s="1903"/>
      <c r="UYW114" s="1904"/>
      <c r="UYX114" s="1903"/>
      <c r="UYY114" s="1903"/>
      <c r="UYZ114" s="1903"/>
      <c r="UZA114" s="1903"/>
      <c r="UZB114" s="1903"/>
      <c r="UZC114" s="1904"/>
      <c r="UZD114" s="1903"/>
      <c r="UZE114" s="1903"/>
      <c r="UZF114" s="1903"/>
      <c r="UZG114" s="1903"/>
      <c r="UZH114" s="1903"/>
      <c r="UZI114" s="1904"/>
      <c r="UZJ114" s="1903"/>
      <c r="UZK114" s="1903"/>
      <c r="UZL114" s="1903"/>
      <c r="UZM114" s="1903"/>
      <c r="UZN114" s="1903"/>
      <c r="UZO114" s="1904"/>
      <c r="UZP114" s="1903"/>
      <c r="UZQ114" s="1903"/>
      <c r="UZR114" s="1903"/>
      <c r="UZS114" s="1903"/>
      <c r="UZT114" s="1903"/>
      <c r="UZU114" s="1904"/>
      <c r="UZV114" s="1903"/>
      <c r="UZW114" s="1903"/>
      <c r="UZX114" s="1903"/>
      <c r="UZY114" s="1903"/>
      <c r="UZZ114" s="1903"/>
      <c r="VAA114" s="1904"/>
      <c r="VAB114" s="1903"/>
      <c r="VAC114" s="1903"/>
      <c r="VAD114" s="1903"/>
      <c r="VAE114" s="1903"/>
      <c r="VAF114" s="1903"/>
      <c r="VAG114" s="1904"/>
      <c r="VAH114" s="1903"/>
      <c r="VAI114" s="1903"/>
      <c r="VAJ114" s="1903"/>
      <c r="VAK114" s="1903"/>
      <c r="VAL114" s="1903"/>
      <c r="VAM114" s="1904"/>
      <c r="VAN114" s="1903"/>
      <c r="VAO114" s="1903"/>
      <c r="VAP114" s="1903"/>
      <c r="VAQ114" s="1903"/>
      <c r="VAR114" s="1903"/>
      <c r="VAS114" s="1904"/>
      <c r="VAT114" s="1903"/>
      <c r="VAU114" s="1903"/>
      <c r="VAV114" s="1903"/>
      <c r="VAW114" s="1903"/>
      <c r="VAX114" s="1903"/>
      <c r="VAY114" s="1904"/>
      <c r="VAZ114" s="1903"/>
      <c r="VBA114" s="1903"/>
      <c r="VBB114" s="1903"/>
      <c r="VBC114" s="1903"/>
      <c r="VBD114" s="1903"/>
      <c r="VBE114" s="1904"/>
      <c r="VBF114" s="1903"/>
      <c r="VBG114" s="1903"/>
      <c r="VBH114" s="1903"/>
      <c r="VBI114" s="1903"/>
      <c r="VBJ114" s="1903"/>
      <c r="VBK114" s="1904"/>
      <c r="VBL114" s="1903"/>
      <c r="VBM114" s="1903"/>
      <c r="VBN114" s="1903"/>
      <c r="VBO114" s="1903"/>
      <c r="VBP114" s="1903"/>
      <c r="VBQ114" s="1904"/>
      <c r="VBR114" s="1903"/>
      <c r="VBS114" s="1903"/>
      <c r="VBT114" s="1903"/>
      <c r="VBU114" s="1903"/>
      <c r="VBV114" s="1903"/>
      <c r="VBW114" s="1904"/>
      <c r="VBX114" s="1903"/>
      <c r="VBY114" s="1903"/>
      <c r="VBZ114" s="1903"/>
      <c r="VCA114" s="1903"/>
      <c r="VCB114" s="1903"/>
      <c r="VCC114" s="1904"/>
      <c r="VCD114" s="1903"/>
      <c r="VCE114" s="1903"/>
      <c r="VCF114" s="1903"/>
      <c r="VCG114" s="1903"/>
      <c r="VCH114" s="1903"/>
      <c r="VCI114" s="1904"/>
      <c r="VCJ114" s="1903"/>
      <c r="VCK114" s="1903"/>
      <c r="VCL114" s="1903"/>
      <c r="VCM114" s="1903"/>
      <c r="VCN114" s="1903"/>
      <c r="VCO114" s="1904"/>
      <c r="VCP114" s="1903"/>
      <c r="VCQ114" s="1903"/>
      <c r="VCR114" s="1903"/>
      <c r="VCS114" s="1903"/>
      <c r="VCT114" s="1903"/>
      <c r="VCU114" s="1904"/>
      <c r="VCV114" s="1903"/>
      <c r="VCW114" s="1903"/>
      <c r="VCX114" s="1903"/>
      <c r="VCY114" s="1903"/>
      <c r="VCZ114" s="1903"/>
      <c r="VDA114" s="1904"/>
      <c r="VDB114" s="1903"/>
      <c r="VDC114" s="1903"/>
      <c r="VDD114" s="1903"/>
      <c r="VDE114" s="1903"/>
      <c r="VDF114" s="1903"/>
      <c r="VDG114" s="1904"/>
      <c r="VDH114" s="1903"/>
      <c r="VDI114" s="1903"/>
      <c r="VDJ114" s="1903"/>
      <c r="VDK114" s="1903"/>
      <c r="VDL114" s="1903"/>
      <c r="VDM114" s="1904"/>
      <c r="VDN114" s="1903"/>
      <c r="VDO114" s="1903"/>
      <c r="VDP114" s="1903"/>
      <c r="VDQ114" s="1903"/>
      <c r="VDR114" s="1903"/>
      <c r="VDS114" s="1904"/>
      <c r="VDT114" s="1903"/>
      <c r="VDU114" s="1903"/>
      <c r="VDV114" s="1903"/>
      <c r="VDW114" s="1903"/>
      <c r="VDX114" s="1903"/>
      <c r="VDY114" s="1904"/>
      <c r="VDZ114" s="1903"/>
      <c r="VEA114" s="1903"/>
      <c r="VEB114" s="1903"/>
      <c r="VEC114" s="1903"/>
      <c r="VED114" s="1903"/>
      <c r="VEE114" s="1904"/>
      <c r="VEF114" s="1903"/>
      <c r="VEG114" s="1903"/>
      <c r="VEH114" s="1903"/>
      <c r="VEI114" s="1903"/>
      <c r="VEJ114" s="1903"/>
      <c r="VEK114" s="1904"/>
      <c r="VEL114" s="1903"/>
      <c r="VEM114" s="1903"/>
      <c r="VEN114" s="1903"/>
      <c r="VEO114" s="1903"/>
      <c r="VEP114" s="1903"/>
      <c r="VEQ114" s="1904"/>
      <c r="VER114" s="1903"/>
      <c r="VES114" s="1903"/>
      <c r="VET114" s="1903"/>
      <c r="VEU114" s="1903"/>
      <c r="VEV114" s="1903"/>
      <c r="VEW114" s="1904"/>
      <c r="VEX114" s="1903"/>
      <c r="VEY114" s="1903"/>
      <c r="VEZ114" s="1903"/>
      <c r="VFA114" s="1903"/>
      <c r="VFB114" s="1903"/>
      <c r="VFC114" s="1904"/>
      <c r="VFD114" s="1903"/>
      <c r="VFE114" s="1903"/>
      <c r="VFF114" s="1903"/>
      <c r="VFG114" s="1903"/>
      <c r="VFH114" s="1903"/>
      <c r="VFI114" s="1904"/>
      <c r="VFJ114" s="1903"/>
      <c r="VFK114" s="1903"/>
      <c r="VFL114" s="1903"/>
      <c r="VFM114" s="1903"/>
      <c r="VFN114" s="1903"/>
      <c r="VFO114" s="1904"/>
      <c r="VFP114" s="1903"/>
      <c r="VFQ114" s="1903"/>
      <c r="VFR114" s="1903"/>
      <c r="VFS114" s="1903"/>
      <c r="VFT114" s="1903"/>
      <c r="VFU114" s="1904"/>
      <c r="VFV114" s="1903"/>
      <c r="VFW114" s="1903"/>
      <c r="VFX114" s="1903"/>
      <c r="VFY114" s="1903"/>
      <c r="VFZ114" s="1903"/>
      <c r="VGA114" s="1904"/>
      <c r="VGB114" s="1903"/>
      <c r="VGC114" s="1903"/>
      <c r="VGD114" s="1903"/>
      <c r="VGE114" s="1903"/>
      <c r="VGF114" s="1903"/>
      <c r="VGG114" s="1904"/>
      <c r="VGH114" s="1903"/>
      <c r="VGI114" s="1903"/>
      <c r="VGJ114" s="1903"/>
      <c r="VGK114" s="1903"/>
      <c r="VGL114" s="1903"/>
      <c r="VGM114" s="1904"/>
      <c r="VGN114" s="1903"/>
      <c r="VGO114" s="1903"/>
      <c r="VGP114" s="1903"/>
      <c r="VGQ114" s="1903"/>
      <c r="VGR114" s="1903"/>
      <c r="VGS114" s="1904"/>
      <c r="VGT114" s="1903"/>
      <c r="VGU114" s="1903"/>
      <c r="VGV114" s="1903"/>
      <c r="VGW114" s="1903"/>
      <c r="VGX114" s="1903"/>
      <c r="VGY114" s="1904"/>
      <c r="VGZ114" s="1903"/>
      <c r="VHA114" s="1903"/>
      <c r="VHB114" s="1903"/>
      <c r="VHC114" s="1903"/>
      <c r="VHD114" s="1903"/>
      <c r="VHE114" s="1904"/>
      <c r="VHF114" s="1903"/>
      <c r="VHG114" s="1903"/>
      <c r="VHH114" s="1903"/>
      <c r="VHI114" s="1903"/>
      <c r="VHJ114" s="1903"/>
      <c r="VHK114" s="1904"/>
      <c r="VHL114" s="1903"/>
      <c r="VHM114" s="1903"/>
      <c r="VHN114" s="1903"/>
      <c r="VHO114" s="1903"/>
      <c r="VHP114" s="1903"/>
      <c r="VHQ114" s="1904"/>
      <c r="VHR114" s="1903"/>
      <c r="VHS114" s="1903"/>
      <c r="VHT114" s="1903"/>
      <c r="VHU114" s="1903"/>
      <c r="VHV114" s="1903"/>
      <c r="VHW114" s="1904"/>
      <c r="VHX114" s="1903"/>
      <c r="VHY114" s="1903"/>
      <c r="VHZ114" s="1903"/>
      <c r="VIA114" s="1903"/>
      <c r="VIB114" s="1903"/>
      <c r="VIC114" s="1904"/>
      <c r="VID114" s="1903"/>
      <c r="VIE114" s="1903"/>
      <c r="VIF114" s="1903"/>
      <c r="VIG114" s="1903"/>
      <c r="VIH114" s="1903"/>
      <c r="VII114" s="1904"/>
      <c r="VIJ114" s="1903"/>
      <c r="VIK114" s="1903"/>
      <c r="VIL114" s="1903"/>
      <c r="VIM114" s="1903"/>
      <c r="VIN114" s="1903"/>
      <c r="VIO114" s="1904"/>
      <c r="VIP114" s="1903"/>
      <c r="VIQ114" s="1903"/>
      <c r="VIR114" s="1903"/>
      <c r="VIS114" s="1903"/>
      <c r="VIT114" s="1903"/>
      <c r="VIU114" s="1904"/>
      <c r="VIV114" s="1903"/>
      <c r="VIW114" s="1903"/>
      <c r="VIX114" s="1903"/>
      <c r="VIY114" s="1903"/>
      <c r="VIZ114" s="1903"/>
      <c r="VJA114" s="1904"/>
      <c r="VJB114" s="1903"/>
      <c r="VJC114" s="1903"/>
      <c r="VJD114" s="1903"/>
      <c r="VJE114" s="1903"/>
      <c r="VJF114" s="1903"/>
      <c r="VJG114" s="1904"/>
      <c r="VJH114" s="1903"/>
      <c r="VJI114" s="1903"/>
      <c r="VJJ114" s="1903"/>
      <c r="VJK114" s="1903"/>
      <c r="VJL114" s="1903"/>
      <c r="VJM114" s="1904"/>
      <c r="VJN114" s="1903"/>
      <c r="VJO114" s="1903"/>
      <c r="VJP114" s="1903"/>
      <c r="VJQ114" s="1903"/>
      <c r="VJR114" s="1903"/>
      <c r="VJS114" s="1904"/>
      <c r="VJT114" s="1903"/>
      <c r="VJU114" s="1903"/>
      <c r="VJV114" s="1903"/>
      <c r="VJW114" s="1903"/>
      <c r="VJX114" s="1903"/>
      <c r="VJY114" s="1904"/>
      <c r="VJZ114" s="1903"/>
      <c r="VKA114" s="1903"/>
      <c r="VKB114" s="1903"/>
      <c r="VKC114" s="1903"/>
      <c r="VKD114" s="1903"/>
      <c r="VKE114" s="1904"/>
      <c r="VKF114" s="1903"/>
      <c r="VKG114" s="1903"/>
      <c r="VKH114" s="1903"/>
      <c r="VKI114" s="1903"/>
      <c r="VKJ114" s="1903"/>
      <c r="VKK114" s="1904"/>
      <c r="VKL114" s="1903"/>
      <c r="VKM114" s="1903"/>
      <c r="VKN114" s="1903"/>
      <c r="VKO114" s="1903"/>
      <c r="VKP114" s="1903"/>
      <c r="VKQ114" s="1904"/>
      <c r="VKR114" s="1903"/>
      <c r="VKS114" s="1903"/>
      <c r="VKT114" s="1903"/>
      <c r="VKU114" s="1903"/>
      <c r="VKV114" s="1903"/>
      <c r="VKW114" s="1904"/>
      <c r="VKX114" s="1903"/>
      <c r="VKY114" s="1903"/>
      <c r="VKZ114" s="1903"/>
      <c r="VLA114" s="1903"/>
      <c r="VLB114" s="1903"/>
      <c r="VLC114" s="1904"/>
      <c r="VLD114" s="1903"/>
      <c r="VLE114" s="1903"/>
      <c r="VLF114" s="1903"/>
      <c r="VLG114" s="1903"/>
      <c r="VLH114" s="1903"/>
      <c r="VLI114" s="1904"/>
      <c r="VLJ114" s="1903"/>
      <c r="VLK114" s="1903"/>
      <c r="VLL114" s="1903"/>
      <c r="VLM114" s="1903"/>
      <c r="VLN114" s="1903"/>
      <c r="VLO114" s="1904"/>
      <c r="VLP114" s="1903"/>
      <c r="VLQ114" s="1903"/>
      <c r="VLR114" s="1903"/>
      <c r="VLS114" s="1903"/>
      <c r="VLT114" s="1903"/>
      <c r="VLU114" s="1904"/>
      <c r="VLV114" s="1903"/>
      <c r="VLW114" s="1903"/>
      <c r="VLX114" s="1903"/>
      <c r="VLY114" s="1903"/>
      <c r="VLZ114" s="1903"/>
      <c r="VMA114" s="1904"/>
      <c r="VMB114" s="1903"/>
      <c r="VMC114" s="1903"/>
      <c r="VMD114" s="1903"/>
      <c r="VME114" s="1903"/>
      <c r="VMF114" s="1903"/>
      <c r="VMG114" s="1904"/>
      <c r="VMH114" s="1903"/>
      <c r="VMI114" s="1903"/>
      <c r="VMJ114" s="1903"/>
      <c r="VMK114" s="1903"/>
      <c r="VML114" s="1903"/>
      <c r="VMM114" s="1904"/>
      <c r="VMN114" s="1903"/>
      <c r="VMO114" s="1903"/>
      <c r="VMP114" s="1903"/>
      <c r="VMQ114" s="1903"/>
      <c r="VMR114" s="1903"/>
      <c r="VMS114" s="1904"/>
      <c r="VMT114" s="1903"/>
      <c r="VMU114" s="1903"/>
      <c r="VMV114" s="1903"/>
      <c r="VMW114" s="1903"/>
      <c r="VMX114" s="1903"/>
      <c r="VMY114" s="1904"/>
      <c r="VMZ114" s="1903"/>
      <c r="VNA114" s="1903"/>
      <c r="VNB114" s="1903"/>
      <c r="VNC114" s="1903"/>
      <c r="VND114" s="1903"/>
      <c r="VNE114" s="1904"/>
      <c r="VNF114" s="1903"/>
      <c r="VNG114" s="1903"/>
      <c r="VNH114" s="1903"/>
      <c r="VNI114" s="1903"/>
      <c r="VNJ114" s="1903"/>
      <c r="VNK114" s="1904"/>
      <c r="VNL114" s="1903"/>
      <c r="VNM114" s="1903"/>
      <c r="VNN114" s="1903"/>
      <c r="VNO114" s="1903"/>
      <c r="VNP114" s="1903"/>
      <c r="VNQ114" s="1904"/>
      <c r="VNR114" s="1903"/>
      <c r="VNS114" s="1903"/>
      <c r="VNT114" s="1903"/>
      <c r="VNU114" s="1903"/>
      <c r="VNV114" s="1903"/>
      <c r="VNW114" s="1904"/>
      <c r="VNX114" s="1903"/>
      <c r="VNY114" s="1903"/>
      <c r="VNZ114" s="1903"/>
      <c r="VOA114" s="1903"/>
      <c r="VOB114" s="1903"/>
      <c r="VOC114" s="1904"/>
      <c r="VOD114" s="1903"/>
      <c r="VOE114" s="1903"/>
      <c r="VOF114" s="1903"/>
      <c r="VOG114" s="1903"/>
      <c r="VOH114" s="1903"/>
      <c r="VOI114" s="1904"/>
      <c r="VOJ114" s="1903"/>
      <c r="VOK114" s="1903"/>
      <c r="VOL114" s="1903"/>
      <c r="VOM114" s="1903"/>
      <c r="VON114" s="1903"/>
      <c r="VOO114" s="1904"/>
      <c r="VOP114" s="1903"/>
      <c r="VOQ114" s="1903"/>
      <c r="VOR114" s="1903"/>
      <c r="VOS114" s="1903"/>
      <c r="VOT114" s="1903"/>
      <c r="VOU114" s="1904"/>
      <c r="VOV114" s="1903"/>
      <c r="VOW114" s="1903"/>
      <c r="VOX114" s="1903"/>
      <c r="VOY114" s="1903"/>
      <c r="VOZ114" s="1903"/>
      <c r="VPA114" s="1904"/>
      <c r="VPB114" s="1903"/>
      <c r="VPC114" s="1903"/>
      <c r="VPD114" s="1903"/>
      <c r="VPE114" s="1903"/>
      <c r="VPF114" s="1903"/>
      <c r="VPG114" s="1904"/>
      <c r="VPH114" s="1903"/>
      <c r="VPI114" s="1903"/>
      <c r="VPJ114" s="1903"/>
      <c r="VPK114" s="1903"/>
      <c r="VPL114" s="1903"/>
      <c r="VPM114" s="1904"/>
      <c r="VPN114" s="1903"/>
      <c r="VPO114" s="1903"/>
      <c r="VPP114" s="1903"/>
      <c r="VPQ114" s="1903"/>
      <c r="VPR114" s="1903"/>
      <c r="VPS114" s="1904"/>
      <c r="VPT114" s="1903"/>
      <c r="VPU114" s="1903"/>
      <c r="VPV114" s="1903"/>
      <c r="VPW114" s="1903"/>
      <c r="VPX114" s="1903"/>
      <c r="VPY114" s="1904"/>
      <c r="VPZ114" s="1903"/>
      <c r="VQA114" s="1903"/>
      <c r="VQB114" s="1903"/>
      <c r="VQC114" s="1903"/>
      <c r="VQD114" s="1903"/>
      <c r="VQE114" s="1904"/>
      <c r="VQF114" s="1903"/>
      <c r="VQG114" s="1903"/>
      <c r="VQH114" s="1903"/>
      <c r="VQI114" s="1903"/>
      <c r="VQJ114" s="1903"/>
      <c r="VQK114" s="1904"/>
      <c r="VQL114" s="1903"/>
      <c r="VQM114" s="1903"/>
      <c r="VQN114" s="1903"/>
      <c r="VQO114" s="1903"/>
      <c r="VQP114" s="1903"/>
      <c r="VQQ114" s="1904"/>
      <c r="VQR114" s="1903"/>
      <c r="VQS114" s="1903"/>
      <c r="VQT114" s="1903"/>
      <c r="VQU114" s="1903"/>
      <c r="VQV114" s="1903"/>
      <c r="VQW114" s="1904"/>
      <c r="VQX114" s="1903"/>
      <c r="VQY114" s="1903"/>
      <c r="VQZ114" s="1903"/>
      <c r="VRA114" s="1903"/>
      <c r="VRB114" s="1903"/>
      <c r="VRC114" s="1904"/>
      <c r="VRD114" s="1903"/>
      <c r="VRE114" s="1903"/>
      <c r="VRF114" s="1903"/>
      <c r="VRG114" s="1903"/>
      <c r="VRH114" s="1903"/>
      <c r="VRI114" s="1904"/>
      <c r="VRJ114" s="1903"/>
      <c r="VRK114" s="1903"/>
      <c r="VRL114" s="1903"/>
      <c r="VRM114" s="1903"/>
      <c r="VRN114" s="1903"/>
      <c r="VRO114" s="1904"/>
      <c r="VRP114" s="1903"/>
      <c r="VRQ114" s="1903"/>
      <c r="VRR114" s="1903"/>
      <c r="VRS114" s="1903"/>
      <c r="VRT114" s="1903"/>
      <c r="VRU114" s="1904"/>
      <c r="VRV114" s="1903"/>
      <c r="VRW114" s="1903"/>
      <c r="VRX114" s="1903"/>
      <c r="VRY114" s="1903"/>
      <c r="VRZ114" s="1903"/>
      <c r="VSA114" s="1904"/>
      <c r="VSB114" s="1903"/>
      <c r="VSC114" s="1903"/>
      <c r="VSD114" s="1903"/>
      <c r="VSE114" s="1903"/>
      <c r="VSF114" s="1903"/>
      <c r="VSG114" s="1904"/>
      <c r="VSH114" s="1903"/>
      <c r="VSI114" s="1903"/>
      <c r="VSJ114" s="1903"/>
      <c r="VSK114" s="1903"/>
      <c r="VSL114" s="1903"/>
      <c r="VSM114" s="1904"/>
      <c r="VSN114" s="1903"/>
      <c r="VSO114" s="1903"/>
      <c r="VSP114" s="1903"/>
      <c r="VSQ114" s="1903"/>
      <c r="VSR114" s="1903"/>
      <c r="VSS114" s="1904"/>
      <c r="VST114" s="1903"/>
      <c r="VSU114" s="1903"/>
      <c r="VSV114" s="1903"/>
      <c r="VSW114" s="1903"/>
      <c r="VSX114" s="1903"/>
      <c r="VSY114" s="1904"/>
      <c r="VSZ114" s="1903"/>
      <c r="VTA114" s="1903"/>
      <c r="VTB114" s="1903"/>
      <c r="VTC114" s="1903"/>
      <c r="VTD114" s="1903"/>
      <c r="VTE114" s="1904"/>
      <c r="VTF114" s="1903"/>
      <c r="VTG114" s="1903"/>
      <c r="VTH114" s="1903"/>
      <c r="VTI114" s="1903"/>
      <c r="VTJ114" s="1903"/>
      <c r="VTK114" s="1904"/>
      <c r="VTL114" s="1903"/>
      <c r="VTM114" s="1903"/>
      <c r="VTN114" s="1903"/>
      <c r="VTO114" s="1903"/>
      <c r="VTP114" s="1903"/>
      <c r="VTQ114" s="1904"/>
      <c r="VTR114" s="1903"/>
      <c r="VTS114" s="1903"/>
      <c r="VTT114" s="1903"/>
      <c r="VTU114" s="1903"/>
      <c r="VTV114" s="1903"/>
      <c r="VTW114" s="1904"/>
      <c r="VTX114" s="1903"/>
      <c r="VTY114" s="1903"/>
      <c r="VTZ114" s="1903"/>
      <c r="VUA114" s="1903"/>
      <c r="VUB114" s="1903"/>
      <c r="VUC114" s="1904"/>
      <c r="VUD114" s="1903"/>
      <c r="VUE114" s="1903"/>
      <c r="VUF114" s="1903"/>
      <c r="VUG114" s="1903"/>
      <c r="VUH114" s="1903"/>
      <c r="VUI114" s="1904"/>
      <c r="VUJ114" s="1903"/>
      <c r="VUK114" s="1903"/>
      <c r="VUL114" s="1903"/>
      <c r="VUM114" s="1903"/>
      <c r="VUN114" s="1903"/>
      <c r="VUO114" s="1904"/>
      <c r="VUP114" s="1903"/>
      <c r="VUQ114" s="1903"/>
      <c r="VUR114" s="1903"/>
      <c r="VUS114" s="1903"/>
      <c r="VUT114" s="1903"/>
      <c r="VUU114" s="1904"/>
      <c r="VUV114" s="1903"/>
      <c r="VUW114" s="1903"/>
      <c r="VUX114" s="1903"/>
      <c r="VUY114" s="1903"/>
      <c r="VUZ114" s="1903"/>
      <c r="VVA114" s="1904"/>
      <c r="VVB114" s="1903"/>
      <c r="VVC114" s="1903"/>
      <c r="VVD114" s="1903"/>
      <c r="VVE114" s="1903"/>
      <c r="VVF114" s="1903"/>
      <c r="VVG114" s="1904"/>
      <c r="VVH114" s="1903"/>
      <c r="VVI114" s="1903"/>
      <c r="VVJ114" s="1903"/>
      <c r="VVK114" s="1903"/>
      <c r="VVL114" s="1903"/>
      <c r="VVM114" s="1904"/>
      <c r="VVN114" s="1903"/>
      <c r="VVO114" s="1903"/>
      <c r="VVP114" s="1903"/>
      <c r="VVQ114" s="1903"/>
      <c r="VVR114" s="1903"/>
      <c r="VVS114" s="1904"/>
      <c r="VVT114" s="1903"/>
      <c r="VVU114" s="1903"/>
      <c r="VVV114" s="1903"/>
      <c r="VVW114" s="1903"/>
      <c r="VVX114" s="1903"/>
      <c r="VVY114" s="1904"/>
      <c r="VVZ114" s="1903"/>
      <c r="VWA114" s="1903"/>
      <c r="VWB114" s="1903"/>
      <c r="VWC114" s="1903"/>
      <c r="VWD114" s="1903"/>
      <c r="VWE114" s="1904"/>
      <c r="VWF114" s="1903"/>
      <c r="VWG114" s="1903"/>
      <c r="VWH114" s="1903"/>
      <c r="VWI114" s="1903"/>
      <c r="VWJ114" s="1903"/>
      <c r="VWK114" s="1904"/>
      <c r="VWL114" s="1903"/>
      <c r="VWM114" s="1903"/>
      <c r="VWN114" s="1903"/>
      <c r="VWO114" s="1903"/>
      <c r="VWP114" s="1903"/>
      <c r="VWQ114" s="1904"/>
      <c r="VWR114" s="1903"/>
      <c r="VWS114" s="1903"/>
      <c r="VWT114" s="1903"/>
      <c r="VWU114" s="1903"/>
      <c r="VWV114" s="1903"/>
      <c r="VWW114" s="1904"/>
      <c r="VWX114" s="1903"/>
      <c r="VWY114" s="1903"/>
      <c r="VWZ114" s="1903"/>
      <c r="VXA114" s="1903"/>
      <c r="VXB114" s="1903"/>
      <c r="VXC114" s="1904"/>
      <c r="VXD114" s="1903"/>
      <c r="VXE114" s="1903"/>
      <c r="VXF114" s="1903"/>
      <c r="VXG114" s="1903"/>
      <c r="VXH114" s="1903"/>
      <c r="VXI114" s="1904"/>
      <c r="VXJ114" s="1903"/>
      <c r="VXK114" s="1903"/>
      <c r="VXL114" s="1903"/>
      <c r="VXM114" s="1903"/>
      <c r="VXN114" s="1903"/>
      <c r="VXO114" s="1904"/>
      <c r="VXP114" s="1903"/>
      <c r="VXQ114" s="1903"/>
      <c r="VXR114" s="1903"/>
      <c r="VXS114" s="1903"/>
      <c r="VXT114" s="1903"/>
      <c r="VXU114" s="1904"/>
      <c r="VXV114" s="1903"/>
      <c r="VXW114" s="1903"/>
      <c r="VXX114" s="1903"/>
      <c r="VXY114" s="1903"/>
      <c r="VXZ114" s="1903"/>
      <c r="VYA114" s="1904"/>
      <c r="VYB114" s="1903"/>
      <c r="VYC114" s="1903"/>
      <c r="VYD114" s="1903"/>
      <c r="VYE114" s="1903"/>
      <c r="VYF114" s="1903"/>
      <c r="VYG114" s="1904"/>
      <c r="VYH114" s="1903"/>
      <c r="VYI114" s="1903"/>
      <c r="VYJ114" s="1903"/>
      <c r="VYK114" s="1903"/>
      <c r="VYL114" s="1903"/>
      <c r="VYM114" s="1904"/>
      <c r="VYN114" s="1903"/>
      <c r="VYO114" s="1903"/>
      <c r="VYP114" s="1903"/>
      <c r="VYQ114" s="1903"/>
      <c r="VYR114" s="1903"/>
      <c r="VYS114" s="1904"/>
      <c r="VYT114" s="1903"/>
      <c r="VYU114" s="1903"/>
      <c r="VYV114" s="1903"/>
      <c r="VYW114" s="1903"/>
      <c r="VYX114" s="1903"/>
      <c r="VYY114" s="1904"/>
      <c r="VYZ114" s="1903"/>
      <c r="VZA114" s="1903"/>
      <c r="VZB114" s="1903"/>
      <c r="VZC114" s="1903"/>
      <c r="VZD114" s="1903"/>
      <c r="VZE114" s="1904"/>
      <c r="VZF114" s="1903"/>
      <c r="VZG114" s="1903"/>
      <c r="VZH114" s="1903"/>
      <c r="VZI114" s="1903"/>
      <c r="VZJ114" s="1903"/>
      <c r="VZK114" s="1904"/>
      <c r="VZL114" s="1903"/>
      <c r="VZM114" s="1903"/>
      <c r="VZN114" s="1903"/>
      <c r="VZO114" s="1903"/>
      <c r="VZP114" s="1903"/>
      <c r="VZQ114" s="1904"/>
      <c r="VZR114" s="1903"/>
      <c r="VZS114" s="1903"/>
      <c r="VZT114" s="1903"/>
      <c r="VZU114" s="1903"/>
      <c r="VZV114" s="1903"/>
      <c r="VZW114" s="1904"/>
      <c r="VZX114" s="1903"/>
      <c r="VZY114" s="1903"/>
      <c r="VZZ114" s="1903"/>
      <c r="WAA114" s="1903"/>
      <c r="WAB114" s="1903"/>
      <c r="WAC114" s="1904"/>
      <c r="WAD114" s="1903"/>
      <c r="WAE114" s="1903"/>
      <c r="WAF114" s="1903"/>
      <c r="WAG114" s="1903"/>
      <c r="WAH114" s="1903"/>
      <c r="WAI114" s="1904"/>
      <c r="WAJ114" s="1903"/>
      <c r="WAK114" s="1903"/>
      <c r="WAL114" s="1903"/>
      <c r="WAM114" s="1903"/>
      <c r="WAN114" s="1903"/>
      <c r="WAO114" s="1904"/>
      <c r="WAP114" s="1903"/>
      <c r="WAQ114" s="1903"/>
      <c r="WAR114" s="1903"/>
      <c r="WAS114" s="1903"/>
      <c r="WAT114" s="1903"/>
      <c r="WAU114" s="1904"/>
      <c r="WAV114" s="1903"/>
      <c r="WAW114" s="1903"/>
      <c r="WAX114" s="1903"/>
      <c r="WAY114" s="1903"/>
      <c r="WAZ114" s="1903"/>
      <c r="WBA114" s="1904"/>
      <c r="WBB114" s="1903"/>
      <c r="WBC114" s="1903"/>
      <c r="WBD114" s="1903"/>
      <c r="WBE114" s="1903"/>
      <c r="WBF114" s="1903"/>
      <c r="WBG114" s="1904"/>
      <c r="WBH114" s="1903"/>
      <c r="WBI114" s="1903"/>
      <c r="WBJ114" s="1903"/>
      <c r="WBK114" s="1903"/>
      <c r="WBL114" s="1903"/>
      <c r="WBM114" s="1904"/>
      <c r="WBN114" s="1903"/>
      <c r="WBO114" s="1903"/>
      <c r="WBP114" s="1903"/>
      <c r="WBQ114" s="1903"/>
      <c r="WBR114" s="1903"/>
      <c r="WBS114" s="1904"/>
      <c r="WBT114" s="1903"/>
      <c r="WBU114" s="1903"/>
      <c r="WBV114" s="1903"/>
      <c r="WBW114" s="1903"/>
      <c r="WBX114" s="1903"/>
      <c r="WBY114" s="1904"/>
      <c r="WBZ114" s="1903"/>
      <c r="WCA114" s="1903"/>
      <c r="WCB114" s="1903"/>
      <c r="WCC114" s="1903"/>
      <c r="WCD114" s="1903"/>
      <c r="WCE114" s="1904"/>
      <c r="WCF114" s="1903"/>
      <c r="WCG114" s="1903"/>
      <c r="WCH114" s="1903"/>
      <c r="WCI114" s="1903"/>
      <c r="WCJ114" s="1903"/>
      <c r="WCK114" s="1904"/>
      <c r="WCL114" s="1903"/>
      <c r="WCM114" s="1903"/>
      <c r="WCN114" s="1903"/>
      <c r="WCO114" s="1903"/>
      <c r="WCP114" s="1903"/>
      <c r="WCQ114" s="1904"/>
      <c r="WCR114" s="1903"/>
      <c r="WCS114" s="1903"/>
      <c r="WCT114" s="1903"/>
      <c r="WCU114" s="1903"/>
      <c r="WCV114" s="1903"/>
      <c r="WCW114" s="1904"/>
      <c r="WCX114" s="1903"/>
      <c r="WCY114" s="1903"/>
      <c r="WCZ114" s="1903"/>
      <c r="WDA114" s="1903"/>
      <c r="WDB114" s="1903"/>
      <c r="WDC114" s="1904"/>
      <c r="WDD114" s="1903"/>
      <c r="WDE114" s="1903"/>
      <c r="WDF114" s="1903"/>
      <c r="WDG114" s="1903"/>
      <c r="WDH114" s="1903"/>
      <c r="WDI114" s="1904"/>
      <c r="WDJ114" s="1903"/>
      <c r="WDK114" s="1903"/>
      <c r="WDL114" s="1903"/>
      <c r="WDM114" s="1903"/>
      <c r="WDN114" s="1903"/>
      <c r="WDO114" s="1904"/>
      <c r="WDP114" s="1903"/>
      <c r="WDQ114" s="1903"/>
      <c r="WDR114" s="1903"/>
      <c r="WDS114" s="1903"/>
      <c r="WDT114" s="1903"/>
      <c r="WDU114" s="1904"/>
      <c r="WDV114" s="1903"/>
      <c r="WDW114" s="1903"/>
      <c r="WDX114" s="1903"/>
      <c r="WDY114" s="1903"/>
      <c r="WDZ114" s="1903"/>
      <c r="WEA114" s="1904"/>
      <c r="WEB114" s="1903"/>
      <c r="WEC114" s="1903"/>
      <c r="WED114" s="1903"/>
      <c r="WEE114" s="1903"/>
      <c r="WEF114" s="1903"/>
      <c r="WEG114" s="1904"/>
      <c r="WEH114" s="1903"/>
      <c r="WEI114" s="1903"/>
      <c r="WEJ114" s="1903"/>
      <c r="WEK114" s="1903"/>
      <c r="WEL114" s="1903"/>
      <c r="WEM114" s="1904"/>
      <c r="WEN114" s="1903"/>
      <c r="WEO114" s="1903"/>
      <c r="WEP114" s="1903"/>
      <c r="WEQ114" s="1903"/>
      <c r="WER114" s="1903"/>
      <c r="WES114" s="1904"/>
      <c r="WET114" s="1903"/>
      <c r="WEU114" s="1903"/>
      <c r="WEV114" s="1903"/>
      <c r="WEW114" s="1903"/>
      <c r="WEX114" s="1903"/>
      <c r="WEY114" s="1904"/>
      <c r="WEZ114" s="1903"/>
      <c r="WFA114" s="1903"/>
      <c r="WFB114" s="1903"/>
      <c r="WFC114" s="1903"/>
      <c r="WFD114" s="1903"/>
      <c r="WFE114" s="1904"/>
      <c r="WFF114" s="1903"/>
      <c r="WFG114" s="1903"/>
      <c r="WFH114" s="1903"/>
      <c r="WFI114" s="1903"/>
      <c r="WFJ114" s="1903"/>
      <c r="WFK114" s="1904"/>
      <c r="WFL114" s="1903"/>
      <c r="WFM114" s="1903"/>
      <c r="WFN114" s="1903"/>
      <c r="WFO114" s="1903"/>
      <c r="WFP114" s="1903"/>
      <c r="WFQ114" s="1904"/>
      <c r="WFR114" s="1903"/>
      <c r="WFS114" s="1903"/>
      <c r="WFT114" s="1903"/>
      <c r="WFU114" s="1903"/>
      <c r="WFV114" s="1903"/>
      <c r="WFW114" s="1904"/>
      <c r="WFX114" s="1903"/>
      <c r="WFY114" s="1903"/>
      <c r="WFZ114" s="1903"/>
      <c r="WGA114" s="1903"/>
      <c r="WGB114" s="1903"/>
      <c r="WGC114" s="1904"/>
      <c r="WGD114" s="1903"/>
      <c r="WGE114" s="1903"/>
      <c r="WGF114" s="1903"/>
      <c r="WGG114" s="1903"/>
      <c r="WGH114" s="1903"/>
      <c r="WGI114" s="1904"/>
      <c r="WGJ114" s="1903"/>
      <c r="WGK114" s="1903"/>
      <c r="WGL114" s="1903"/>
      <c r="WGM114" s="1903"/>
      <c r="WGN114" s="1903"/>
      <c r="WGO114" s="1904"/>
      <c r="WGP114" s="1903"/>
      <c r="WGQ114" s="1903"/>
      <c r="WGR114" s="1903"/>
      <c r="WGS114" s="1903"/>
      <c r="WGT114" s="1903"/>
      <c r="WGU114" s="1904"/>
      <c r="WGV114" s="1903"/>
      <c r="WGW114" s="1903"/>
      <c r="WGX114" s="1903"/>
      <c r="WGY114" s="1903"/>
      <c r="WGZ114" s="1903"/>
      <c r="WHA114" s="1904"/>
      <c r="WHB114" s="1903"/>
      <c r="WHC114" s="1903"/>
      <c r="WHD114" s="1903"/>
      <c r="WHE114" s="1903"/>
      <c r="WHF114" s="1903"/>
      <c r="WHG114" s="1904"/>
      <c r="WHH114" s="1903"/>
      <c r="WHI114" s="1903"/>
      <c r="WHJ114" s="1903"/>
      <c r="WHK114" s="1903"/>
      <c r="WHL114" s="1903"/>
      <c r="WHM114" s="1904"/>
      <c r="WHN114" s="1903"/>
      <c r="WHO114" s="1903"/>
      <c r="WHP114" s="1903"/>
      <c r="WHQ114" s="1903"/>
      <c r="WHR114" s="1903"/>
      <c r="WHS114" s="1904"/>
      <c r="WHT114" s="1903"/>
      <c r="WHU114" s="1903"/>
      <c r="WHV114" s="1903"/>
      <c r="WHW114" s="1903"/>
      <c r="WHX114" s="1903"/>
      <c r="WHY114" s="1904"/>
      <c r="WHZ114" s="1903"/>
      <c r="WIA114" s="1903"/>
      <c r="WIB114" s="1903"/>
      <c r="WIC114" s="1903"/>
      <c r="WID114" s="1903"/>
      <c r="WIE114" s="1904"/>
      <c r="WIF114" s="1903"/>
      <c r="WIG114" s="1903"/>
      <c r="WIH114" s="1903"/>
      <c r="WII114" s="1903"/>
      <c r="WIJ114" s="1903"/>
      <c r="WIK114" s="1904"/>
      <c r="WIL114" s="1903"/>
      <c r="WIM114" s="1903"/>
      <c r="WIN114" s="1903"/>
      <c r="WIO114" s="1903"/>
      <c r="WIP114" s="1903"/>
      <c r="WIQ114" s="1904"/>
      <c r="WIR114" s="1903"/>
      <c r="WIS114" s="1903"/>
      <c r="WIT114" s="1903"/>
      <c r="WIU114" s="1903"/>
      <c r="WIV114" s="1903"/>
      <c r="WIW114" s="1904"/>
      <c r="WIX114" s="1903"/>
      <c r="WIY114" s="1903"/>
      <c r="WIZ114" s="1903"/>
      <c r="WJA114" s="1903"/>
      <c r="WJB114" s="1903"/>
      <c r="WJC114" s="1904"/>
      <c r="WJD114" s="1903"/>
      <c r="WJE114" s="1903"/>
      <c r="WJF114" s="1903"/>
      <c r="WJG114" s="1903"/>
      <c r="WJH114" s="1903"/>
      <c r="WJI114" s="1904"/>
      <c r="WJJ114" s="1903"/>
      <c r="WJK114" s="1903"/>
      <c r="WJL114" s="1903"/>
      <c r="WJM114" s="1903"/>
      <c r="WJN114" s="1903"/>
      <c r="WJO114" s="1904"/>
      <c r="WJP114" s="1903"/>
      <c r="WJQ114" s="1903"/>
      <c r="WJR114" s="1903"/>
      <c r="WJS114" s="1903"/>
      <c r="WJT114" s="1903"/>
      <c r="WJU114" s="1904"/>
      <c r="WJV114" s="1903"/>
      <c r="WJW114" s="1903"/>
      <c r="WJX114" s="1903"/>
      <c r="WJY114" s="1903"/>
      <c r="WJZ114" s="1903"/>
      <c r="WKA114" s="1904"/>
      <c r="WKB114" s="1903"/>
      <c r="WKC114" s="1903"/>
      <c r="WKD114" s="1903"/>
      <c r="WKE114" s="1903"/>
      <c r="WKF114" s="1903"/>
      <c r="WKG114" s="1904"/>
      <c r="WKH114" s="1903"/>
      <c r="WKI114" s="1903"/>
      <c r="WKJ114" s="1903"/>
      <c r="WKK114" s="1903"/>
      <c r="WKL114" s="1903"/>
      <c r="WKM114" s="1904"/>
      <c r="WKN114" s="1903"/>
      <c r="WKO114" s="1903"/>
      <c r="WKP114" s="1903"/>
      <c r="WKQ114" s="1903"/>
      <c r="WKR114" s="1903"/>
      <c r="WKS114" s="1904"/>
      <c r="WKT114" s="1903"/>
      <c r="WKU114" s="1903"/>
      <c r="WKV114" s="1903"/>
      <c r="WKW114" s="1903"/>
      <c r="WKX114" s="1903"/>
      <c r="WKY114" s="1904"/>
      <c r="WKZ114" s="1903"/>
      <c r="WLA114" s="1903"/>
      <c r="WLB114" s="1903"/>
      <c r="WLC114" s="1903"/>
      <c r="WLD114" s="1903"/>
      <c r="WLE114" s="1904"/>
      <c r="WLF114" s="1903"/>
      <c r="WLG114" s="1903"/>
      <c r="WLH114" s="1903"/>
      <c r="WLI114" s="1903"/>
      <c r="WLJ114" s="1903"/>
      <c r="WLK114" s="1904"/>
      <c r="WLL114" s="1903"/>
      <c r="WLM114" s="1903"/>
      <c r="WLN114" s="1903"/>
      <c r="WLO114" s="1903"/>
      <c r="WLP114" s="1903"/>
      <c r="WLQ114" s="1904"/>
      <c r="WLR114" s="1903"/>
      <c r="WLS114" s="1903"/>
      <c r="WLT114" s="1903"/>
      <c r="WLU114" s="1903"/>
      <c r="WLV114" s="1903"/>
      <c r="WLW114" s="1904"/>
      <c r="WLX114" s="1903"/>
      <c r="WLY114" s="1903"/>
      <c r="WLZ114" s="1903"/>
      <c r="WMA114" s="1903"/>
      <c r="WMB114" s="1903"/>
      <c r="WMC114" s="1904"/>
      <c r="WMD114" s="1903"/>
      <c r="WME114" s="1903"/>
      <c r="WMF114" s="1903"/>
      <c r="WMG114" s="1903"/>
      <c r="WMH114" s="1903"/>
      <c r="WMI114" s="1904"/>
      <c r="WMJ114" s="1903"/>
      <c r="WMK114" s="1903"/>
      <c r="WML114" s="1903"/>
      <c r="WMM114" s="1903"/>
      <c r="WMN114" s="1903"/>
      <c r="WMO114" s="1904"/>
      <c r="WMP114" s="1903"/>
      <c r="WMQ114" s="1903"/>
      <c r="WMR114" s="1903"/>
      <c r="WMS114" s="1903"/>
      <c r="WMT114" s="1903"/>
      <c r="WMU114" s="1904"/>
      <c r="WMV114" s="1903"/>
      <c r="WMW114" s="1903"/>
      <c r="WMX114" s="1903"/>
      <c r="WMY114" s="1903"/>
      <c r="WMZ114" s="1903"/>
      <c r="WNA114" s="1904"/>
      <c r="WNB114" s="1903"/>
      <c r="WNC114" s="1903"/>
      <c r="WND114" s="1903"/>
      <c r="WNE114" s="1903"/>
      <c r="WNF114" s="1903"/>
      <c r="WNG114" s="1904"/>
      <c r="WNH114" s="1903"/>
      <c r="WNI114" s="1903"/>
      <c r="WNJ114" s="1903"/>
      <c r="WNK114" s="1903"/>
      <c r="WNL114" s="1903"/>
      <c r="WNM114" s="1904"/>
      <c r="WNN114" s="1903"/>
      <c r="WNO114" s="1903"/>
      <c r="WNP114" s="1903"/>
      <c r="WNQ114" s="1903"/>
      <c r="WNR114" s="1903"/>
      <c r="WNS114" s="1904"/>
      <c r="WNT114" s="1903"/>
      <c r="WNU114" s="1903"/>
      <c r="WNV114" s="1903"/>
      <c r="WNW114" s="1903"/>
      <c r="WNX114" s="1903"/>
      <c r="WNY114" s="1904"/>
      <c r="WNZ114" s="1903"/>
      <c r="WOA114" s="1903"/>
      <c r="WOB114" s="1903"/>
      <c r="WOC114" s="1903"/>
      <c r="WOD114" s="1903"/>
      <c r="WOE114" s="1904"/>
      <c r="WOF114" s="1903"/>
      <c r="WOG114" s="1903"/>
      <c r="WOH114" s="1903"/>
      <c r="WOI114" s="1903"/>
      <c r="WOJ114" s="1903"/>
      <c r="WOK114" s="1904"/>
      <c r="WOL114" s="1903"/>
      <c r="WOM114" s="1903"/>
      <c r="WON114" s="1903"/>
      <c r="WOO114" s="1903"/>
      <c r="WOP114" s="1903"/>
      <c r="WOQ114" s="1904"/>
      <c r="WOR114" s="1903"/>
      <c r="WOS114" s="1903"/>
      <c r="WOT114" s="1903"/>
      <c r="WOU114" s="1903"/>
      <c r="WOV114" s="1903"/>
      <c r="WOW114" s="1904"/>
      <c r="WOX114" s="1903"/>
      <c r="WOY114" s="1903"/>
      <c r="WOZ114" s="1903"/>
      <c r="WPA114" s="1903"/>
      <c r="WPB114" s="1903"/>
      <c r="WPC114" s="1904"/>
      <c r="WPD114" s="1903"/>
      <c r="WPE114" s="1903"/>
      <c r="WPF114" s="1903"/>
      <c r="WPG114" s="1903"/>
      <c r="WPH114" s="1903"/>
      <c r="WPI114" s="1904"/>
      <c r="WPJ114" s="1903"/>
      <c r="WPK114" s="1903"/>
      <c r="WPL114" s="1903"/>
      <c r="WPM114" s="1903"/>
      <c r="WPN114" s="1903"/>
      <c r="WPO114" s="1904"/>
      <c r="WPP114" s="1903"/>
      <c r="WPQ114" s="1903"/>
      <c r="WPR114" s="1903"/>
      <c r="WPS114" s="1903"/>
      <c r="WPT114" s="1903"/>
      <c r="WPU114" s="1904"/>
      <c r="WPV114" s="1903"/>
      <c r="WPW114" s="1903"/>
      <c r="WPX114" s="1903"/>
      <c r="WPY114" s="1903"/>
      <c r="WPZ114" s="1903"/>
      <c r="WQA114" s="1904"/>
      <c r="WQB114" s="1903"/>
      <c r="WQC114" s="1903"/>
      <c r="WQD114" s="1903"/>
      <c r="WQE114" s="1903"/>
      <c r="WQF114" s="1903"/>
      <c r="WQG114" s="1904"/>
      <c r="WQH114" s="1903"/>
      <c r="WQI114" s="1903"/>
      <c r="WQJ114" s="1903"/>
      <c r="WQK114" s="1903"/>
      <c r="WQL114" s="1903"/>
      <c r="WQM114" s="1904"/>
      <c r="WQN114" s="1903"/>
      <c r="WQO114" s="1903"/>
      <c r="WQP114" s="1903"/>
      <c r="WQQ114" s="1903"/>
      <c r="WQR114" s="1903"/>
      <c r="WQS114" s="1904"/>
      <c r="WQT114" s="1903"/>
      <c r="WQU114" s="1903"/>
      <c r="WQV114" s="1903"/>
      <c r="WQW114" s="1903"/>
      <c r="WQX114" s="1903"/>
      <c r="WQY114" s="1904"/>
      <c r="WQZ114" s="1903"/>
      <c r="WRA114" s="1903"/>
      <c r="WRB114" s="1903"/>
      <c r="WRC114" s="1903"/>
      <c r="WRD114" s="1903"/>
      <c r="WRE114" s="1904"/>
      <c r="WRF114" s="1903"/>
      <c r="WRG114" s="1903"/>
      <c r="WRH114" s="1903"/>
      <c r="WRI114" s="1903"/>
      <c r="WRJ114" s="1903"/>
      <c r="WRK114" s="1904"/>
      <c r="WRL114" s="1903"/>
      <c r="WRM114" s="1903"/>
      <c r="WRN114" s="1903"/>
      <c r="WRO114" s="1903"/>
      <c r="WRP114" s="1903"/>
      <c r="WRQ114" s="1904"/>
      <c r="WRR114" s="1903"/>
      <c r="WRS114" s="1903"/>
      <c r="WRT114" s="1903"/>
      <c r="WRU114" s="1903"/>
      <c r="WRV114" s="1903"/>
      <c r="WRW114" s="1904"/>
      <c r="WRX114" s="1903"/>
      <c r="WRY114" s="1903"/>
      <c r="WRZ114" s="1903"/>
      <c r="WSA114" s="1903"/>
      <c r="WSB114" s="1903"/>
      <c r="WSC114" s="1904"/>
      <c r="WSD114" s="1903"/>
      <c r="WSE114" s="1903"/>
      <c r="WSF114" s="1903"/>
      <c r="WSG114" s="1903"/>
      <c r="WSH114" s="1903"/>
      <c r="WSI114" s="1904"/>
      <c r="WSJ114" s="1903"/>
      <c r="WSK114" s="1903"/>
      <c r="WSL114" s="1903"/>
      <c r="WSM114" s="1903"/>
      <c r="WSN114" s="1903"/>
      <c r="WSO114" s="1904"/>
      <c r="WSP114" s="1903"/>
      <c r="WSQ114" s="1903"/>
      <c r="WSR114" s="1903"/>
      <c r="WSS114" s="1903"/>
      <c r="WST114" s="1903"/>
      <c r="WSU114" s="1904"/>
      <c r="WSV114" s="1903"/>
      <c r="WSW114" s="1903"/>
      <c r="WSX114" s="1903"/>
      <c r="WSY114" s="1903"/>
      <c r="WSZ114" s="1903"/>
      <c r="WTA114" s="1904"/>
      <c r="WTB114" s="1903"/>
      <c r="WTC114" s="1903"/>
      <c r="WTD114" s="1903"/>
      <c r="WTE114" s="1903"/>
      <c r="WTF114" s="1903"/>
      <c r="WTG114" s="1904"/>
      <c r="WTH114" s="1903"/>
      <c r="WTI114" s="1903"/>
      <c r="WTJ114" s="1903"/>
      <c r="WTK114" s="1903"/>
      <c r="WTL114" s="1903"/>
      <c r="WTM114" s="1904"/>
      <c r="WTN114" s="1903"/>
      <c r="WTO114" s="1903"/>
      <c r="WTP114" s="1903"/>
      <c r="WTQ114" s="1903"/>
      <c r="WTR114" s="1903"/>
      <c r="WTS114" s="1904"/>
      <c r="WTT114" s="1903"/>
      <c r="WTU114" s="1903"/>
      <c r="WTV114" s="1903"/>
      <c r="WTW114" s="1903"/>
      <c r="WTX114" s="1903"/>
      <c r="WTY114" s="1904"/>
      <c r="WTZ114" s="1903"/>
      <c r="WUA114" s="1903"/>
      <c r="WUB114" s="1903"/>
      <c r="WUC114" s="1903"/>
      <c r="WUD114" s="1903"/>
      <c r="WUE114" s="1904"/>
      <c r="WUF114" s="1903"/>
      <c r="WUG114" s="1903"/>
      <c r="WUH114" s="1903"/>
      <c r="WUI114" s="1903"/>
      <c r="WUJ114" s="1903"/>
      <c r="WUK114" s="1904"/>
      <c r="WUL114" s="1903"/>
      <c r="WUM114" s="1903"/>
      <c r="WUN114" s="1903"/>
      <c r="WUO114" s="1903"/>
      <c r="WUP114" s="1903"/>
      <c r="WUQ114" s="1904"/>
      <c r="WUR114" s="1903"/>
      <c r="WUS114" s="1903"/>
      <c r="WUT114" s="1903"/>
      <c r="WUU114" s="1903"/>
      <c r="WUV114" s="1903"/>
      <c r="WUW114" s="1904"/>
      <c r="WUX114" s="1903"/>
      <c r="WUY114" s="1903"/>
      <c r="WUZ114" s="1903"/>
      <c r="WVA114" s="1903"/>
      <c r="WVB114" s="1903"/>
      <c r="WVC114" s="1904"/>
      <c r="WVD114" s="1903"/>
      <c r="WVE114" s="1903"/>
      <c r="WVF114" s="1903"/>
      <c r="WVG114" s="1903"/>
      <c r="WVH114" s="1903"/>
      <c r="WVI114" s="1904"/>
      <c r="WVJ114" s="1903"/>
      <c r="WVK114" s="1903"/>
      <c r="WVL114" s="1903"/>
      <c r="WVM114" s="1903"/>
      <c r="WVN114" s="1903"/>
      <c r="WVO114" s="1904"/>
      <c r="WVP114" s="1903"/>
      <c r="WVQ114" s="1903"/>
      <c r="WVR114" s="1903"/>
      <c r="WVS114" s="1903"/>
      <c r="WVT114" s="1903"/>
      <c r="WVU114" s="1904"/>
      <c r="WVV114" s="1903"/>
      <c r="WVW114" s="1903"/>
      <c r="WVX114" s="1903"/>
      <c r="WVY114" s="1903"/>
      <c r="WVZ114" s="1903"/>
      <c r="WWA114" s="1904"/>
      <c r="WWB114" s="1903"/>
      <c r="WWC114" s="1903"/>
      <c r="WWD114" s="1903"/>
      <c r="WWE114" s="1903"/>
      <c r="WWF114" s="1903"/>
      <c r="WWG114" s="1904"/>
      <c r="WWH114" s="1903"/>
      <c r="WWI114" s="1903"/>
      <c r="WWJ114" s="1903"/>
      <c r="WWK114" s="1903"/>
      <c r="WWL114" s="1903"/>
      <c r="WWM114" s="1904"/>
      <c r="WWN114" s="1903"/>
      <c r="WWO114" s="1903"/>
      <c r="WWP114" s="1903"/>
      <c r="WWQ114" s="1903"/>
      <c r="WWR114" s="1903"/>
      <c r="WWS114" s="1904"/>
      <c r="WWT114" s="1903"/>
      <c r="WWU114" s="1903"/>
      <c r="WWV114" s="1903"/>
      <c r="WWW114" s="1903"/>
      <c r="WWX114" s="1903"/>
      <c r="WWY114" s="1904"/>
      <c r="WWZ114" s="1903"/>
      <c r="WXA114" s="1903"/>
      <c r="WXB114" s="1903"/>
      <c r="WXC114" s="1903"/>
      <c r="WXD114" s="1903"/>
      <c r="WXE114" s="1904"/>
      <c r="WXF114" s="1903"/>
      <c r="WXG114" s="1903"/>
      <c r="WXH114" s="1903"/>
      <c r="WXI114" s="1903"/>
      <c r="WXJ114" s="1903"/>
      <c r="WXK114" s="1904"/>
      <c r="WXL114" s="1903"/>
      <c r="WXM114" s="1903"/>
      <c r="WXN114" s="1903"/>
      <c r="WXO114" s="1903"/>
      <c r="WXP114" s="1903"/>
      <c r="WXQ114" s="1904"/>
      <c r="WXR114" s="1903"/>
      <c r="WXS114" s="1903"/>
      <c r="WXT114" s="1903"/>
      <c r="WXU114" s="1903"/>
      <c r="WXV114" s="1903"/>
      <c r="WXW114" s="1904"/>
      <c r="WXX114" s="1903"/>
      <c r="WXY114" s="1903"/>
      <c r="WXZ114" s="1903"/>
      <c r="WYA114" s="1903"/>
      <c r="WYB114" s="1903"/>
      <c r="WYC114" s="1904"/>
      <c r="WYD114" s="1903"/>
      <c r="WYE114" s="1903"/>
      <c r="WYF114" s="1903"/>
      <c r="WYG114" s="1903"/>
      <c r="WYH114" s="1903"/>
      <c r="WYI114" s="1904"/>
      <c r="WYJ114" s="1903"/>
      <c r="WYK114" s="1903"/>
      <c r="WYL114" s="1903"/>
      <c r="WYM114" s="1903"/>
      <c r="WYN114" s="1903"/>
      <c r="WYO114" s="1904"/>
      <c r="WYP114" s="1903"/>
      <c r="WYQ114" s="1903"/>
      <c r="WYR114" s="1903"/>
      <c r="WYS114" s="1903"/>
      <c r="WYT114" s="1903"/>
      <c r="WYU114" s="1904"/>
      <c r="WYV114" s="1903"/>
      <c r="WYW114" s="1903"/>
      <c r="WYX114" s="1903"/>
      <c r="WYY114" s="1903"/>
      <c r="WYZ114" s="1903"/>
      <c r="WZA114" s="1904"/>
      <c r="WZB114" s="1903"/>
      <c r="WZC114" s="1903"/>
      <c r="WZD114" s="1903"/>
      <c r="WZE114" s="1903"/>
      <c r="WZF114" s="1903"/>
      <c r="WZG114" s="1904"/>
      <c r="WZH114" s="1903"/>
      <c r="WZI114" s="1903"/>
      <c r="WZJ114" s="1903"/>
      <c r="WZK114" s="1903"/>
      <c r="WZL114" s="1903"/>
      <c r="WZM114" s="1904"/>
      <c r="WZN114" s="1903"/>
      <c r="WZO114" s="1903"/>
      <c r="WZP114" s="1903"/>
      <c r="WZQ114" s="1903"/>
      <c r="WZR114" s="1903"/>
      <c r="WZS114" s="1904"/>
      <c r="WZT114" s="1903"/>
      <c r="WZU114" s="1903"/>
      <c r="WZV114" s="1903"/>
      <c r="WZW114" s="1903"/>
      <c r="WZX114" s="1903"/>
      <c r="WZY114" s="1904"/>
      <c r="WZZ114" s="1903"/>
      <c r="XAA114" s="1903"/>
      <c r="XAB114" s="1903"/>
      <c r="XAC114" s="1903"/>
      <c r="XAD114" s="1903"/>
      <c r="XAE114" s="1904"/>
      <c r="XAF114" s="1903"/>
      <c r="XAG114" s="1903"/>
      <c r="XAH114" s="1903"/>
      <c r="XAI114" s="1903"/>
      <c r="XAJ114" s="1903"/>
      <c r="XAK114" s="1904"/>
      <c r="XAL114" s="1903"/>
      <c r="XAM114" s="1903"/>
      <c r="XAN114" s="1903"/>
      <c r="XAO114" s="1903"/>
      <c r="XAP114" s="1903"/>
      <c r="XAQ114" s="1904"/>
      <c r="XAR114" s="1903"/>
      <c r="XAS114" s="1903"/>
      <c r="XAT114" s="1903"/>
      <c r="XAU114" s="1903"/>
      <c r="XAV114" s="1903"/>
      <c r="XAW114" s="1904"/>
      <c r="XAX114" s="1903"/>
      <c r="XAY114" s="1903"/>
      <c r="XAZ114" s="1903"/>
      <c r="XBA114" s="1903"/>
      <c r="XBB114" s="1903"/>
      <c r="XBC114" s="1904"/>
      <c r="XBD114" s="1903"/>
      <c r="XBE114" s="1903"/>
      <c r="XBF114" s="1903"/>
      <c r="XBG114" s="1903"/>
      <c r="XBH114" s="1903"/>
      <c r="XBI114" s="1904"/>
      <c r="XBJ114" s="1903"/>
      <c r="XBK114" s="1903"/>
      <c r="XBL114" s="1903"/>
      <c r="XBM114" s="1903"/>
      <c r="XBN114" s="1903"/>
      <c r="XBO114" s="1904"/>
      <c r="XBP114" s="1903"/>
      <c r="XBQ114" s="1903"/>
      <c r="XBR114" s="1903"/>
      <c r="XBS114" s="1903"/>
      <c r="XBT114" s="1903"/>
      <c r="XBU114" s="1904"/>
      <c r="XBV114" s="1903"/>
      <c r="XBW114" s="1903"/>
      <c r="XBX114" s="1903"/>
      <c r="XBY114" s="1903"/>
      <c r="XBZ114" s="1903"/>
      <c r="XCA114" s="1904"/>
      <c r="XCB114" s="1903"/>
      <c r="XCC114" s="1903"/>
      <c r="XCD114" s="1903"/>
      <c r="XCE114" s="1903"/>
      <c r="XCF114" s="1903"/>
      <c r="XCG114" s="1904"/>
      <c r="XCH114" s="1903"/>
      <c r="XCI114" s="1903"/>
      <c r="XCJ114" s="1903"/>
      <c r="XCK114" s="1903"/>
      <c r="XCL114" s="1903"/>
      <c r="XCM114" s="1904"/>
      <c r="XCN114" s="1903"/>
      <c r="XCO114" s="1903"/>
      <c r="XCP114" s="1903"/>
      <c r="XCQ114" s="1903"/>
      <c r="XCR114" s="1903"/>
      <c r="XCS114" s="1904"/>
      <c r="XCT114" s="1903"/>
      <c r="XCU114" s="1903"/>
      <c r="XCV114" s="1903"/>
      <c r="XCW114" s="1903"/>
      <c r="XCX114" s="1903"/>
      <c r="XCY114" s="1904"/>
      <c r="XCZ114" s="1903"/>
      <c r="XDA114" s="1903"/>
      <c r="XDB114" s="1903"/>
      <c r="XDC114" s="1903"/>
      <c r="XDD114" s="1903"/>
      <c r="XDE114" s="1904"/>
      <c r="XDF114" s="1903"/>
      <c r="XDG114" s="1903"/>
      <c r="XDH114" s="1903"/>
      <c r="XDI114" s="1903"/>
      <c r="XDJ114" s="1903"/>
      <c r="XDK114" s="1904"/>
      <c r="XDL114" s="1903"/>
      <c r="XDM114" s="1903"/>
      <c r="XDN114" s="1903"/>
      <c r="XDO114" s="1903"/>
      <c r="XDP114" s="1903"/>
      <c r="XDQ114" s="1904"/>
      <c r="XDR114" s="1903"/>
      <c r="XDS114" s="1903"/>
      <c r="XDT114" s="1903"/>
      <c r="XDU114" s="1903"/>
      <c r="XDV114" s="1903"/>
      <c r="XDW114" s="1904"/>
      <c r="XDX114" s="1903"/>
      <c r="XDY114" s="1903"/>
      <c r="XDZ114" s="1903"/>
      <c r="XEA114" s="1903"/>
      <c r="XEB114" s="1903"/>
      <c r="XEC114" s="1904"/>
      <c r="XED114" s="1903"/>
      <c r="XEE114" s="1903"/>
      <c r="XEF114" s="1903"/>
      <c r="XEG114" s="1903"/>
      <c r="XEH114" s="1903"/>
      <c r="XEI114" s="1904"/>
      <c r="XEJ114" s="1903"/>
      <c r="XEK114" s="1903"/>
      <c r="XEL114" s="1903"/>
      <c r="XEM114" s="1903"/>
      <c r="XEN114" s="1903"/>
      <c r="XEO114" s="1904"/>
      <c r="XEP114" s="1903"/>
      <c r="XEQ114" s="1903"/>
      <c r="XER114" s="1903"/>
      <c r="XES114" s="1903"/>
      <c r="XET114" s="1903"/>
      <c r="XEU114" s="1904"/>
      <c r="XEV114" s="1903"/>
      <c r="XEW114" s="1903"/>
      <c r="XEX114" s="1903"/>
      <c r="XEY114" s="1903"/>
      <c r="XEZ114" s="1903"/>
      <c r="XFA114" s="1904"/>
      <c r="XFB114" s="1903"/>
      <c r="XFC114" s="1903"/>
      <c r="XFD114" s="1903"/>
    </row>
    <row r="115" spans="1:16384" ht="14.4" thickBot="1">
      <c r="A115" s="1718"/>
      <c r="B115" s="1719"/>
      <c r="C115" s="1720">
        <v>29</v>
      </c>
      <c r="D115" s="1719" t="s">
        <v>2123</v>
      </c>
      <c r="E115" s="1720" t="s">
        <v>1341</v>
      </c>
      <c r="F115" s="1721" t="str">
        <f t="shared" si="3"/>
        <v>29 JobsOhio Tax Release Form</v>
      </c>
      <c r="G115" s="1720"/>
      <c r="H115" s="1720"/>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903"/>
      <c r="AFU115" s="1904"/>
      <c r="AFV115" s="1903"/>
      <c r="AFW115" s="1903"/>
      <c r="AFX115" s="1903"/>
      <c r="AFY115" s="1903"/>
      <c r="AFZ115" s="1903"/>
      <c r="AGA115" s="1904"/>
      <c r="AGB115" s="1903"/>
      <c r="AGC115" s="1903"/>
      <c r="AGD115" s="1903"/>
      <c r="AGE115" s="1903"/>
      <c r="AGF115" s="1903"/>
      <c r="AGG115" s="1904"/>
      <c r="AGH115" s="1903"/>
      <c r="AGI115" s="1903"/>
      <c r="AGJ115" s="1903"/>
      <c r="AGK115" s="1903"/>
      <c r="AGL115" s="1903"/>
      <c r="AGM115" s="1904"/>
      <c r="AGN115" s="1903"/>
      <c r="AGO115" s="1903"/>
      <c r="AGP115" s="1903"/>
      <c r="AGQ115" s="1903"/>
      <c r="AGR115" s="1903"/>
      <c r="AGS115" s="1904"/>
      <c r="AGT115" s="1903"/>
      <c r="AGU115" s="1903"/>
      <c r="AGV115" s="1903"/>
      <c r="AGW115" s="1903"/>
      <c r="AGX115" s="1903"/>
      <c r="AGY115" s="1904"/>
      <c r="AGZ115" s="1903"/>
      <c r="AHA115" s="1903"/>
      <c r="AHB115" s="1903"/>
      <c r="AHC115" s="1903"/>
      <c r="AHD115" s="1903"/>
      <c r="AHE115" s="1904"/>
      <c r="AHF115" s="1903"/>
      <c r="AHG115" s="1903"/>
      <c r="AHH115" s="1903"/>
      <c r="AHI115" s="1903"/>
      <c r="AHJ115" s="1903"/>
      <c r="AHK115" s="1904"/>
      <c r="AHL115" s="1903"/>
      <c r="AHM115" s="1903"/>
      <c r="AHN115" s="1903"/>
      <c r="AHO115" s="1903"/>
      <c r="AHP115" s="1903"/>
      <c r="AHQ115" s="1904"/>
      <c r="AHR115" s="1903"/>
      <c r="AHS115" s="1903"/>
      <c r="AHT115" s="1903"/>
      <c r="AHU115" s="1903"/>
      <c r="AHV115" s="1903"/>
      <c r="AHW115" s="1904"/>
      <c r="AHX115" s="1903"/>
      <c r="AHY115" s="1903"/>
      <c r="AHZ115" s="1903"/>
      <c r="AIA115" s="1903"/>
      <c r="AIB115" s="1903"/>
      <c r="AIC115" s="1904"/>
      <c r="AID115" s="1903"/>
      <c r="AIE115" s="1903"/>
      <c r="AIF115" s="1903"/>
      <c r="AIG115" s="1903"/>
      <c r="AIH115" s="1903"/>
      <c r="AII115" s="1904"/>
      <c r="AIJ115" s="1903"/>
      <c r="AIK115" s="1903"/>
      <c r="AIL115" s="1903"/>
      <c r="AIM115" s="1903"/>
      <c r="AIN115" s="1903"/>
      <c r="AIO115" s="1904"/>
      <c r="AIP115" s="1903"/>
      <c r="AIQ115" s="1903"/>
      <c r="AIR115" s="1903"/>
      <c r="AIS115" s="1903"/>
      <c r="AIT115" s="1903"/>
      <c r="AIU115" s="1904"/>
      <c r="AIV115" s="1903"/>
      <c r="AIW115" s="1903"/>
      <c r="AIX115" s="1903"/>
      <c r="AIY115" s="1903"/>
      <c r="AIZ115" s="1903"/>
      <c r="AJA115" s="1904"/>
      <c r="AJB115" s="1903"/>
      <c r="AJC115" s="1903"/>
      <c r="AJD115" s="1903"/>
      <c r="AJE115" s="1903"/>
      <c r="AJF115" s="1903"/>
      <c r="AJG115" s="1904"/>
      <c r="AJH115" s="1903"/>
      <c r="AJI115" s="1903"/>
      <c r="AJJ115" s="1903"/>
      <c r="AJK115" s="1903"/>
      <c r="AJL115" s="1903"/>
      <c r="AJM115" s="1904"/>
      <c r="AJN115" s="1903"/>
      <c r="AJO115" s="1903"/>
      <c r="AJP115" s="1903"/>
      <c r="AJQ115" s="1903"/>
      <c r="AJR115" s="1903"/>
      <c r="AJS115" s="1904"/>
      <c r="AJT115" s="1903"/>
      <c r="AJU115" s="1903"/>
      <c r="AJV115" s="1903"/>
      <c r="AJW115" s="1903"/>
      <c r="AJX115" s="1903"/>
      <c r="AJY115" s="1904"/>
      <c r="AJZ115" s="1903"/>
      <c r="AKA115" s="1903"/>
      <c r="AKB115" s="1903"/>
      <c r="AKC115" s="1903"/>
      <c r="AKD115" s="1903"/>
      <c r="AKE115" s="1904"/>
      <c r="AKF115" s="1903"/>
      <c r="AKG115" s="1903"/>
      <c r="AKH115" s="1903"/>
      <c r="AKI115" s="1903"/>
      <c r="AKJ115" s="1903"/>
      <c r="AKK115" s="1904"/>
      <c r="AKL115" s="1903"/>
      <c r="AKM115" s="1903"/>
      <c r="AKN115" s="1903"/>
      <c r="AKO115" s="1903"/>
      <c r="AKP115" s="1903"/>
      <c r="AKQ115" s="1904"/>
      <c r="AKR115" s="1903"/>
      <c r="AKS115" s="1903"/>
      <c r="AKT115" s="1903"/>
      <c r="AKU115" s="1903"/>
      <c r="AKV115" s="1903"/>
      <c r="AKW115" s="1904"/>
      <c r="AKX115" s="1903"/>
      <c r="AKY115" s="1903"/>
      <c r="AKZ115" s="1903"/>
      <c r="ALA115" s="1903"/>
      <c r="ALB115" s="1903"/>
      <c r="ALC115" s="1904"/>
      <c r="ALD115" s="1903"/>
      <c r="ALE115" s="1903"/>
      <c r="ALF115" s="1903"/>
      <c r="ALG115" s="1903"/>
      <c r="ALH115" s="1903"/>
      <c r="ALI115" s="1904"/>
      <c r="ALJ115" s="1903"/>
      <c r="ALK115" s="1903"/>
      <c r="ALL115" s="1903"/>
      <c r="ALM115" s="1903"/>
      <c r="ALN115" s="1903"/>
      <c r="ALO115" s="1904"/>
      <c r="ALP115" s="1903"/>
      <c r="ALQ115" s="1903"/>
      <c r="ALR115" s="1903"/>
      <c r="ALS115" s="1903"/>
      <c r="ALT115" s="1903"/>
      <c r="ALU115" s="1904"/>
      <c r="ALV115" s="1903"/>
      <c r="ALW115" s="1903"/>
      <c r="ALX115" s="1903"/>
      <c r="ALY115" s="1903"/>
      <c r="ALZ115" s="1903"/>
      <c r="AMA115" s="1904"/>
      <c r="AMB115" s="1903"/>
      <c r="AMC115" s="1903"/>
      <c r="AMD115" s="1903"/>
      <c r="AME115" s="1903"/>
      <c r="AMF115" s="1903"/>
      <c r="AMG115" s="1904"/>
      <c r="AMH115" s="1903"/>
      <c r="AMI115" s="1903"/>
      <c r="AMJ115" s="1903"/>
      <c r="AMK115" s="1903"/>
      <c r="AML115" s="1903"/>
      <c r="AMM115" s="1904"/>
      <c r="AMN115" s="1903"/>
      <c r="AMO115" s="1903"/>
      <c r="AMP115" s="1903"/>
      <c r="AMQ115" s="1903"/>
      <c r="AMR115" s="1903"/>
      <c r="AMS115" s="1904"/>
      <c r="AMT115" s="1903"/>
      <c r="AMU115" s="1903"/>
      <c r="AMV115" s="1903"/>
      <c r="AMW115" s="1903"/>
      <c r="AMX115" s="1903"/>
      <c r="AMY115" s="1904"/>
      <c r="AMZ115" s="1903"/>
      <c r="ANA115" s="1903"/>
      <c r="ANB115" s="1903"/>
      <c r="ANC115" s="1903"/>
      <c r="AND115" s="1903"/>
      <c r="ANE115" s="1904"/>
      <c r="ANF115" s="1903"/>
      <c r="ANG115" s="1903"/>
      <c r="ANH115" s="1903"/>
      <c r="ANI115" s="1903"/>
      <c r="ANJ115" s="1903"/>
      <c r="ANK115" s="1904"/>
      <c r="ANL115" s="1903"/>
      <c r="ANM115" s="1903"/>
      <c r="ANN115" s="1903"/>
      <c r="ANO115" s="1903"/>
      <c r="ANP115" s="1903"/>
      <c r="ANQ115" s="1904"/>
      <c r="ANR115" s="1903"/>
      <c r="ANS115" s="1903"/>
      <c r="ANT115" s="1903"/>
      <c r="ANU115" s="1903"/>
      <c r="ANV115" s="1903"/>
      <c r="ANW115" s="1904"/>
      <c r="ANX115" s="1903"/>
      <c r="ANY115" s="1903"/>
      <c r="ANZ115" s="1903"/>
      <c r="AOA115" s="1903"/>
      <c r="AOB115" s="1903"/>
      <c r="AOC115" s="1904"/>
      <c r="AOD115" s="1903"/>
      <c r="AOE115" s="1903"/>
      <c r="AOF115" s="1903"/>
      <c r="AOG115" s="1903"/>
      <c r="AOH115" s="1903"/>
      <c r="AOI115" s="1904"/>
      <c r="AOJ115" s="1903"/>
      <c r="AOK115" s="1903"/>
      <c r="AOL115" s="1903"/>
      <c r="AOM115" s="1903"/>
      <c r="AON115" s="1903"/>
      <c r="AOO115" s="1904"/>
      <c r="AOP115" s="1903"/>
      <c r="AOQ115" s="1903"/>
      <c r="AOR115" s="1903"/>
      <c r="AOS115" s="1903"/>
      <c r="AOT115" s="1903"/>
      <c r="AOU115" s="1904"/>
      <c r="AOV115" s="1903"/>
      <c r="AOW115" s="1903"/>
      <c r="AOX115" s="1903"/>
      <c r="AOY115" s="1903"/>
      <c r="AOZ115" s="1903"/>
      <c r="APA115" s="1904"/>
      <c r="APB115" s="1903"/>
      <c r="APC115" s="1903"/>
      <c r="APD115" s="1903"/>
      <c r="APE115" s="1903"/>
      <c r="APF115" s="1903"/>
      <c r="APG115" s="1904"/>
      <c r="APH115" s="1903"/>
      <c r="API115" s="1903"/>
      <c r="APJ115" s="1903"/>
      <c r="APK115" s="1903"/>
      <c r="APL115" s="1903"/>
      <c r="APM115" s="1904"/>
      <c r="APN115" s="1903"/>
      <c r="APO115" s="1903"/>
      <c r="APP115" s="1903"/>
      <c r="APQ115" s="1903"/>
      <c r="APR115" s="1903"/>
      <c r="APS115" s="1904"/>
      <c r="APT115" s="1903"/>
      <c r="APU115" s="1903"/>
      <c r="APV115" s="1903"/>
      <c r="APW115" s="1903"/>
      <c r="APX115" s="1903"/>
      <c r="APY115" s="1904"/>
      <c r="APZ115" s="1903"/>
      <c r="AQA115" s="1903"/>
      <c r="AQB115" s="1903"/>
      <c r="AQC115" s="1903"/>
      <c r="AQD115" s="1903"/>
      <c r="AQE115" s="1904"/>
      <c r="AQF115" s="1903"/>
      <c r="AQG115" s="1903"/>
      <c r="AQH115" s="1903"/>
      <c r="AQI115" s="1903"/>
      <c r="AQJ115" s="1903"/>
      <c r="AQK115" s="1904"/>
      <c r="AQL115" s="1903"/>
      <c r="AQM115" s="1903"/>
      <c r="AQN115" s="1903"/>
      <c r="AQO115" s="1903"/>
      <c r="AQP115" s="1903"/>
      <c r="AQQ115" s="1904"/>
      <c r="AQR115" s="1903"/>
      <c r="AQS115" s="1903"/>
      <c r="AQT115" s="1903"/>
      <c r="AQU115" s="1903"/>
      <c r="AQV115" s="1903"/>
      <c r="AQW115" s="1904"/>
      <c r="AQX115" s="1903"/>
      <c r="AQY115" s="1903"/>
      <c r="AQZ115" s="1903"/>
      <c r="ARA115" s="1903"/>
      <c r="ARB115" s="1903"/>
      <c r="ARC115" s="1904"/>
      <c r="ARD115" s="1903"/>
      <c r="ARE115" s="1903"/>
      <c r="ARF115" s="1903"/>
      <c r="ARG115" s="1903"/>
      <c r="ARH115" s="1903"/>
      <c r="ARI115" s="1904"/>
      <c r="ARJ115" s="1903"/>
      <c r="ARK115" s="1903"/>
      <c r="ARL115" s="1903"/>
      <c r="ARM115" s="1903"/>
      <c r="ARN115" s="1903"/>
      <c r="ARO115" s="1904"/>
      <c r="ARP115" s="1903"/>
      <c r="ARQ115" s="1903"/>
      <c r="ARR115" s="1903"/>
      <c r="ARS115" s="1903"/>
      <c r="ART115" s="1903"/>
      <c r="ARU115" s="1904"/>
      <c r="ARV115" s="1903"/>
      <c r="ARW115" s="1903"/>
      <c r="ARX115" s="1903"/>
      <c r="ARY115" s="1903"/>
      <c r="ARZ115" s="1903"/>
      <c r="ASA115" s="1904"/>
      <c r="ASB115" s="1903"/>
      <c r="ASC115" s="1903"/>
      <c r="ASD115" s="1903"/>
      <c r="ASE115" s="1903"/>
      <c r="ASF115" s="1903"/>
      <c r="ASG115" s="1904"/>
      <c r="ASH115" s="1903"/>
      <c r="ASI115" s="1903"/>
      <c r="ASJ115" s="1903"/>
      <c r="ASK115" s="1903"/>
      <c r="ASL115" s="1903"/>
      <c r="ASM115" s="1904"/>
      <c r="ASN115" s="1903"/>
      <c r="ASO115" s="1903"/>
      <c r="ASP115" s="1903"/>
      <c r="ASQ115" s="1903"/>
      <c r="ASR115" s="1903"/>
      <c r="ASS115" s="1904"/>
      <c r="AST115" s="1903"/>
      <c r="ASU115" s="1903"/>
      <c r="ASV115" s="1903"/>
      <c r="ASW115" s="1903"/>
      <c r="ASX115" s="1903"/>
      <c r="ASY115" s="1904"/>
      <c r="ASZ115" s="1903"/>
      <c r="ATA115" s="1903"/>
      <c r="ATB115" s="1903"/>
      <c r="ATC115" s="1903"/>
      <c r="ATD115" s="1903"/>
      <c r="ATE115" s="1904"/>
      <c r="ATF115" s="1903"/>
      <c r="ATG115" s="1903"/>
      <c r="ATH115" s="1903"/>
      <c r="ATI115" s="1903"/>
      <c r="ATJ115" s="1903"/>
      <c r="ATK115" s="1904"/>
      <c r="ATL115" s="1903"/>
      <c r="ATM115" s="1903"/>
      <c r="ATN115" s="1903"/>
      <c r="ATO115" s="1903"/>
      <c r="ATP115" s="1903"/>
      <c r="ATQ115" s="1904"/>
      <c r="ATR115" s="1903"/>
      <c r="ATS115" s="1903"/>
      <c r="ATT115" s="1903"/>
      <c r="ATU115" s="1903"/>
      <c r="ATV115" s="1903"/>
      <c r="ATW115" s="1904"/>
      <c r="ATX115" s="1903"/>
      <c r="ATY115" s="1903"/>
      <c r="ATZ115" s="1903"/>
      <c r="AUA115" s="1903"/>
      <c r="AUB115" s="1903"/>
      <c r="AUC115" s="1904"/>
      <c r="AUD115" s="1903"/>
      <c r="AUE115" s="1903"/>
      <c r="AUF115" s="1903"/>
      <c r="AUG115" s="1903"/>
      <c r="AUH115" s="1903"/>
      <c r="AUI115" s="1904"/>
      <c r="AUJ115" s="1903"/>
      <c r="AUK115" s="1903"/>
      <c r="AUL115" s="1903"/>
      <c r="AUM115" s="1903"/>
      <c r="AUN115" s="1903"/>
      <c r="AUO115" s="1904"/>
      <c r="AUP115" s="1903"/>
      <c r="AUQ115" s="1903"/>
      <c r="AUR115" s="1903"/>
      <c r="AUS115" s="1903"/>
      <c r="AUT115" s="1903"/>
      <c r="AUU115" s="1904"/>
      <c r="AUV115" s="1903"/>
      <c r="AUW115" s="1903"/>
      <c r="AUX115" s="1903"/>
      <c r="AUY115" s="1903"/>
      <c r="AUZ115" s="1903"/>
      <c r="AVA115" s="1904"/>
      <c r="AVB115" s="1903"/>
      <c r="AVC115" s="1903"/>
      <c r="AVD115" s="1903"/>
      <c r="AVE115" s="1903"/>
      <c r="AVF115" s="1903"/>
      <c r="AVG115" s="1904"/>
      <c r="AVH115" s="1903"/>
      <c r="AVI115" s="1903"/>
      <c r="AVJ115" s="1903"/>
      <c r="AVK115" s="1903"/>
      <c r="AVL115" s="1903"/>
      <c r="AVM115" s="1904"/>
      <c r="AVN115" s="1903"/>
      <c r="AVO115" s="1903"/>
      <c r="AVP115" s="1903"/>
      <c r="AVQ115" s="1903"/>
      <c r="AVR115" s="1903"/>
      <c r="AVS115" s="1904"/>
      <c r="AVT115" s="1903"/>
      <c r="AVU115" s="1903"/>
      <c r="AVV115" s="1903"/>
      <c r="AVW115" s="1903"/>
      <c r="AVX115" s="1903"/>
      <c r="AVY115" s="1904"/>
      <c r="AVZ115" s="1903"/>
      <c r="AWA115" s="1903"/>
      <c r="AWB115" s="1903"/>
      <c r="AWC115" s="1903"/>
      <c r="AWD115" s="1903"/>
      <c r="AWE115" s="1904"/>
      <c r="AWF115" s="1903"/>
      <c r="AWG115" s="1903"/>
      <c r="AWH115" s="1903"/>
      <c r="AWI115" s="1903"/>
      <c r="AWJ115" s="1903"/>
      <c r="AWK115" s="1904"/>
      <c r="AWL115" s="1903"/>
      <c r="AWM115" s="1903"/>
      <c r="AWN115" s="1903"/>
      <c r="AWO115" s="1903"/>
      <c r="AWP115" s="1903"/>
      <c r="AWQ115" s="1904"/>
      <c r="AWR115" s="1903"/>
      <c r="AWS115" s="1903"/>
      <c r="AWT115" s="1903"/>
      <c r="AWU115" s="1903"/>
      <c r="AWV115" s="1903"/>
      <c r="AWW115" s="1904"/>
      <c r="AWX115" s="1903"/>
      <c r="AWY115" s="1903"/>
      <c r="AWZ115" s="1903"/>
      <c r="AXA115" s="1903"/>
      <c r="AXB115" s="1903"/>
      <c r="AXC115" s="1904"/>
      <c r="AXD115" s="1903"/>
      <c r="AXE115" s="1903"/>
      <c r="AXF115" s="1903"/>
      <c r="AXG115" s="1903"/>
      <c r="AXH115" s="1903"/>
      <c r="AXI115" s="1904"/>
      <c r="AXJ115" s="1903"/>
      <c r="AXK115" s="1903"/>
      <c r="AXL115" s="1903"/>
      <c r="AXM115" s="1903"/>
      <c r="AXN115" s="1903"/>
      <c r="AXO115" s="1904"/>
      <c r="AXP115" s="1903"/>
      <c r="AXQ115" s="1903"/>
      <c r="AXR115" s="1903"/>
      <c r="AXS115" s="1903"/>
      <c r="AXT115" s="1903"/>
      <c r="AXU115" s="1904"/>
      <c r="AXV115" s="1903"/>
      <c r="AXW115" s="1903"/>
      <c r="AXX115" s="1903"/>
      <c r="AXY115" s="1903"/>
      <c r="AXZ115" s="1903"/>
      <c r="AYA115" s="1904"/>
      <c r="AYB115" s="1903"/>
      <c r="AYC115" s="1903"/>
      <c r="AYD115" s="1903"/>
      <c r="AYE115" s="1903"/>
      <c r="AYF115" s="1903"/>
      <c r="AYG115" s="1904"/>
      <c r="AYH115" s="1903"/>
      <c r="AYI115" s="1903"/>
      <c r="AYJ115" s="1903"/>
      <c r="AYK115" s="1903"/>
      <c r="AYL115" s="1903"/>
      <c r="AYM115" s="1904"/>
      <c r="AYN115" s="1903"/>
      <c r="AYO115" s="1903"/>
      <c r="AYP115" s="1903"/>
      <c r="AYQ115" s="1903"/>
      <c r="AYR115" s="1903"/>
      <c r="AYS115" s="1904"/>
      <c r="AYT115" s="1903"/>
      <c r="AYU115" s="1903"/>
      <c r="AYV115" s="1903"/>
      <c r="AYW115" s="1903"/>
      <c r="AYX115" s="1903"/>
      <c r="AYY115" s="1904"/>
      <c r="AYZ115" s="1903"/>
      <c r="AZA115" s="1903"/>
      <c r="AZB115" s="1903"/>
      <c r="AZC115" s="1903"/>
      <c r="AZD115" s="1903"/>
      <c r="AZE115" s="1904"/>
      <c r="AZF115" s="1903"/>
      <c r="AZG115" s="1903"/>
      <c r="AZH115" s="1903"/>
      <c r="AZI115" s="1903"/>
      <c r="AZJ115" s="1903"/>
      <c r="AZK115" s="1904"/>
      <c r="AZL115" s="1903"/>
      <c r="AZM115" s="1903"/>
      <c r="AZN115" s="1903"/>
      <c r="AZO115" s="1903"/>
      <c r="AZP115" s="1903"/>
      <c r="AZQ115" s="1904"/>
      <c r="AZR115" s="1903"/>
      <c r="AZS115" s="1903"/>
      <c r="AZT115" s="1903"/>
      <c r="AZU115" s="1903"/>
      <c r="AZV115" s="1903"/>
      <c r="AZW115" s="1904"/>
      <c r="AZX115" s="1903"/>
      <c r="AZY115" s="1903"/>
      <c r="AZZ115" s="1903"/>
      <c r="BAA115" s="1903"/>
      <c r="BAB115" s="1903"/>
      <c r="BAC115" s="1904"/>
      <c r="BAD115" s="1903"/>
      <c r="BAE115" s="1903"/>
      <c r="BAF115" s="1903"/>
      <c r="BAG115" s="1903"/>
      <c r="BAH115" s="1903"/>
      <c r="BAI115" s="1904"/>
      <c r="BAJ115" s="1903"/>
      <c r="BAK115" s="1903"/>
      <c r="BAL115" s="1903"/>
      <c r="BAM115" s="1903"/>
      <c r="BAN115" s="1903"/>
      <c r="BAO115" s="1904"/>
      <c r="BAP115" s="1903"/>
      <c r="BAQ115" s="1903"/>
      <c r="BAR115" s="1903"/>
      <c r="BAS115" s="1903"/>
      <c r="BAT115" s="1903"/>
      <c r="BAU115" s="1904"/>
      <c r="BAV115" s="1903"/>
      <c r="BAW115" s="1903"/>
      <c r="BAX115" s="1903"/>
      <c r="BAY115" s="1903"/>
      <c r="BAZ115" s="1903"/>
      <c r="BBA115" s="1904"/>
      <c r="BBB115" s="1903"/>
      <c r="BBC115" s="1903"/>
      <c r="BBD115" s="1903"/>
      <c r="BBE115" s="1903"/>
      <c r="BBF115" s="1903"/>
      <c r="BBG115" s="1904"/>
      <c r="BBH115" s="1903"/>
      <c r="BBI115" s="1903"/>
      <c r="BBJ115" s="1903"/>
      <c r="BBK115" s="1903"/>
      <c r="BBL115" s="1903"/>
      <c r="BBM115" s="1904"/>
      <c r="BBN115" s="1903"/>
      <c r="BBO115" s="1903"/>
      <c r="BBP115" s="1903"/>
      <c r="BBQ115" s="1903"/>
      <c r="BBR115" s="1903"/>
      <c r="BBS115" s="1904"/>
      <c r="BBT115" s="1903"/>
      <c r="BBU115" s="1903"/>
      <c r="BBV115" s="1903"/>
      <c r="BBW115" s="1903"/>
      <c r="BBX115" s="1903"/>
      <c r="BBY115" s="1904"/>
      <c r="BBZ115" s="1903"/>
      <c r="BCA115" s="1903"/>
      <c r="BCB115" s="1903"/>
      <c r="BCC115" s="1903"/>
      <c r="BCD115" s="1903"/>
      <c r="BCE115" s="1904"/>
      <c r="BCF115" s="1903"/>
      <c r="BCG115" s="1903"/>
      <c r="BCH115" s="1903"/>
      <c r="BCI115" s="1903"/>
      <c r="BCJ115" s="1903"/>
      <c r="BCK115" s="1904"/>
      <c r="BCL115" s="1903"/>
      <c r="BCM115" s="1903"/>
      <c r="BCN115" s="1903"/>
      <c r="BCO115" s="1903"/>
      <c r="BCP115" s="1903"/>
      <c r="BCQ115" s="1904"/>
      <c r="BCR115" s="1903"/>
      <c r="BCS115" s="1903"/>
      <c r="BCT115" s="1903"/>
      <c r="BCU115" s="1903"/>
      <c r="BCV115" s="1903"/>
      <c r="BCW115" s="1904"/>
      <c r="BCX115" s="1903"/>
      <c r="BCY115" s="1903"/>
      <c r="BCZ115" s="1903"/>
      <c r="BDA115" s="1903"/>
      <c r="BDB115" s="1903"/>
      <c r="BDC115" s="1904"/>
      <c r="BDD115" s="1903"/>
      <c r="BDE115" s="1903"/>
      <c r="BDF115" s="1903"/>
      <c r="BDG115" s="1903"/>
      <c r="BDH115" s="1903"/>
      <c r="BDI115" s="1904"/>
      <c r="BDJ115" s="1903"/>
      <c r="BDK115" s="1903"/>
      <c r="BDL115" s="1903"/>
      <c r="BDM115" s="1903"/>
      <c r="BDN115" s="1903"/>
      <c r="BDO115" s="1904"/>
      <c r="BDP115" s="1903"/>
      <c r="BDQ115" s="1903"/>
      <c r="BDR115" s="1903"/>
      <c r="BDS115" s="1903"/>
      <c r="BDT115" s="1903"/>
      <c r="BDU115" s="1904"/>
      <c r="BDV115" s="1903"/>
      <c r="BDW115" s="1903"/>
      <c r="BDX115" s="1903"/>
      <c r="BDY115" s="1903"/>
      <c r="BDZ115" s="1903"/>
      <c r="BEA115" s="1904"/>
      <c r="BEB115" s="1903"/>
      <c r="BEC115" s="1903"/>
      <c r="BED115" s="1903"/>
      <c r="BEE115" s="1903"/>
      <c r="BEF115" s="1903"/>
      <c r="BEG115" s="1904"/>
      <c r="BEH115" s="1903"/>
      <c r="BEI115" s="1903"/>
      <c r="BEJ115" s="1903"/>
      <c r="BEK115" s="1903"/>
      <c r="BEL115" s="1903"/>
      <c r="BEM115" s="1904"/>
      <c r="BEN115" s="1903"/>
      <c r="BEO115" s="1903"/>
      <c r="BEP115" s="1903"/>
      <c r="BEQ115" s="1903"/>
      <c r="BER115" s="1903"/>
      <c r="BES115" s="1904"/>
      <c r="BET115" s="1903"/>
      <c r="BEU115" s="1903"/>
      <c r="BEV115" s="1903"/>
      <c r="BEW115" s="1903"/>
      <c r="BEX115" s="1903"/>
      <c r="BEY115" s="1904"/>
      <c r="BEZ115" s="1903"/>
      <c r="BFA115" s="1903"/>
      <c r="BFB115" s="1903"/>
      <c r="BFC115" s="1903"/>
      <c r="BFD115" s="1903"/>
      <c r="BFE115" s="1904"/>
      <c r="BFF115" s="1903"/>
      <c r="BFG115" s="1903"/>
      <c r="BFH115" s="1903"/>
      <c r="BFI115" s="1903"/>
      <c r="BFJ115" s="1903"/>
      <c r="BFK115" s="1904"/>
      <c r="BFL115" s="1903"/>
      <c r="BFM115" s="1903"/>
      <c r="BFN115" s="1903"/>
      <c r="BFO115" s="1903"/>
      <c r="BFP115" s="1903"/>
      <c r="BFQ115" s="1904"/>
      <c r="BFR115" s="1903"/>
      <c r="BFS115" s="1903"/>
      <c r="BFT115" s="1903"/>
      <c r="BFU115" s="1903"/>
      <c r="BFV115" s="1903"/>
      <c r="BFW115" s="1904"/>
      <c r="BFX115" s="1903"/>
      <c r="BFY115" s="1903"/>
      <c r="BFZ115" s="1903"/>
      <c r="BGA115" s="1903"/>
      <c r="BGB115" s="1903"/>
      <c r="BGC115" s="1904"/>
      <c r="BGD115" s="1903"/>
      <c r="BGE115" s="1903"/>
      <c r="BGF115" s="1903"/>
      <c r="BGG115" s="1903"/>
      <c r="BGH115" s="1903"/>
      <c r="BGI115" s="1904"/>
      <c r="BGJ115" s="1903"/>
      <c r="BGK115" s="1903"/>
      <c r="BGL115" s="1903"/>
      <c r="BGM115" s="1903"/>
      <c r="BGN115" s="1903"/>
      <c r="BGO115" s="1904"/>
      <c r="BGP115" s="1903"/>
      <c r="BGQ115" s="1903"/>
      <c r="BGR115" s="1903"/>
      <c r="BGS115" s="1903"/>
      <c r="BGT115" s="1903"/>
      <c r="BGU115" s="1904"/>
      <c r="BGV115" s="1903"/>
      <c r="BGW115" s="1903"/>
      <c r="BGX115" s="1903"/>
      <c r="BGY115" s="1903"/>
      <c r="BGZ115" s="1903"/>
      <c r="BHA115" s="1904"/>
      <c r="BHB115" s="1903"/>
      <c r="BHC115" s="1903"/>
      <c r="BHD115" s="1903"/>
      <c r="BHE115" s="1903"/>
      <c r="BHF115" s="1903"/>
      <c r="BHG115" s="1904"/>
      <c r="BHH115" s="1903"/>
      <c r="BHI115" s="1903"/>
      <c r="BHJ115" s="1903"/>
      <c r="BHK115" s="1903"/>
      <c r="BHL115" s="1903"/>
      <c r="BHM115" s="1904"/>
      <c r="BHN115" s="1903"/>
      <c r="BHO115" s="1903"/>
      <c r="BHP115" s="1903"/>
      <c r="BHQ115" s="1903"/>
      <c r="BHR115" s="1903"/>
      <c r="BHS115" s="1904"/>
      <c r="BHT115" s="1903"/>
      <c r="BHU115" s="1903"/>
      <c r="BHV115" s="1903"/>
      <c r="BHW115" s="1903"/>
      <c r="BHX115" s="1903"/>
      <c r="BHY115" s="1904"/>
      <c r="BHZ115" s="1903"/>
      <c r="BIA115" s="1903"/>
      <c r="BIB115" s="1903"/>
      <c r="BIC115" s="1903"/>
      <c r="BID115" s="1903"/>
      <c r="BIE115" s="1904"/>
      <c r="BIF115" s="1903"/>
      <c r="BIG115" s="1903"/>
      <c r="BIH115" s="1903"/>
      <c r="BII115" s="1903"/>
      <c r="BIJ115" s="1903"/>
      <c r="BIK115" s="1904"/>
      <c r="BIL115" s="1903"/>
      <c r="BIM115" s="1903"/>
      <c r="BIN115" s="1903"/>
      <c r="BIO115" s="1903"/>
      <c r="BIP115" s="1903"/>
      <c r="BIQ115" s="1904"/>
      <c r="BIR115" s="1903"/>
      <c r="BIS115" s="1903"/>
      <c r="BIT115" s="1903"/>
      <c r="BIU115" s="1903"/>
      <c r="BIV115" s="1903"/>
      <c r="BIW115" s="1904"/>
      <c r="BIX115" s="1903"/>
      <c r="BIY115" s="1903"/>
      <c r="BIZ115" s="1903"/>
      <c r="BJA115" s="1903"/>
      <c r="BJB115" s="1903"/>
      <c r="BJC115" s="1904"/>
      <c r="BJD115" s="1903"/>
      <c r="BJE115" s="1903"/>
      <c r="BJF115" s="1903"/>
      <c r="BJG115" s="1903"/>
      <c r="BJH115" s="1903"/>
      <c r="BJI115" s="1904"/>
      <c r="BJJ115" s="1903"/>
      <c r="BJK115" s="1903"/>
      <c r="BJL115" s="1903"/>
      <c r="BJM115" s="1903"/>
      <c r="BJN115" s="1903"/>
      <c r="BJO115" s="1904"/>
      <c r="BJP115" s="1903"/>
      <c r="BJQ115" s="1903"/>
      <c r="BJR115" s="1903"/>
      <c r="BJS115" s="1903"/>
      <c r="BJT115" s="1903"/>
      <c r="BJU115" s="1904"/>
      <c r="BJV115" s="1903"/>
      <c r="BJW115" s="1903"/>
      <c r="BJX115" s="1903"/>
      <c r="BJY115" s="1903"/>
      <c r="BJZ115" s="1903"/>
      <c r="BKA115" s="1904"/>
      <c r="BKB115" s="1903"/>
      <c r="BKC115" s="1903"/>
      <c r="BKD115" s="1903"/>
      <c r="BKE115" s="1903"/>
      <c r="BKF115" s="1903"/>
      <c r="BKG115" s="1904"/>
      <c r="BKH115" s="1903"/>
      <c r="BKI115" s="1903"/>
      <c r="BKJ115" s="1903"/>
      <c r="BKK115" s="1903"/>
      <c r="BKL115" s="1903"/>
      <c r="BKM115" s="1904"/>
      <c r="BKN115" s="1903"/>
      <c r="BKO115" s="1903"/>
      <c r="BKP115" s="1903"/>
      <c r="BKQ115" s="1903"/>
      <c r="BKR115" s="1903"/>
      <c r="BKS115" s="1904"/>
      <c r="BKT115" s="1903"/>
      <c r="BKU115" s="1903"/>
      <c r="BKV115" s="1903"/>
      <c r="BKW115" s="1903"/>
      <c r="BKX115" s="1903"/>
      <c r="BKY115" s="1904"/>
      <c r="BKZ115" s="1903"/>
      <c r="BLA115" s="1903"/>
      <c r="BLB115" s="1903"/>
      <c r="BLC115" s="1903"/>
      <c r="BLD115" s="1903"/>
      <c r="BLE115" s="1904"/>
      <c r="BLF115" s="1903"/>
      <c r="BLG115" s="1903"/>
      <c r="BLH115" s="1903"/>
      <c r="BLI115" s="1903"/>
      <c r="BLJ115" s="1903"/>
      <c r="BLK115" s="1904"/>
      <c r="BLL115" s="1903"/>
      <c r="BLM115" s="1903"/>
      <c r="BLN115" s="1903"/>
      <c r="BLO115" s="1903"/>
      <c r="BLP115" s="1903"/>
      <c r="BLQ115" s="1904"/>
      <c r="BLR115" s="1903"/>
      <c r="BLS115" s="1903"/>
      <c r="BLT115" s="1903"/>
      <c r="BLU115" s="1903"/>
      <c r="BLV115" s="1903"/>
      <c r="BLW115" s="1904"/>
      <c r="BLX115" s="1903"/>
      <c r="BLY115" s="1903"/>
      <c r="BLZ115" s="1903"/>
      <c r="BMA115" s="1903"/>
      <c r="BMB115" s="1903"/>
      <c r="BMC115" s="1904"/>
      <c r="BMD115" s="1903"/>
      <c r="BME115" s="1903"/>
      <c r="BMF115" s="1903"/>
      <c r="BMG115" s="1903"/>
      <c r="BMH115" s="1903"/>
      <c r="BMI115" s="1904"/>
      <c r="BMJ115" s="1903"/>
      <c r="BMK115" s="1903"/>
      <c r="BML115" s="1903"/>
      <c r="BMM115" s="1903"/>
      <c r="BMN115" s="1903"/>
      <c r="BMO115" s="1904"/>
      <c r="BMP115" s="1903"/>
      <c r="BMQ115" s="1903"/>
      <c r="BMR115" s="1903"/>
      <c r="BMS115" s="1903"/>
      <c r="BMT115" s="1903"/>
      <c r="BMU115" s="1904"/>
      <c r="BMV115" s="1903"/>
      <c r="BMW115" s="1903"/>
      <c r="BMX115" s="1903"/>
      <c r="BMY115" s="1903"/>
      <c r="BMZ115" s="1903"/>
      <c r="BNA115" s="1904"/>
      <c r="BNB115" s="1903"/>
      <c r="BNC115" s="1903"/>
      <c r="BND115" s="1903"/>
      <c r="BNE115" s="1903"/>
      <c r="BNF115" s="1903"/>
      <c r="BNG115" s="1904"/>
      <c r="BNH115" s="1903"/>
      <c r="BNI115" s="1903"/>
      <c r="BNJ115" s="1903"/>
      <c r="BNK115" s="1903"/>
      <c r="BNL115" s="1903"/>
      <c r="BNM115" s="1904"/>
      <c r="BNN115" s="1903"/>
      <c r="BNO115" s="1903"/>
      <c r="BNP115" s="1903"/>
      <c r="BNQ115" s="1903"/>
      <c r="BNR115" s="1903"/>
      <c r="BNS115" s="1904"/>
      <c r="BNT115" s="1903"/>
      <c r="BNU115" s="1903"/>
      <c r="BNV115" s="1903"/>
      <c r="BNW115" s="1903"/>
      <c r="BNX115" s="1903"/>
      <c r="BNY115" s="1904"/>
      <c r="BNZ115" s="1903"/>
      <c r="BOA115" s="1903"/>
      <c r="BOB115" s="1903"/>
      <c r="BOC115" s="1903"/>
      <c r="BOD115" s="1903"/>
      <c r="BOE115" s="1904"/>
      <c r="BOF115" s="1903"/>
      <c r="BOG115" s="1903"/>
      <c r="BOH115" s="1903"/>
      <c r="BOI115" s="1903"/>
      <c r="BOJ115" s="1903"/>
      <c r="BOK115" s="1904"/>
      <c r="BOL115" s="1903"/>
      <c r="BOM115" s="1903"/>
      <c r="BON115" s="1903"/>
      <c r="BOO115" s="1903"/>
      <c r="BOP115" s="1903"/>
      <c r="BOQ115" s="1904"/>
      <c r="BOR115" s="1903"/>
      <c r="BOS115" s="1903"/>
      <c r="BOT115" s="1903"/>
      <c r="BOU115" s="1903"/>
      <c r="BOV115" s="1903"/>
      <c r="BOW115" s="1904"/>
      <c r="BOX115" s="1903"/>
      <c r="BOY115" s="1903"/>
      <c r="BOZ115" s="1903"/>
      <c r="BPA115" s="1903"/>
      <c r="BPB115" s="1903"/>
      <c r="BPC115" s="1904"/>
      <c r="BPD115" s="1903"/>
      <c r="BPE115" s="1903"/>
      <c r="BPF115" s="1903"/>
      <c r="BPG115" s="1903"/>
      <c r="BPH115" s="1903"/>
      <c r="BPI115" s="1904"/>
      <c r="BPJ115" s="1903"/>
      <c r="BPK115" s="1903"/>
      <c r="BPL115" s="1903"/>
      <c r="BPM115" s="1903"/>
      <c r="BPN115" s="1903"/>
      <c r="BPO115" s="1904"/>
      <c r="BPP115" s="1903"/>
      <c r="BPQ115" s="1903"/>
      <c r="BPR115" s="1903"/>
      <c r="BPS115" s="1903"/>
      <c r="BPT115" s="1903"/>
      <c r="BPU115" s="1904"/>
      <c r="BPV115" s="1903"/>
      <c r="BPW115" s="1903"/>
      <c r="BPX115" s="1903"/>
      <c r="BPY115" s="1903"/>
      <c r="BPZ115" s="1903"/>
      <c r="BQA115" s="1904"/>
      <c r="BQB115" s="1903"/>
      <c r="BQC115" s="1903"/>
      <c r="BQD115" s="1903"/>
      <c r="BQE115" s="1903"/>
      <c r="BQF115" s="1903"/>
      <c r="BQG115" s="1904"/>
      <c r="BQH115" s="1903"/>
      <c r="BQI115" s="1903"/>
      <c r="BQJ115" s="1903"/>
      <c r="BQK115" s="1903"/>
      <c r="BQL115" s="1903"/>
      <c r="BQM115" s="1904"/>
      <c r="BQN115" s="1903"/>
      <c r="BQO115" s="1903"/>
      <c r="BQP115" s="1903"/>
      <c r="BQQ115" s="1903"/>
      <c r="BQR115" s="1903"/>
      <c r="BQS115" s="1904"/>
      <c r="BQT115" s="1903"/>
      <c r="BQU115" s="1903"/>
      <c r="BQV115" s="1903"/>
      <c r="BQW115" s="1903"/>
      <c r="BQX115" s="1903"/>
      <c r="BQY115" s="1904"/>
      <c r="BQZ115" s="1903"/>
      <c r="BRA115" s="1903"/>
      <c r="BRB115" s="1903"/>
      <c r="BRC115" s="1903"/>
      <c r="BRD115" s="1903"/>
      <c r="BRE115" s="1904"/>
      <c r="BRF115" s="1903"/>
      <c r="BRG115" s="1903"/>
      <c r="BRH115" s="1903"/>
      <c r="BRI115" s="1903"/>
      <c r="BRJ115" s="1903"/>
      <c r="BRK115" s="1904"/>
      <c r="BRL115" s="1903"/>
      <c r="BRM115" s="1903"/>
      <c r="BRN115" s="1903"/>
      <c r="BRO115" s="1903"/>
      <c r="BRP115" s="1903"/>
      <c r="BRQ115" s="1904"/>
      <c r="BRR115" s="1903"/>
      <c r="BRS115" s="1903"/>
      <c r="BRT115" s="1903"/>
      <c r="BRU115" s="1903"/>
      <c r="BRV115" s="1903"/>
      <c r="BRW115" s="1904"/>
      <c r="BRX115" s="1903"/>
      <c r="BRY115" s="1903"/>
      <c r="BRZ115" s="1903"/>
      <c r="BSA115" s="1903"/>
      <c r="BSB115" s="1903"/>
      <c r="BSC115" s="1904"/>
      <c r="BSD115" s="1903"/>
      <c r="BSE115" s="1903"/>
      <c r="BSF115" s="1903"/>
      <c r="BSG115" s="1903"/>
      <c r="BSH115" s="1903"/>
      <c r="BSI115" s="1904"/>
      <c r="BSJ115" s="1903"/>
      <c r="BSK115" s="1903"/>
      <c r="BSL115" s="1903"/>
      <c r="BSM115" s="1903"/>
      <c r="BSN115" s="1903"/>
      <c r="BSO115" s="1904"/>
      <c r="BSP115" s="1903"/>
      <c r="BSQ115" s="1903"/>
      <c r="BSR115" s="1903"/>
      <c r="BSS115" s="1903"/>
      <c r="BST115" s="1903"/>
      <c r="BSU115" s="1904"/>
      <c r="BSV115" s="1903"/>
      <c r="BSW115" s="1903"/>
      <c r="BSX115" s="1903"/>
      <c r="BSY115" s="1903"/>
      <c r="BSZ115" s="1903"/>
      <c r="BTA115" s="1904"/>
      <c r="BTB115" s="1903"/>
      <c r="BTC115" s="1903"/>
      <c r="BTD115" s="1903"/>
      <c r="BTE115" s="1903"/>
      <c r="BTF115" s="1903"/>
      <c r="BTG115" s="1904"/>
      <c r="BTH115" s="1903"/>
      <c r="BTI115" s="1903"/>
      <c r="BTJ115" s="1903"/>
      <c r="BTK115" s="1903"/>
      <c r="BTL115" s="1903"/>
      <c r="BTM115" s="1904"/>
      <c r="BTN115" s="1903"/>
      <c r="BTO115" s="1903"/>
      <c r="BTP115" s="1903"/>
      <c r="BTQ115" s="1903"/>
      <c r="BTR115" s="1903"/>
      <c r="BTS115" s="1904"/>
      <c r="BTT115" s="1903"/>
      <c r="BTU115" s="1903"/>
      <c r="BTV115" s="1903"/>
      <c r="BTW115" s="1903"/>
      <c r="BTX115" s="1903"/>
      <c r="BTY115" s="1904"/>
      <c r="BTZ115" s="1903"/>
      <c r="BUA115" s="1903"/>
      <c r="BUB115" s="1903"/>
      <c r="BUC115" s="1903"/>
      <c r="BUD115" s="1903"/>
      <c r="BUE115" s="1904"/>
      <c r="BUF115" s="1903"/>
      <c r="BUG115" s="1903"/>
      <c r="BUH115" s="1903"/>
      <c r="BUI115" s="1903"/>
      <c r="BUJ115" s="1903"/>
      <c r="BUK115" s="1904"/>
      <c r="BUL115" s="1903"/>
      <c r="BUM115" s="1903"/>
      <c r="BUN115" s="1903"/>
      <c r="BUO115" s="1903"/>
      <c r="BUP115" s="1903"/>
      <c r="BUQ115" s="1904"/>
      <c r="BUR115" s="1903"/>
      <c r="BUS115" s="1903"/>
      <c r="BUT115" s="1903"/>
      <c r="BUU115" s="1903"/>
      <c r="BUV115" s="1903"/>
      <c r="BUW115" s="1904"/>
      <c r="BUX115" s="1903"/>
      <c r="BUY115" s="1903"/>
      <c r="BUZ115" s="1903"/>
      <c r="BVA115" s="1903"/>
      <c r="BVB115" s="1903"/>
      <c r="BVC115" s="1904"/>
      <c r="BVD115" s="1903"/>
      <c r="BVE115" s="1903"/>
      <c r="BVF115" s="1903"/>
      <c r="BVG115" s="1903"/>
      <c r="BVH115" s="1903"/>
      <c r="BVI115" s="1904"/>
      <c r="BVJ115" s="1903"/>
      <c r="BVK115" s="1903"/>
      <c r="BVL115" s="1903"/>
      <c r="BVM115" s="1903"/>
      <c r="BVN115" s="1903"/>
      <c r="BVO115" s="1904"/>
      <c r="BVP115" s="1903"/>
      <c r="BVQ115" s="1903"/>
      <c r="BVR115" s="1903"/>
      <c r="BVS115" s="1903"/>
      <c r="BVT115" s="1903"/>
      <c r="BVU115" s="1904"/>
      <c r="BVV115" s="1903"/>
      <c r="BVW115" s="1903"/>
      <c r="BVX115" s="1903"/>
      <c r="BVY115" s="1903"/>
      <c r="BVZ115" s="1903"/>
      <c r="BWA115" s="1904"/>
      <c r="BWB115" s="1903"/>
      <c r="BWC115" s="1903"/>
      <c r="BWD115" s="1903"/>
      <c r="BWE115" s="1903"/>
      <c r="BWF115" s="1903"/>
      <c r="BWG115" s="1904"/>
      <c r="BWH115" s="1903"/>
      <c r="BWI115" s="1903"/>
      <c r="BWJ115" s="1903"/>
      <c r="BWK115" s="1903"/>
      <c r="BWL115" s="1903"/>
      <c r="BWM115" s="1904"/>
      <c r="BWN115" s="1903"/>
      <c r="BWO115" s="1903"/>
      <c r="BWP115" s="1903"/>
      <c r="BWQ115" s="1903"/>
      <c r="BWR115" s="1903"/>
      <c r="BWS115" s="1904"/>
      <c r="BWT115" s="1903"/>
      <c r="BWU115" s="1903"/>
      <c r="BWV115" s="1903"/>
      <c r="BWW115" s="1903"/>
      <c r="BWX115" s="1903"/>
      <c r="BWY115" s="1904"/>
      <c r="BWZ115" s="1903"/>
      <c r="BXA115" s="1903"/>
      <c r="BXB115" s="1903"/>
      <c r="BXC115" s="1903"/>
      <c r="BXD115" s="1903"/>
      <c r="BXE115" s="1904"/>
      <c r="BXF115" s="1903"/>
      <c r="BXG115" s="1903"/>
      <c r="BXH115" s="1903"/>
      <c r="BXI115" s="1903"/>
      <c r="BXJ115" s="1903"/>
      <c r="BXK115" s="1904"/>
      <c r="BXL115" s="1903"/>
      <c r="BXM115" s="1903"/>
      <c r="BXN115" s="1903"/>
      <c r="BXO115" s="1903"/>
      <c r="BXP115" s="1903"/>
      <c r="BXQ115" s="1904"/>
      <c r="BXR115" s="1903"/>
      <c r="BXS115" s="1903"/>
      <c r="BXT115" s="1903"/>
      <c r="BXU115" s="1903"/>
      <c r="BXV115" s="1903"/>
      <c r="BXW115" s="1904"/>
      <c r="BXX115" s="1903"/>
      <c r="BXY115" s="1903"/>
      <c r="BXZ115" s="1903"/>
      <c r="BYA115" s="1903"/>
      <c r="BYB115" s="1903"/>
      <c r="BYC115" s="1904"/>
      <c r="BYD115" s="1903"/>
      <c r="BYE115" s="1903"/>
      <c r="BYF115" s="1903"/>
      <c r="BYG115" s="1903"/>
      <c r="BYH115" s="1903"/>
      <c r="BYI115" s="1904"/>
      <c r="BYJ115" s="1903"/>
      <c r="BYK115" s="1903"/>
      <c r="BYL115" s="1903"/>
      <c r="BYM115" s="1903"/>
      <c r="BYN115" s="1903"/>
      <c r="BYO115" s="1904"/>
      <c r="BYP115" s="1903"/>
      <c r="BYQ115" s="1903"/>
      <c r="BYR115" s="1903"/>
      <c r="BYS115" s="1903"/>
      <c r="BYT115" s="1903"/>
      <c r="BYU115" s="1904"/>
      <c r="BYV115" s="1903"/>
      <c r="BYW115" s="1903"/>
      <c r="BYX115" s="1903"/>
      <c r="BYY115" s="1903"/>
      <c r="BYZ115" s="1903"/>
      <c r="BZA115" s="1904"/>
      <c r="BZB115" s="1903"/>
      <c r="BZC115" s="1903"/>
      <c r="BZD115" s="1903"/>
      <c r="BZE115" s="1903"/>
      <c r="BZF115" s="1903"/>
      <c r="BZG115" s="1904"/>
      <c r="BZH115" s="1903"/>
      <c r="BZI115" s="1903"/>
      <c r="BZJ115" s="1903"/>
      <c r="BZK115" s="1903"/>
      <c r="BZL115" s="1903"/>
      <c r="BZM115" s="1904"/>
      <c r="BZN115" s="1903"/>
      <c r="BZO115" s="1903"/>
      <c r="BZP115" s="1903"/>
      <c r="BZQ115" s="1903"/>
      <c r="BZR115" s="1903"/>
      <c r="BZS115" s="1904"/>
      <c r="BZT115" s="1903"/>
      <c r="BZU115" s="1903"/>
      <c r="BZV115" s="1903"/>
      <c r="BZW115" s="1903"/>
      <c r="BZX115" s="1903"/>
      <c r="BZY115" s="1904"/>
      <c r="BZZ115" s="1903"/>
      <c r="CAA115" s="1903"/>
      <c r="CAB115" s="1903"/>
      <c r="CAC115" s="1903"/>
      <c r="CAD115" s="1903"/>
      <c r="CAE115" s="1904"/>
      <c r="CAF115" s="1903"/>
      <c r="CAG115" s="1903"/>
      <c r="CAH115" s="1903"/>
      <c r="CAI115" s="1903"/>
      <c r="CAJ115" s="1903"/>
      <c r="CAK115" s="1904"/>
      <c r="CAL115" s="1903"/>
      <c r="CAM115" s="1903"/>
      <c r="CAN115" s="1903"/>
      <c r="CAO115" s="1903"/>
      <c r="CAP115" s="1903"/>
      <c r="CAQ115" s="1904"/>
      <c r="CAR115" s="1903"/>
      <c r="CAS115" s="1903"/>
      <c r="CAT115" s="1903"/>
      <c r="CAU115" s="1903"/>
      <c r="CAV115" s="1903"/>
      <c r="CAW115" s="1904"/>
      <c r="CAX115" s="1903"/>
      <c r="CAY115" s="1903"/>
      <c r="CAZ115" s="1903"/>
      <c r="CBA115" s="1903"/>
      <c r="CBB115" s="1903"/>
      <c r="CBC115" s="1904"/>
      <c r="CBD115" s="1903"/>
      <c r="CBE115" s="1903"/>
      <c r="CBF115" s="1903"/>
      <c r="CBG115" s="1903"/>
      <c r="CBH115" s="1903"/>
      <c r="CBI115" s="1904"/>
      <c r="CBJ115" s="1903"/>
      <c r="CBK115" s="1903"/>
      <c r="CBL115" s="1903"/>
      <c r="CBM115" s="1903"/>
      <c r="CBN115" s="1903"/>
      <c r="CBO115" s="1904"/>
      <c r="CBP115" s="1903"/>
      <c r="CBQ115" s="1903"/>
      <c r="CBR115" s="1903"/>
      <c r="CBS115" s="1903"/>
      <c r="CBT115" s="1903"/>
      <c r="CBU115" s="1904"/>
      <c r="CBV115" s="1903"/>
      <c r="CBW115" s="1903"/>
      <c r="CBX115" s="1903"/>
      <c r="CBY115" s="1903"/>
      <c r="CBZ115" s="1903"/>
      <c r="CCA115" s="1904"/>
      <c r="CCB115" s="1903"/>
      <c r="CCC115" s="1903"/>
      <c r="CCD115" s="1903"/>
      <c r="CCE115" s="1903"/>
      <c r="CCF115" s="1903"/>
      <c r="CCG115" s="1904"/>
      <c r="CCH115" s="1903"/>
      <c r="CCI115" s="1903"/>
      <c r="CCJ115" s="1903"/>
      <c r="CCK115" s="1903"/>
      <c r="CCL115" s="1903"/>
      <c r="CCM115" s="1904"/>
      <c r="CCN115" s="1903"/>
      <c r="CCO115" s="1903"/>
      <c r="CCP115" s="1903"/>
      <c r="CCQ115" s="1903"/>
      <c r="CCR115" s="1903"/>
      <c r="CCS115" s="1904"/>
      <c r="CCT115" s="1903"/>
      <c r="CCU115" s="1903"/>
      <c r="CCV115" s="1903"/>
      <c r="CCW115" s="1903"/>
      <c r="CCX115" s="1903"/>
      <c r="CCY115" s="1904"/>
      <c r="CCZ115" s="1903"/>
      <c r="CDA115" s="1903"/>
      <c r="CDB115" s="1903"/>
      <c r="CDC115" s="1903"/>
      <c r="CDD115" s="1903"/>
      <c r="CDE115" s="1904"/>
      <c r="CDF115" s="1903"/>
      <c r="CDG115" s="1903"/>
      <c r="CDH115" s="1903"/>
      <c r="CDI115" s="1903"/>
      <c r="CDJ115" s="1903"/>
      <c r="CDK115" s="1904"/>
      <c r="CDL115" s="1903"/>
      <c r="CDM115" s="1903"/>
      <c r="CDN115" s="1903"/>
      <c r="CDO115" s="1903"/>
      <c r="CDP115" s="1903"/>
      <c r="CDQ115" s="1904"/>
      <c r="CDR115" s="1903"/>
      <c r="CDS115" s="1903"/>
      <c r="CDT115" s="1903"/>
      <c r="CDU115" s="1903"/>
      <c r="CDV115" s="1903"/>
      <c r="CDW115" s="1904"/>
      <c r="CDX115" s="1903"/>
      <c r="CDY115" s="1903"/>
      <c r="CDZ115" s="1903"/>
      <c r="CEA115" s="1903"/>
      <c r="CEB115" s="1903"/>
      <c r="CEC115" s="1904"/>
      <c r="CED115" s="1903"/>
      <c r="CEE115" s="1903"/>
      <c r="CEF115" s="1903"/>
      <c r="CEG115" s="1903"/>
      <c r="CEH115" s="1903"/>
      <c r="CEI115" s="1904"/>
      <c r="CEJ115" s="1903"/>
      <c r="CEK115" s="1903"/>
      <c r="CEL115" s="1903"/>
      <c r="CEM115" s="1903"/>
      <c r="CEN115" s="1903"/>
      <c r="CEO115" s="1904"/>
      <c r="CEP115" s="1903"/>
      <c r="CEQ115" s="1903"/>
      <c r="CER115" s="1903"/>
      <c r="CES115" s="1903"/>
      <c r="CET115" s="1903"/>
      <c r="CEU115" s="1904"/>
      <c r="CEV115" s="1903"/>
      <c r="CEW115" s="1903"/>
      <c r="CEX115" s="1903"/>
      <c r="CEY115" s="1903"/>
      <c r="CEZ115" s="1903"/>
      <c r="CFA115" s="1904"/>
      <c r="CFB115" s="1903"/>
      <c r="CFC115" s="1903"/>
      <c r="CFD115" s="1903"/>
      <c r="CFE115" s="1903"/>
      <c r="CFF115" s="1903"/>
      <c r="CFG115" s="1904"/>
      <c r="CFH115" s="1903"/>
      <c r="CFI115" s="1903"/>
      <c r="CFJ115" s="1903"/>
      <c r="CFK115" s="1903"/>
      <c r="CFL115" s="1903"/>
      <c r="CFM115" s="1904"/>
      <c r="CFN115" s="1903"/>
      <c r="CFO115" s="1903"/>
      <c r="CFP115" s="1903"/>
      <c r="CFQ115" s="1903"/>
      <c r="CFR115" s="1903"/>
      <c r="CFS115" s="1904"/>
      <c r="CFT115" s="1903"/>
      <c r="CFU115" s="1903"/>
      <c r="CFV115" s="1903"/>
      <c r="CFW115" s="1903"/>
      <c r="CFX115" s="1903"/>
      <c r="CFY115" s="1904"/>
      <c r="CFZ115" s="1903"/>
      <c r="CGA115" s="1903"/>
      <c r="CGB115" s="1903"/>
      <c r="CGC115" s="1903"/>
      <c r="CGD115" s="1903"/>
      <c r="CGE115" s="1904"/>
      <c r="CGF115" s="1903"/>
      <c r="CGG115" s="1903"/>
      <c r="CGH115" s="1903"/>
      <c r="CGI115" s="1903"/>
      <c r="CGJ115" s="1903"/>
      <c r="CGK115" s="1904"/>
      <c r="CGL115" s="1903"/>
      <c r="CGM115" s="1903"/>
      <c r="CGN115" s="1903"/>
      <c r="CGO115" s="1903"/>
      <c r="CGP115" s="1903"/>
      <c r="CGQ115" s="1904"/>
      <c r="CGR115" s="1903"/>
      <c r="CGS115" s="1903"/>
      <c r="CGT115" s="1903"/>
      <c r="CGU115" s="1903"/>
      <c r="CGV115" s="1903"/>
      <c r="CGW115" s="1904"/>
      <c r="CGX115" s="1903"/>
      <c r="CGY115" s="1903"/>
      <c r="CGZ115" s="1903"/>
      <c r="CHA115" s="1903"/>
      <c r="CHB115" s="1903"/>
      <c r="CHC115" s="1904"/>
      <c r="CHD115" s="1903"/>
      <c r="CHE115" s="1903"/>
      <c r="CHF115" s="1903"/>
      <c r="CHG115" s="1903"/>
      <c r="CHH115" s="1903"/>
      <c r="CHI115" s="1904"/>
      <c r="CHJ115" s="1903"/>
      <c r="CHK115" s="1903"/>
      <c r="CHL115" s="1903"/>
      <c r="CHM115" s="1903"/>
      <c r="CHN115" s="1903"/>
      <c r="CHO115" s="1904"/>
      <c r="CHP115" s="1903"/>
      <c r="CHQ115" s="1903"/>
      <c r="CHR115" s="1903"/>
      <c r="CHS115" s="1903"/>
      <c r="CHT115" s="1903"/>
      <c r="CHU115" s="1904"/>
      <c r="CHV115" s="1903"/>
      <c r="CHW115" s="1903"/>
      <c r="CHX115" s="1903"/>
      <c r="CHY115" s="1903"/>
      <c r="CHZ115" s="1903"/>
      <c r="CIA115" s="1904"/>
      <c r="CIB115" s="1903"/>
      <c r="CIC115" s="1903"/>
      <c r="CID115" s="1903"/>
      <c r="CIE115" s="1903"/>
      <c r="CIF115" s="1903"/>
      <c r="CIG115" s="1904"/>
      <c r="CIH115" s="1903"/>
      <c r="CII115" s="1903"/>
      <c r="CIJ115" s="1903"/>
      <c r="CIK115" s="1903"/>
      <c r="CIL115" s="1903"/>
      <c r="CIM115" s="1904"/>
      <c r="CIN115" s="1903"/>
      <c r="CIO115" s="1903"/>
      <c r="CIP115" s="1903"/>
      <c r="CIQ115" s="1903"/>
      <c r="CIR115" s="1903"/>
      <c r="CIS115" s="1904"/>
      <c r="CIT115" s="1903"/>
      <c r="CIU115" s="1903"/>
      <c r="CIV115" s="1903"/>
      <c r="CIW115" s="1903"/>
      <c r="CIX115" s="1903"/>
      <c r="CIY115" s="1904"/>
      <c r="CIZ115" s="1903"/>
      <c r="CJA115" s="1903"/>
      <c r="CJB115" s="1903"/>
      <c r="CJC115" s="1903"/>
      <c r="CJD115" s="1903"/>
      <c r="CJE115" s="1904"/>
      <c r="CJF115" s="1903"/>
      <c r="CJG115" s="1903"/>
      <c r="CJH115" s="1903"/>
      <c r="CJI115" s="1903"/>
      <c r="CJJ115" s="1903"/>
      <c r="CJK115" s="1904"/>
      <c r="CJL115" s="1903"/>
      <c r="CJM115" s="1903"/>
      <c r="CJN115" s="1903"/>
      <c r="CJO115" s="1903"/>
      <c r="CJP115" s="1903"/>
      <c r="CJQ115" s="1904"/>
      <c r="CJR115" s="1903"/>
      <c r="CJS115" s="1903"/>
      <c r="CJT115" s="1903"/>
      <c r="CJU115" s="1903"/>
      <c r="CJV115" s="1903"/>
      <c r="CJW115" s="1904"/>
      <c r="CJX115" s="1903"/>
      <c r="CJY115" s="1903"/>
      <c r="CJZ115" s="1903"/>
      <c r="CKA115" s="1903"/>
      <c r="CKB115" s="1903"/>
      <c r="CKC115" s="1904"/>
      <c r="CKD115" s="1903"/>
      <c r="CKE115" s="1903"/>
      <c r="CKF115" s="1903"/>
      <c r="CKG115" s="1903"/>
      <c r="CKH115" s="1903"/>
      <c r="CKI115" s="1904"/>
      <c r="CKJ115" s="1903"/>
      <c r="CKK115" s="1903"/>
      <c r="CKL115" s="1903"/>
      <c r="CKM115" s="1903"/>
      <c r="CKN115" s="1903"/>
      <c r="CKO115" s="1904"/>
      <c r="CKP115" s="1903"/>
      <c r="CKQ115" s="1903"/>
      <c r="CKR115" s="1903"/>
      <c r="CKS115" s="1903"/>
      <c r="CKT115" s="1903"/>
      <c r="CKU115" s="1904"/>
      <c r="CKV115" s="1903"/>
      <c r="CKW115" s="1903"/>
      <c r="CKX115" s="1903"/>
      <c r="CKY115" s="1903"/>
      <c r="CKZ115" s="1903"/>
      <c r="CLA115" s="1904"/>
      <c r="CLB115" s="1903"/>
      <c r="CLC115" s="1903"/>
      <c r="CLD115" s="1903"/>
      <c r="CLE115" s="1903"/>
      <c r="CLF115" s="1903"/>
      <c r="CLG115" s="1904"/>
      <c r="CLH115" s="1903"/>
      <c r="CLI115" s="1903"/>
      <c r="CLJ115" s="1903"/>
      <c r="CLK115" s="1903"/>
      <c r="CLL115" s="1903"/>
      <c r="CLM115" s="1904"/>
      <c r="CLN115" s="1903"/>
      <c r="CLO115" s="1903"/>
      <c r="CLP115" s="1903"/>
      <c r="CLQ115" s="1903"/>
      <c r="CLR115" s="1903"/>
      <c r="CLS115" s="1904"/>
      <c r="CLT115" s="1903"/>
      <c r="CLU115" s="1903"/>
      <c r="CLV115" s="1903"/>
      <c r="CLW115" s="1903"/>
      <c r="CLX115" s="1903"/>
      <c r="CLY115" s="1904"/>
      <c r="CLZ115" s="1903"/>
      <c r="CMA115" s="1903"/>
      <c r="CMB115" s="1903"/>
      <c r="CMC115" s="1903"/>
      <c r="CMD115" s="1903"/>
      <c r="CME115" s="1904"/>
      <c r="CMF115" s="1903"/>
      <c r="CMG115" s="1903"/>
      <c r="CMH115" s="1903"/>
      <c r="CMI115" s="1903"/>
      <c r="CMJ115" s="1903"/>
      <c r="CMK115" s="1904"/>
      <c r="CML115" s="1903"/>
      <c r="CMM115" s="1903"/>
      <c r="CMN115" s="1903"/>
      <c r="CMO115" s="1903"/>
      <c r="CMP115" s="1903"/>
      <c r="CMQ115" s="1904"/>
      <c r="CMR115" s="1903"/>
      <c r="CMS115" s="1903"/>
      <c r="CMT115" s="1903"/>
      <c r="CMU115" s="1903"/>
      <c r="CMV115" s="1903"/>
      <c r="CMW115" s="1904"/>
      <c r="CMX115" s="1903"/>
      <c r="CMY115" s="1903"/>
      <c r="CMZ115" s="1903"/>
      <c r="CNA115" s="1903"/>
      <c r="CNB115" s="1903"/>
      <c r="CNC115" s="1904"/>
      <c r="CND115" s="1903"/>
      <c r="CNE115" s="1903"/>
      <c r="CNF115" s="1903"/>
      <c r="CNG115" s="1903"/>
      <c r="CNH115" s="1903"/>
      <c r="CNI115" s="1904"/>
      <c r="CNJ115" s="1903"/>
      <c r="CNK115" s="1903"/>
      <c r="CNL115" s="1903"/>
      <c r="CNM115" s="1903"/>
      <c r="CNN115" s="1903"/>
      <c r="CNO115" s="1904"/>
      <c r="CNP115" s="1903"/>
      <c r="CNQ115" s="1903"/>
      <c r="CNR115" s="1903"/>
      <c r="CNS115" s="1903"/>
      <c r="CNT115" s="1903"/>
      <c r="CNU115" s="1904"/>
      <c r="CNV115" s="1903"/>
      <c r="CNW115" s="1903"/>
      <c r="CNX115" s="1903"/>
      <c r="CNY115" s="1903"/>
      <c r="CNZ115" s="1903"/>
      <c r="COA115" s="1904"/>
      <c r="COB115" s="1903"/>
      <c r="COC115" s="1903"/>
      <c r="COD115" s="1903"/>
      <c r="COE115" s="1903"/>
      <c r="COF115" s="1903"/>
      <c r="COG115" s="1904"/>
      <c r="COH115" s="1903"/>
      <c r="COI115" s="1903"/>
      <c r="COJ115" s="1903"/>
      <c r="COK115" s="1903"/>
      <c r="COL115" s="1903"/>
      <c r="COM115" s="1904"/>
      <c r="CON115" s="1903"/>
      <c r="COO115" s="1903"/>
      <c r="COP115" s="1903"/>
      <c r="COQ115" s="1903"/>
      <c r="COR115" s="1903"/>
      <c r="COS115" s="1904"/>
      <c r="COT115" s="1903"/>
      <c r="COU115" s="1903"/>
      <c r="COV115" s="1903"/>
      <c r="COW115" s="1903"/>
      <c r="COX115" s="1903"/>
      <c r="COY115" s="1904"/>
      <c r="COZ115" s="1903"/>
      <c r="CPA115" s="1903"/>
      <c r="CPB115" s="1903"/>
      <c r="CPC115" s="1903"/>
      <c r="CPD115" s="1903"/>
      <c r="CPE115" s="1904"/>
      <c r="CPF115" s="1903"/>
      <c r="CPG115" s="1903"/>
      <c r="CPH115" s="1903"/>
      <c r="CPI115" s="1903"/>
      <c r="CPJ115" s="1903"/>
      <c r="CPK115" s="1904"/>
      <c r="CPL115" s="1903"/>
      <c r="CPM115" s="1903"/>
      <c r="CPN115" s="1903"/>
      <c r="CPO115" s="1903"/>
      <c r="CPP115" s="1903"/>
      <c r="CPQ115" s="1904"/>
      <c r="CPR115" s="1903"/>
      <c r="CPS115" s="1903"/>
      <c r="CPT115" s="1903"/>
      <c r="CPU115" s="1903"/>
      <c r="CPV115" s="1903"/>
      <c r="CPW115" s="1904"/>
      <c r="CPX115" s="1903"/>
      <c r="CPY115" s="1903"/>
      <c r="CPZ115" s="1903"/>
      <c r="CQA115" s="1903"/>
      <c r="CQB115" s="1903"/>
      <c r="CQC115" s="1904"/>
      <c r="CQD115" s="1903"/>
      <c r="CQE115" s="1903"/>
      <c r="CQF115" s="1903"/>
      <c r="CQG115" s="1903"/>
      <c r="CQH115" s="1903"/>
      <c r="CQI115" s="1904"/>
      <c r="CQJ115" s="1903"/>
      <c r="CQK115" s="1903"/>
      <c r="CQL115" s="1903"/>
      <c r="CQM115" s="1903"/>
      <c r="CQN115" s="1903"/>
      <c r="CQO115" s="1904"/>
      <c r="CQP115" s="1903"/>
      <c r="CQQ115" s="1903"/>
      <c r="CQR115" s="1903"/>
      <c r="CQS115" s="1903"/>
      <c r="CQT115" s="1903"/>
      <c r="CQU115" s="1904"/>
      <c r="CQV115" s="1903"/>
      <c r="CQW115" s="1903"/>
      <c r="CQX115" s="1903"/>
      <c r="CQY115" s="1903"/>
      <c r="CQZ115" s="1903"/>
      <c r="CRA115" s="1904"/>
      <c r="CRB115" s="1903"/>
      <c r="CRC115" s="1903"/>
      <c r="CRD115" s="1903"/>
      <c r="CRE115" s="1903"/>
      <c r="CRF115" s="1903"/>
      <c r="CRG115" s="1904"/>
      <c r="CRH115" s="1903"/>
      <c r="CRI115" s="1903"/>
      <c r="CRJ115" s="1903"/>
      <c r="CRK115" s="1903"/>
      <c r="CRL115" s="1903"/>
      <c r="CRM115" s="1904"/>
      <c r="CRN115" s="1903"/>
      <c r="CRO115" s="1903"/>
      <c r="CRP115" s="1903"/>
      <c r="CRQ115" s="1903"/>
      <c r="CRR115" s="1903"/>
      <c r="CRS115" s="1904"/>
      <c r="CRT115" s="1903"/>
      <c r="CRU115" s="1903"/>
      <c r="CRV115" s="1903"/>
      <c r="CRW115" s="1903"/>
      <c r="CRX115" s="1903"/>
      <c r="CRY115" s="1904"/>
      <c r="CRZ115" s="1903"/>
      <c r="CSA115" s="1903"/>
      <c r="CSB115" s="1903"/>
      <c r="CSC115" s="1903"/>
      <c r="CSD115" s="1903"/>
      <c r="CSE115" s="1904"/>
      <c r="CSF115" s="1903"/>
      <c r="CSG115" s="1903"/>
      <c r="CSH115" s="1903"/>
      <c r="CSI115" s="1903"/>
      <c r="CSJ115" s="1903"/>
      <c r="CSK115" s="1904"/>
      <c r="CSL115" s="1903"/>
      <c r="CSM115" s="1903"/>
      <c r="CSN115" s="1903"/>
      <c r="CSO115" s="1903"/>
      <c r="CSP115" s="1903"/>
      <c r="CSQ115" s="1904"/>
      <c r="CSR115" s="1903"/>
      <c r="CSS115" s="1903"/>
      <c r="CST115" s="1903"/>
      <c r="CSU115" s="1903"/>
      <c r="CSV115" s="1903"/>
      <c r="CSW115" s="1904"/>
      <c r="CSX115" s="1903"/>
      <c r="CSY115" s="1903"/>
      <c r="CSZ115" s="1903"/>
      <c r="CTA115" s="1903"/>
      <c r="CTB115" s="1903"/>
      <c r="CTC115" s="1904"/>
      <c r="CTD115" s="1903"/>
      <c r="CTE115" s="1903"/>
      <c r="CTF115" s="1903"/>
      <c r="CTG115" s="1903"/>
      <c r="CTH115" s="1903"/>
      <c r="CTI115" s="1904"/>
      <c r="CTJ115" s="1903"/>
      <c r="CTK115" s="1903"/>
      <c r="CTL115" s="1903"/>
      <c r="CTM115" s="1903"/>
      <c r="CTN115" s="1903"/>
      <c r="CTO115" s="1904"/>
      <c r="CTP115" s="1903"/>
      <c r="CTQ115" s="1903"/>
      <c r="CTR115" s="1903"/>
      <c r="CTS115" s="1903"/>
      <c r="CTT115" s="1903"/>
      <c r="CTU115" s="1904"/>
      <c r="CTV115" s="1903"/>
      <c r="CTW115" s="1903"/>
      <c r="CTX115" s="1903"/>
      <c r="CTY115" s="1903"/>
      <c r="CTZ115" s="1903"/>
      <c r="CUA115" s="1904"/>
      <c r="CUB115" s="1903"/>
      <c r="CUC115" s="1903"/>
      <c r="CUD115" s="1903"/>
      <c r="CUE115" s="1903"/>
      <c r="CUF115" s="1903"/>
      <c r="CUG115" s="1904"/>
      <c r="CUH115" s="1903"/>
      <c r="CUI115" s="1903"/>
      <c r="CUJ115" s="1903"/>
      <c r="CUK115" s="1903"/>
      <c r="CUL115" s="1903"/>
      <c r="CUM115" s="1904"/>
      <c r="CUN115" s="1903"/>
      <c r="CUO115" s="1903"/>
      <c r="CUP115" s="1903"/>
      <c r="CUQ115" s="1903"/>
      <c r="CUR115" s="1903"/>
      <c r="CUS115" s="1904"/>
      <c r="CUT115" s="1903"/>
      <c r="CUU115" s="1903"/>
      <c r="CUV115" s="1903"/>
      <c r="CUW115" s="1903"/>
      <c r="CUX115" s="1903"/>
      <c r="CUY115" s="1904"/>
      <c r="CUZ115" s="1903"/>
      <c r="CVA115" s="1903"/>
      <c r="CVB115" s="1903"/>
      <c r="CVC115" s="1903"/>
      <c r="CVD115" s="1903"/>
      <c r="CVE115" s="1904"/>
      <c r="CVF115" s="1903"/>
      <c r="CVG115" s="1903"/>
      <c r="CVH115" s="1903"/>
      <c r="CVI115" s="1903"/>
      <c r="CVJ115" s="1903"/>
      <c r="CVK115" s="1904"/>
      <c r="CVL115" s="1903"/>
      <c r="CVM115" s="1903"/>
      <c r="CVN115" s="1903"/>
      <c r="CVO115" s="1903"/>
      <c r="CVP115" s="1903"/>
      <c r="CVQ115" s="1904"/>
      <c r="CVR115" s="1903"/>
      <c r="CVS115" s="1903"/>
      <c r="CVT115" s="1903"/>
      <c r="CVU115" s="1903"/>
      <c r="CVV115" s="1903"/>
      <c r="CVW115" s="1904"/>
      <c r="CVX115" s="1903"/>
      <c r="CVY115" s="1903"/>
      <c r="CVZ115" s="1903"/>
      <c r="CWA115" s="1903"/>
      <c r="CWB115" s="1903"/>
      <c r="CWC115" s="1904"/>
      <c r="CWD115" s="1903"/>
      <c r="CWE115" s="1903"/>
      <c r="CWF115" s="1903"/>
      <c r="CWG115" s="1903"/>
      <c r="CWH115" s="1903"/>
      <c r="CWI115" s="1904"/>
      <c r="CWJ115" s="1903"/>
      <c r="CWK115" s="1903"/>
      <c r="CWL115" s="1903"/>
      <c r="CWM115" s="1903"/>
      <c r="CWN115" s="1903"/>
      <c r="CWO115" s="1904"/>
      <c r="CWP115" s="1903"/>
      <c r="CWQ115" s="1903"/>
      <c r="CWR115" s="1903"/>
      <c r="CWS115" s="1903"/>
      <c r="CWT115" s="1903"/>
      <c r="CWU115" s="1904"/>
      <c r="CWV115" s="1903"/>
      <c r="CWW115" s="1903"/>
      <c r="CWX115" s="1903"/>
      <c r="CWY115" s="1903"/>
      <c r="CWZ115" s="1903"/>
      <c r="CXA115" s="1904"/>
      <c r="CXB115" s="1903"/>
      <c r="CXC115" s="1903"/>
      <c r="CXD115" s="1903"/>
      <c r="CXE115" s="1903"/>
      <c r="CXF115" s="1903"/>
      <c r="CXG115" s="1904"/>
      <c r="CXH115" s="1903"/>
      <c r="CXI115" s="1903"/>
      <c r="CXJ115" s="1903"/>
      <c r="CXK115" s="1903"/>
      <c r="CXL115" s="1903"/>
      <c r="CXM115" s="1904"/>
      <c r="CXN115" s="1903"/>
      <c r="CXO115" s="1903"/>
      <c r="CXP115" s="1903"/>
      <c r="CXQ115" s="1903"/>
      <c r="CXR115" s="1903"/>
      <c r="CXS115" s="1904"/>
      <c r="CXT115" s="1903"/>
      <c r="CXU115" s="1903"/>
      <c r="CXV115" s="1903"/>
      <c r="CXW115" s="1903"/>
      <c r="CXX115" s="1903"/>
      <c r="CXY115" s="1904"/>
      <c r="CXZ115" s="1903"/>
      <c r="CYA115" s="1903"/>
      <c r="CYB115" s="1903"/>
      <c r="CYC115" s="1903"/>
      <c r="CYD115" s="1903"/>
      <c r="CYE115" s="1904"/>
      <c r="CYF115" s="1903"/>
      <c r="CYG115" s="1903"/>
      <c r="CYH115" s="1903"/>
      <c r="CYI115" s="1903"/>
      <c r="CYJ115" s="1903"/>
      <c r="CYK115" s="1904"/>
      <c r="CYL115" s="1903"/>
      <c r="CYM115" s="1903"/>
      <c r="CYN115" s="1903"/>
      <c r="CYO115" s="1903"/>
      <c r="CYP115" s="1903"/>
      <c r="CYQ115" s="1904"/>
      <c r="CYR115" s="1903"/>
      <c r="CYS115" s="1903"/>
      <c r="CYT115" s="1903"/>
      <c r="CYU115" s="1903"/>
      <c r="CYV115" s="1903"/>
      <c r="CYW115" s="1904"/>
      <c r="CYX115" s="1903"/>
      <c r="CYY115" s="1903"/>
      <c r="CYZ115" s="1903"/>
      <c r="CZA115" s="1903"/>
      <c r="CZB115" s="1903"/>
      <c r="CZC115" s="1904"/>
      <c r="CZD115" s="1903"/>
      <c r="CZE115" s="1903"/>
      <c r="CZF115" s="1903"/>
      <c r="CZG115" s="1903"/>
      <c r="CZH115" s="1903"/>
      <c r="CZI115" s="1904"/>
      <c r="CZJ115" s="1903"/>
      <c r="CZK115" s="1903"/>
      <c r="CZL115" s="1903"/>
      <c r="CZM115" s="1903"/>
      <c r="CZN115" s="1903"/>
      <c r="CZO115" s="1904"/>
      <c r="CZP115" s="1903"/>
      <c r="CZQ115" s="1903"/>
      <c r="CZR115" s="1903"/>
      <c r="CZS115" s="1903"/>
      <c r="CZT115" s="1903"/>
      <c r="CZU115" s="1904"/>
      <c r="CZV115" s="1903"/>
      <c r="CZW115" s="1903"/>
      <c r="CZX115" s="1903"/>
      <c r="CZY115" s="1903"/>
      <c r="CZZ115" s="1903"/>
      <c r="DAA115" s="1904"/>
      <c r="DAB115" s="1903"/>
      <c r="DAC115" s="1903"/>
      <c r="DAD115" s="1903"/>
      <c r="DAE115" s="1903"/>
      <c r="DAF115" s="1903"/>
      <c r="DAG115" s="1904"/>
      <c r="DAH115" s="1903"/>
      <c r="DAI115" s="1903"/>
      <c r="DAJ115" s="1903"/>
      <c r="DAK115" s="1903"/>
      <c r="DAL115" s="1903"/>
      <c r="DAM115" s="1904"/>
      <c r="DAN115" s="1903"/>
      <c r="DAO115" s="1903"/>
      <c r="DAP115" s="1903"/>
      <c r="DAQ115" s="1903"/>
      <c r="DAR115" s="1903"/>
      <c r="DAS115" s="1904"/>
      <c r="DAT115" s="1903"/>
      <c r="DAU115" s="1903"/>
      <c r="DAV115" s="1903"/>
      <c r="DAW115" s="1903"/>
      <c r="DAX115" s="1903"/>
      <c r="DAY115" s="1904"/>
      <c r="DAZ115" s="1903"/>
      <c r="DBA115" s="1903"/>
      <c r="DBB115" s="1903"/>
      <c r="DBC115" s="1903"/>
      <c r="DBD115" s="1903"/>
      <c r="DBE115" s="1904"/>
      <c r="DBF115" s="1903"/>
      <c r="DBG115" s="1903"/>
      <c r="DBH115" s="1903"/>
      <c r="DBI115" s="1903"/>
      <c r="DBJ115" s="1903"/>
      <c r="DBK115" s="1904"/>
      <c r="DBL115" s="1903"/>
      <c r="DBM115" s="1903"/>
      <c r="DBN115" s="1903"/>
      <c r="DBO115" s="1903"/>
      <c r="DBP115" s="1903"/>
      <c r="DBQ115" s="1904"/>
      <c r="DBR115" s="1903"/>
      <c r="DBS115" s="1903"/>
      <c r="DBT115" s="1903"/>
      <c r="DBU115" s="1903"/>
      <c r="DBV115" s="1903"/>
      <c r="DBW115" s="1904"/>
      <c r="DBX115" s="1903"/>
      <c r="DBY115" s="1903"/>
      <c r="DBZ115" s="1903"/>
      <c r="DCA115" s="1903"/>
      <c r="DCB115" s="1903"/>
      <c r="DCC115" s="1904"/>
      <c r="DCD115" s="1903"/>
      <c r="DCE115" s="1903"/>
      <c r="DCF115" s="1903"/>
      <c r="DCG115" s="1903"/>
      <c r="DCH115" s="1903"/>
      <c r="DCI115" s="1904"/>
      <c r="DCJ115" s="1903"/>
      <c r="DCK115" s="1903"/>
      <c r="DCL115" s="1903"/>
      <c r="DCM115" s="1903"/>
      <c r="DCN115" s="1903"/>
      <c r="DCO115" s="1904"/>
      <c r="DCP115" s="1903"/>
      <c r="DCQ115" s="1903"/>
      <c r="DCR115" s="1903"/>
      <c r="DCS115" s="1903"/>
      <c r="DCT115" s="1903"/>
      <c r="DCU115" s="1904"/>
      <c r="DCV115" s="1903"/>
      <c r="DCW115" s="1903"/>
      <c r="DCX115" s="1903"/>
      <c r="DCY115" s="1903"/>
      <c r="DCZ115" s="1903"/>
      <c r="DDA115" s="1904"/>
      <c r="DDB115" s="1903"/>
      <c r="DDC115" s="1903"/>
      <c r="DDD115" s="1903"/>
      <c r="DDE115" s="1903"/>
      <c r="DDF115" s="1903"/>
      <c r="DDG115" s="1904"/>
      <c r="DDH115" s="1903"/>
      <c r="DDI115" s="1903"/>
      <c r="DDJ115" s="1903"/>
      <c r="DDK115" s="1903"/>
      <c r="DDL115" s="1903"/>
      <c r="DDM115" s="1904"/>
      <c r="DDN115" s="1903"/>
      <c r="DDO115" s="1903"/>
      <c r="DDP115" s="1903"/>
      <c r="DDQ115" s="1903"/>
      <c r="DDR115" s="1903"/>
      <c r="DDS115" s="1904"/>
      <c r="DDT115" s="1903"/>
      <c r="DDU115" s="1903"/>
      <c r="DDV115" s="1903"/>
      <c r="DDW115" s="1903"/>
      <c r="DDX115" s="1903"/>
      <c r="DDY115" s="1904"/>
      <c r="DDZ115" s="1903"/>
      <c r="DEA115" s="1903"/>
      <c r="DEB115" s="1903"/>
      <c r="DEC115" s="1903"/>
      <c r="DED115" s="1903"/>
      <c r="DEE115" s="1904"/>
      <c r="DEF115" s="1903"/>
      <c r="DEG115" s="1903"/>
      <c r="DEH115" s="1903"/>
      <c r="DEI115" s="1903"/>
      <c r="DEJ115" s="1903"/>
      <c r="DEK115" s="1904"/>
      <c r="DEL115" s="1903"/>
      <c r="DEM115" s="1903"/>
      <c r="DEN115" s="1903"/>
      <c r="DEO115" s="1903"/>
      <c r="DEP115" s="1903"/>
      <c r="DEQ115" s="1904"/>
      <c r="DER115" s="1903"/>
      <c r="DES115" s="1903"/>
      <c r="DET115" s="1903"/>
      <c r="DEU115" s="1903"/>
      <c r="DEV115" s="1903"/>
      <c r="DEW115" s="1904"/>
      <c r="DEX115" s="1903"/>
      <c r="DEY115" s="1903"/>
      <c r="DEZ115" s="1903"/>
      <c r="DFA115" s="1903"/>
      <c r="DFB115" s="1903"/>
      <c r="DFC115" s="1904"/>
      <c r="DFD115" s="1903"/>
      <c r="DFE115" s="1903"/>
      <c r="DFF115" s="1903"/>
      <c r="DFG115" s="1903"/>
      <c r="DFH115" s="1903"/>
      <c r="DFI115" s="1904"/>
      <c r="DFJ115" s="1903"/>
      <c r="DFK115" s="1903"/>
      <c r="DFL115" s="1903"/>
      <c r="DFM115" s="1903"/>
      <c r="DFN115" s="1903"/>
      <c r="DFO115" s="1904"/>
      <c r="DFP115" s="1903"/>
      <c r="DFQ115" s="1903"/>
      <c r="DFR115" s="1903"/>
      <c r="DFS115" s="1903"/>
      <c r="DFT115" s="1903"/>
      <c r="DFU115" s="1904"/>
      <c r="DFV115" s="1903"/>
      <c r="DFW115" s="1903"/>
      <c r="DFX115" s="1903"/>
      <c r="DFY115" s="1903"/>
      <c r="DFZ115" s="1903"/>
      <c r="DGA115" s="1904"/>
      <c r="DGB115" s="1903"/>
      <c r="DGC115" s="1903"/>
      <c r="DGD115" s="1903"/>
      <c r="DGE115" s="1903"/>
      <c r="DGF115" s="1903"/>
      <c r="DGG115" s="1904"/>
      <c r="DGH115" s="1903"/>
      <c r="DGI115" s="1903"/>
      <c r="DGJ115" s="1903"/>
      <c r="DGK115" s="1903"/>
      <c r="DGL115" s="1903"/>
      <c r="DGM115" s="1904"/>
      <c r="DGN115" s="1903"/>
      <c r="DGO115" s="1903"/>
      <c r="DGP115" s="1903"/>
      <c r="DGQ115" s="1903"/>
      <c r="DGR115" s="1903"/>
      <c r="DGS115" s="1904"/>
      <c r="DGT115" s="1903"/>
      <c r="DGU115" s="1903"/>
      <c r="DGV115" s="1903"/>
      <c r="DGW115" s="1903"/>
      <c r="DGX115" s="1903"/>
      <c r="DGY115" s="1904"/>
      <c r="DGZ115" s="1903"/>
      <c r="DHA115" s="1903"/>
      <c r="DHB115" s="1903"/>
      <c r="DHC115" s="1903"/>
      <c r="DHD115" s="1903"/>
      <c r="DHE115" s="1904"/>
      <c r="DHF115" s="1903"/>
      <c r="DHG115" s="1903"/>
      <c r="DHH115" s="1903"/>
      <c r="DHI115" s="1903"/>
      <c r="DHJ115" s="1903"/>
      <c r="DHK115" s="1904"/>
      <c r="DHL115" s="1903"/>
      <c r="DHM115" s="1903"/>
      <c r="DHN115" s="1903"/>
      <c r="DHO115" s="1903"/>
      <c r="DHP115" s="1903"/>
      <c r="DHQ115" s="1904"/>
      <c r="DHR115" s="1903"/>
      <c r="DHS115" s="1903"/>
      <c r="DHT115" s="1903"/>
      <c r="DHU115" s="1903"/>
      <c r="DHV115" s="1903"/>
      <c r="DHW115" s="1904"/>
      <c r="DHX115" s="1903"/>
      <c r="DHY115" s="1903"/>
      <c r="DHZ115" s="1903"/>
      <c r="DIA115" s="1903"/>
      <c r="DIB115" s="1903"/>
      <c r="DIC115" s="1904"/>
      <c r="DID115" s="1903"/>
      <c r="DIE115" s="1903"/>
      <c r="DIF115" s="1903"/>
      <c r="DIG115" s="1903"/>
      <c r="DIH115" s="1903"/>
      <c r="DII115" s="1904"/>
      <c r="DIJ115" s="1903"/>
      <c r="DIK115" s="1903"/>
      <c r="DIL115" s="1903"/>
      <c r="DIM115" s="1903"/>
      <c r="DIN115" s="1903"/>
      <c r="DIO115" s="1904"/>
      <c r="DIP115" s="1903"/>
      <c r="DIQ115" s="1903"/>
      <c r="DIR115" s="1903"/>
      <c r="DIS115" s="1903"/>
      <c r="DIT115" s="1903"/>
      <c r="DIU115" s="1904"/>
      <c r="DIV115" s="1903"/>
      <c r="DIW115" s="1903"/>
      <c r="DIX115" s="1903"/>
      <c r="DIY115" s="1903"/>
      <c r="DIZ115" s="1903"/>
      <c r="DJA115" s="1904"/>
      <c r="DJB115" s="1903"/>
      <c r="DJC115" s="1903"/>
      <c r="DJD115" s="1903"/>
      <c r="DJE115" s="1903"/>
      <c r="DJF115" s="1903"/>
      <c r="DJG115" s="1904"/>
      <c r="DJH115" s="1903"/>
      <c r="DJI115" s="1903"/>
      <c r="DJJ115" s="1903"/>
      <c r="DJK115" s="1903"/>
      <c r="DJL115" s="1903"/>
      <c r="DJM115" s="1904"/>
      <c r="DJN115" s="1903"/>
      <c r="DJO115" s="1903"/>
      <c r="DJP115" s="1903"/>
      <c r="DJQ115" s="1903"/>
      <c r="DJR115" s="1903"/>
      <c r="DJS115" s="1904"/>
      <c r="DJT115" s="1903"/>
      <c r="DJU115" s="1903"/>
      <c r="DJV115" s="1903"/>
      <c r="DJW115" s="1903"/>
      <c r="DJX115" s="1903"/>
      <c r="DJY115" s="1904"/>
      <c r="DJZ115" s="1903"/>
      <c r="DKA115" s="1903"/>
      <c r="DKB115" s="1903"/>
      <c r="DKC115" s="1903"/>
      <c r="DKD115" s="1903"/>
      <c r="DKE115" s="1904"/>
      <c r="DKF115" s="1903"/>
      <c r="DKG115" s="1903"/>
      <c r="DKH115" s="1903"/>
      <c r="DKI115" s="1903"/>
      <c r="DKJ115" s="1903"/>
      <c r="DKK115" s="1904"/>
      <c r="DKL115" s="1903"/>
      <c r="DKM115" s="1903"/>
      <c r="DKN115" s="1903"/>
      <c r="DKO115" s="1903"/>
      <c r="DKP115" s="1903"/>
      <c r="DKQ115" s="1904"/>
      <c r="DKR115" s="1903"/>
      <c r="DKS115" s="1903"/>
      <c r="DKT115" s="1903"/>
      <c r="DKU115" s="1903"/>
      <c r="DKV115" s="1903"/>
      <c r="DKW115" s="1904"/>
      <c r="DKX115" s="1903"/>
      <c r="DKY115" s="1903"/>
      <c r="DKZ115" s="1903"/>
      <c r="DLA115" s="1903"/>
      <c r="DLB115" s="1903"/>
      <c r="DLC115" s="1904"/>
      <c r="DLD115" s="1903"/>
      <c r="DLE115" s="1903"/>
      <c r="DLF115" s="1903"/>
      <c r="DLG115" s="1903"/>
      <c r="DLH115" s="1903"/>
      <c r="DLI115" s="1904"/>
      <c r="DLJ115" s="1903"/>
      <c r="DLK115" s="1903"/>
      <c r="DLL115" s="1903"/>
      <c r="DLM115" s="1903"/>
      <c r="DLN115" s="1903"/>
      <c r="DLO115" s="1904"/>
      <c r="DLP115" s="1903"/>
      <c r="DLQ115" s="1903"/>
      <c r="DLR115" s="1903"/>
      <c r="DLS115" s="1903"/>
      <c r="DLT115" s="1903"/>
      <c r="DLU115" s="1904"/>
      <c r="DLV115" s="1903"/>
      <c r="DLW115" s="1903"/>
      <c r="DLX115" s="1903"/>
      <c r="DLY115" s="1903"/>
      <c r="DLZ115" s="1903"/>
      <c r="DMA115" s="1904"/>
      <c r="DMB115" s="1903"/>
      <c r="DMC115" s="1903"/>
      <c r="DMD115" s="1903"/>
      <c r="DME115" s="1903"/>
      <c r="DMF115" s="1903"/>
      <c r="DMG115" s="1904"/>
      <c r="DMH115" s="1903"/>
      <c r="DMI115" s="1903"/>
      <c r="DMJ115" s="1903"/>
      <c r="DMK115" s="1903"/>
      <c r="DML115" s="1903"/>
      <c r="DMM115" s="1904"/>
      <c r="DMN115" s="1903"/>
      <c r="DMO115" s="1903"/>
      <c r="DMP115" s="1903"/>
      <c r="DMQ115" s="1903"/>
      <c r="DMR115" s="1903"/>
      <c r="DMS115" s="1904"/>
      <c r="DMT115" s="1903"/>
      <c r="DMU115" s="1903"/>
      <c r="DMV115" s="1903"/>
      <c r="DMW115" s="1903"/>
      <c r="DMX115" s="1903"/>
      <c r="DMY115" s="1904"/>
      <c r="DMZ115" s="1903"/>
      <c r="DNA115" s="1903"/>
      <c r="DNB115" s="1903"/>
      <c r="DNC115" s="1903"/>
      <c r="DND115" s="1903"/>
      <c r="DNE115" s="1904"/>
      <c r="DNF115" s="1903"/>
      <c r="DNG115" s="1903"/>
      <c r="DNH115" s="1903"/>
      <c r="DNI115" s="1903"/>
      <c r="DNJ115" s="1903"/>
      <c r="DNK115" s="1904"/>
      <c r="DNL115" s="1903"/>
      <c r="DNM115" s="1903"/>
      <c r="DNN115" s="1903"/>
      <c r="DNO115" s="1903"/>
      <c r="DNP115" s="1903"/>
      <c r="DNQ115" s="1904"/>
      <c r="DNR115" s="1903"/>
      <c r="DNS115" s="1903"/>
      <c r="DNT115" s="1903"/>
      <c r="DNU115" s="1903"/>
      <c r="DNV115" s="1903"/>
      <c r="DNW115" s="1904"/>
      <c r="DNX115" s="1903"/>
      <c r="DNY115" s="1903"/>
      <c r="DNZ115" s="1903"/>
      <c r="DOA115" s="1903"/>
      <c r="DOB115" s="1903"/>
      <c r="DOC115" s="1904"/>
      <c r="DOD115" s="1903"/>
      <c r="DOE115" s="1903"/>
      <c r="DOF115" s="1903"/>
      <c r="DOG115" s="1903"/>
      <c r="DOH115" s="1903"/>
      <c r="DOI115" s="1904"/>
      <c r="DOJ115" s="1903"/>
      <c r="DOK115" s="1903"/>
      <c r="DOL115" s="1903"/>
      <c r="DOM115" s="1903"/>
      <c r="DON115" s="1903"/>
      <c r="DOO115" s="1904"/>
      <c r="DOP115" s="1903"/>
      <c r="DOQ115" s="1903"/>
      <c r="DOR115" s="1903"/>
      <c r="DOS115" s="1903"/>
      <c r="DOT115" s="1903"/>
      <c r="DOU115" s="1904"/>
      <c r="DOV115" s="1903"/>
      <c r="DOW115" s="1903"/>
      <c r="DOX115" s="1903"/>
      <c r="DOY115" s="1903"/>
      <c r="DOZ115" s="1903"/>
      <c r="DPA115" s="1904"/>
      <c r="DPB115" s="1903"/>
      <c r="DPC115" s="1903"/>
      <c r="DPD115" s="1903"/>
      <c r="DPE115" s="1903"/>
      <c r="DPF115" s="1903"/>
      <c r="DPG115" s="1904"/>
      <c r="DPH115" s="1903"/>
      <c r="DPI115" s="1903"/>
      <c r="DPJ115" s="1903"/>
      <c r="DPK115" s="1903"/>
      <c r="DPL115" s="1903"/>
      <c r="DPM115" s="1904"/>
      <c r="DPN115" s="1903"/>
      <c r="DPO115" s="1903"/>
      <c r="DPP115" s="1903"/>
      <c r="DPQ115" s="1903"/>
      <c r="DPR115" s="1903"/>
      <c r="DPS115" s="1904"/>
      <c r="DPT115" s="1903"/>
      <c r="DPU115" s="1903"/>
      <c r="DPV115" s="1903"/>
      <c r="DPW115" s="1903"/>
      <c r="DPX115" s="1903"/>
      <c r="DPY115" s="1904"/>
      <c r="DPZ115" s="1903"/>
      <c r="DQA115" s="1903"/>
      <c r="DQB115" s="1903"/>
      <c r="DQC115" s="1903"/>
      <c r="DQD115" s="1903"/>
      <c r="DQE115" s="1904"/>
      <c r="DQF115" s="1903"/>
      <c r="DQG115" s="1903"/>
      <c r="DQH115" s="1903"/>
      <c r="DQI115" s="1903"/>
      <c r="DQJ115" s="1903"/>
      <c r="DQK115" s="1904"/>
      <c r="DQL115" s="1903"/>
      <c r="DQM115" s="1903"/>
      <c r="DQN115" s="1903"/>
      <c r="DQO115" s="1903"/>
      <c r="DQP115" s="1903"/>
      <c r="DQQ115" s="1904"/>
      <c r="DQR115" s="1903"/>
      <c r="DQS115" s="1903"/>
      <c r="DQT115" s="1903"/>
      <c r="DQU115" s="1903"/>
      <c r="DQV115" s="1903"/>
      <c r="DQW115" s="1904"/>
      <c r="DQX115" s="1903"/>
      <c r="DQY115" s="1903"/>
      <c r="DQZ115" s="1903"/>
      <c r="DRA115" s="1903"/>
      <c r="DRB115" s="1903"/>
      <c r="DRC115" s="1904"/>
      <c r="DRD115" s="1903"/>
      <c r="DRE115" s="1903"/>
      <c r="DRF115" s="1903"/>
      <c r="DRG115" s="1903"/>
      <c r="DRH115" s="1903"/>
      <c r="DRI115" s="1904"/>
      <c r="DRJ115" s="1903"/>
      <c r="DRK115" s="1903"/>
      <c r="DRL115" s="1903"/>
      <c r="DRM115" s="1903"/>
      <c r="DRN115" s="1903"/>
      <c r="DRO115" s="1904"/>
      <c r="DRP115" s="1903"/>
      <c r="DRQ115" s="1903"/>
      <c r="DRR115" s="1903"/>
      <c r="DRS115" s="1903"/>
      <c r="DRT115" s="1903"/>
      <c r="DRU115" s="1904"/>
      <c r="DRV115" s="1903"/>
      <c r="DRW115" s="1903"/>
      <c r="DRX115" s="1903"/>
      <c r="DRY115" s="1903"/>
      <c r="DRZ115" s="1903"/>
      <c r="DSA115" s="1904"/>
      <c r="DSB115" s="1903"/>
      <c r="DSC115" s="1903"/>
      <c r="DSD115" s="1903"/>
      <c r="DSE115" s="1903"/>
      <c r="DSF115" s="1903"/>
      <c r="DSG115" s="1904"/>
      <c r="DSH115" s="1903"/>
      <c r="DSI115" s="1903"/>
      <c r="DSJ115" s="1903"/>
      <c r="DSK115" s="1903"/>
      <c r="DSL115" s="1903"/>
      <c r="DSM115" s="1904"/>
      <c r="DSN115" s="1903"/>
      <c r="DSO115" s="1903"/>
      <c r="DSP115" s="1903"/>
      <c r="DSQ115" s="1903"/>
      <c r="DSR115" s="1903"/>
      <c r="DSS115" s="1904"/>
      <c r="DST115" s="1903"/>
      <c r="DSU115" s="1903"/>
      <c r="DSV115" s="1903"/>
      <c r="DSW115" s="1903"/>
      <c r="DSX115" s="1903"/>
      <c r="DSY115" s="1904"/>
      <c r="DSZ115" s="1903"/>
      <c r="DTA115" s="1903"/>
      <c r="DTB115" s="1903"/>
      <c r="DTC115" s="1903"/>
      <c r="DTD115" s="1903"/>
      <c r="DTE115" s="1904"/>
      <c r="DTF115" s="1903"/>
      <c r="DTG115" s="1903"/>
      <c r="DTH115" s="1903"/>
      <c r="DTI115" s="1903"/>
      <c r="DTJ115" s="1903"/>
      <c r="DTK115" s="1904"/>
      <c r="DTL115" s="1903"/>
      <c r="DTM115" s="1903"/>
      <c r="DTN115" s="1903"/>
      <c r="DTO115" s="1903"/>
      <c r="DTP115" s="1903"/>
      <c r="DTQ115" s="1904"/>
      <c r="DTR115" s="1903"/>
      <c r="DTS115" s="1903"/>
      <c r="DTT115" s="1903"/>
      <c r="DTU115" s="1903"/>
      <c r="DTV115" s="1903"/>
      <c r="DTW115" s="1904"/>
      <c r="DTX115" s="1903"/>
      <c r="DTY115" s="1903"/>
      <c r="DTZ115" s="1903"/>
      <c r="DUA115" s="1903"/>
      <c r="DUB115" s="1903"/>
      <c r="DUC115" s="1904"/>
      <c r="DUD115" s="1903"/>
      <c r="DUE115" s="1903"/>
      <c r="DUF115" s="1903"/>
      <c r="DUG115" s="1903"/>
      <c r="DUH115" s="1903"/>
      <c r="DUI115" s="1904"/>
      <c r="DUJ115" s="1903"/>
      <c r="DUK115" s="1903"/>
      <c r="DUL115" s="1903"/>
      <c r="DUM115" s="1903"/>
      <c r="DUN115" s="1903"/>
      <c r="DUO115" s="1904"/>
      <c r="DUP115" s="1903"/>
      <c r="DUQ115" s="1903"/>
      <c r="DUR115" s="1903"/>
      <c r="DUS115" s="1903"/>
      <c r="DUT115" s="1903"/>
      <c r="DUU115" s="1904"/>
      <c r="DUV115" s="1903"/>
      <c r="DUW115" s="1903"/>
      <c r="DUX115" s="1903"/>
      <c r="DUY115" s="1903"/>
      <c r="DUZ115" s="1903"/>
      <c r="DVA115" s="1904"/>
      <c r="DVB115" s="1903"/>
      <c r="DVC115" s="1903"/>
      <c r="DVD115" s="1903"/>
      <c r="DVE115" s="1903"/>
      <c r="DVF115" s="1903"/>
      <c r="DVG115" s="1904"/>
      <c r="DVH115" s="1903"/>
      <c r="DVI115" s="1903"/>
      <c r="DVJ115" s="1903"/>
      <c r="DVK115" s="1903"/>
      <c r="DVL115" s="1903"/>
      <c r="DVM115" s="1904"/>
      <c r="DVN115" s="1903"/>
      <c r="DVO115" s="1903"/>
      <c r="DVP115" s="1903"/>
      <c r="DVQ115" s="1903"/>
      <c r="DVR115" s="1903"/>
      <c r="DVS115" s="1904"/>
      <c r="DVT115" s="1903"/>
      <c r="DVU115" s="1903"/>
      <c r="DVV115" s="1903"/>
      <c r="DVW115" s="1903"/>
      <c r="DVX115" s="1903"/>
      <c r="DVY115" s="1904"/>
      <c r="DVZ115" s="1903"/>
      <c r="DWA115" s="1903"/>
      <c r="DWB115" s="1903"/>
      <c r="DWC115" s="1903"/>
      <c r="DWD115" s="1903"/>
      <c r="DWE115" s="1904"/>
      <c r="DWF115" s="1903"/>
      <c r="DWG115" s="1903"/>
      <c r="DWH115" s="1903"/>
      <c r="DWI115" s="1903"/>
      <c r="DWJ115" s="1903"/>
      <c r="DWK115" s="1904"/>
      <c r="DWL115" s="1903"/>
      <c r="DWM115" s="1903"/>
      <c r="DWN115" s="1903"/>
      <c r="DWO115" s="1903"/>
      <c r="DWP115" s="1903"/>
      <c r="DWQ115" s="1904"/>
      <c r="DWR115" s="1903"/>
      <c r="DWS115" s="1903"/>
      <c r="DWT115" s="1903"/>
      <c r="DWU115" s="1903"/>
      <c r="DWV115" s="1903"/>
      <c r="DWW115" s="1904"/>
      <c r="DWX115" s="1903"/>
      <c r="DWY115" s="1903"/>
      <c r="DWZ115" s="1903"/>
      <c r="DXA115" s="1903"/>
      <c r="DXB115" s="1903"/>
      <c r="DXC115" s="1904"/>
      <c r="DXD115" s="1903"/>
      <c r="DXE115" s="1903"/>
      <c r="DXF115" s="1903"/>
      <c r="DXG115" s="1903"/>
      <c r="DXH115" s="1903"/>
      <c r="DXI115" s="1904"/>
      <c r="DXJ115" s="1903"/>
      <c r="DXK115" s="1903"/>
      <c r="DXL115" s="1903"/>
      <c r="DXM115" s="1903"/>
      <c r="DXN115" s="1903"/>
      <c r="DXO115" s="1904"/>
      <c r="DXP115" s="1903"/>
      <c r="DXQ115" s="1903"/>
      <c r="DXR115" s="1903"/>
      <c r="DXS115" s="1903"/>
      <c r="DXT115" s="1903"/>
      <c r="DXU115" s="1904"/>
      <c r="DXV115" s="1903"/>
      <c r="DXW115" s="1903"/>
      <c r="DXX115" s="1903"/>
      <c r="DXY115" s="1903"/>
      <c r="DXZ115" s="1903"/>
      <c r="DYA115" s="1904"/>
      <c r="DYB115" s="1903"/>
      <c r="DYC115" s="1903"/>
      <c r="DYD115" s="1903"/>
      <c r="DYE115" s="1903"/>
      <c r="DYF115" s="1903"/>
      <c r="DYG115" s="1904"/>
      <c r="DYH115" s="1903"/>
      <c r="DYI115" s="1903"/>
      <c r="DYJ115" s="1903"/>
      <c r="DYK115" s="1903"/>
      <c r="DYL115" s="1903"/>
      <c r="DYM115" s="1904"/>
      <c r="DYN115" s="1903"/>
      <c r="DYO115" s="1903"/>
      <c r="DYP115" s="1903"/>
      <c r="DYQ115" s="1903"/>
      <c r="DYR115" s="1903"/>
      <c r="DYS115" s="1904"/>
      <c r="DYT115" s="1903"/>
      <c r="DYU115" s="1903"/>
      <c r="DYV115" s="1903"/>
      <c r="DYW115" s="1903"/>
      <c r="DYX115" s="1903"/>
      <c r="DYY115" s="1904"/>
      <c r="DYZ115" s="1903"/>
      <c r="DZA115" s="1903"/>
      <c r="DZB115" s="1903"/>
      <c r="DZC115" s="1903"/>
      <c r="DZD115" s="1903"/>
      <c r="DZE115" s="1904"/>
      <c r="DZF115" s="1903"/>
      <c r="DZG115" s="1903"/>
      <c r="DZH115" s="1903"/>
      <c r="DZI115" s="1903"/>
      <c r="DZJ115" s="1903"/>
      <c r="DZK115" s="1904"/>
      <c r="DZL115" s="1903"/>
      <c r="DZM115" s="1903"/>
      <c r="DZN115" s="1903"/>
      <c r="DZO115" s="1903"/>
      <c r="DZP115" s="1903"/>
      <c r="DZQ115" s="1904"/>
      <c r="DZR115" s="1903"/>
      <c r="DZS115" s="1903"/>
      <c r="DZT115" s="1903"/>
      <c r="DZU115" s="1903"/>
      <c r="DZV115" s="1903"/>
      <c r="DZW115" s="1904"/>
      <c r="DZX115" s="1903"/>
      <c r="DZY115" s="1903"/>
      <c r="DZZ115" s="1903"/>
      <c r="EAA115" s="1903"/>
      <c r="EAB115" s="1903"/>
      <c r="EAC115" s="1904"/>
      <c r="EAD115" s="1903"/>
      <c r="EAE115" s="1903"/>
      <c r="EAF115" s="1903"/>
      <c r="EAG115" s="1903"/>
      <c r="EAH115" s="1903"/>
      <c r="EAI115" s="1904"/>
      <c r="EAJ115" s="1903"/>
      <c r="EAK115" s="1903"/>
      <c r="EAL115" s="1903"/>
      <c r="EAM115" s="1903"/>
      <c r="EAN115" s="1903"/>
      <c r="EAO115" s="1904"/>
      <c r="EAP115" s="1903"/>
      <c r="EAQ115" s="1903"/>
      <c r="EAR115" s="1903"/>
      <c r="EAS115" s="1903"/>
      <c r="EAT115" s="1903"/>
      <c r="EAU115" s="1904"/>
      <c r="EAV115" s="1903"/>
      <c r="EAW115" s="1903"/>
      <c r="EAX115" s="1903"/>
      <c r="EAY115" s="1903"/>
      <c r="EAZ115" s="1903"/>
      <c r="EBA115" s="1904"/>
      <c r="EBB115" s="1903"/>
      <c r="EBC115" s="1903"/>
      <c r="EBD115" s="1903"/>
      <c r="EBE115" s="1903"/>
      <c r="EBF115" s="1903"/>
      <c r="EBG115" s="1904"/>
      <c r="EBH115" s="1903"/>
      <c r="EBI115" s="1903"/>
      <c r="EBJ115" s="1903"/>
      <c r="EBK115" s="1903"/>
      <c r="EBL115" s="1903"/>
      <c r="EBM115" s="1904"/>
      <c r="EBN115" s="1903"/>
      <c r="EBO115" s="1903"/>
      <c r="EBP115" s="1903"/>
      <c r="EBQ115" s="1903"/>
      <c r="EBR115" s="1903"/>
      <c r="EBS115" s="1904"/>
      <c r="EBT115" s="1903"/>
      <c r="EBU115" s="1903"/>
      <c r="EBV115" s="1903"/>
      <c r="EBW115" s="1903"/>
      <c r="EBX115" s="1903"/>
      <c r="EBY115" s="1904"/>
      <c r="EBZ115" s="1903"/>
      <c r="ECA115" s="1903"/>
      <c r="ECB115" s="1903"/>
      <c r="ECC115" s="1903"/>
      <c r="ECD115" s="1903"/>
      <c r="ECE115" s="1904"/>
      <c r="ECF115" s="1903"/>
      <c r="ECG115" s="1903"/>
      <c r="ECH115" s="1903"/>
      <c r="ECI115" s="1903"/>
      <c r="ECJ115" s="1903"/>
      <c r="ECK115" s="1904"/>
      <c r="ECL115" s="1903"/>
      <c r="ECM115" s="1903"/>
      <c r="ECN115" s="1903"/>
      <c r="ECO115" s="1903"/>
      <c r="ECP115" s="1903"/>
      <c r="ECQ115" s="1904"/>
      <c r="ECR115" s="1903"/>
      <c r="ECS115" s="1903"/>
      <c r="ECT115" s="1903"/>
      <c r="ECU115" s="1903"/>
      <c r="ECV115" s="1903"/>
      <c r="ECW115" s="1904"/>
      <c r="ECX115" s="1903"/>
      <c r="ECY115" s="1903"/>
      <c r="ECZ115" s="1903"/>
      <c r="EDA115" s="1903"/>
      <c r="EDB115" s="1903"/>
      <c r="EDC115" s="1904"/>
      <c r="EDD115" s="1903"/>
      <c r="EDE115" s="1903"/>
      <c r="EDF115" s="1903"/>
      <c r="EDG115" s="1903"/>
      <c r="EDH115" s="1903"/>
      <c r="EDI115" s="1904"/>
      <c r="EDJ115" s="1903"/>
      <c r="EDK115" s="1903"/>
      <c r="EDL115" s="1903"/>
      <c r="EDM115" s="1903"/>
      <c r="EDN115" s="1903"/>
      <c r="EDO115" s="1904"/>
      <c r="EDP115" s="1903"/>
      <c r="EDQ115" s="1903"/>
      <c r="EDR115" s="1903"/>
      <c r="EDS115" s="1903"/>
      <c r="EDT115" s="1903"/>
      <c r="EDU115" s="1904"/>
      <c r="EDV115" s="1903"/>
      <c r="EDW115" s="1903"/>
      <c r="EDX115" s="1903"/>
      <c r="EDY115" s="1903"/>
      <c r="EDZ115" s="1903"/>
      <c r="EEA115" s="1904"/>
      <c r="EEB115" s="1903"/>
      <c r="EEC115" s="1903"/>
      <c r="EED115" s="1903"/>
      <c r="EEE115" s="1903"/>
      <c r="EEF115" s="1903"/>
      <c r="EEG115" s="1904"/>
      <c r="EEH115" s="1903"/>
      <c r="EEI115" s="1903"/>
      <c r="EEJ115" s="1903"/>
      <c r="EEK115" s="1903"/>
      <c r="EEL115" s="1903"/>
      <c r="EEM115" s="1904"/>
      <c r="EEN115" s="1903"/>
      <c r="EEO115" s="1903"/>
      <c r="EEP115" s="1903"/>
      <c r="EEQ115" s="1903"/>
      <c r="EER115" s="1903"/>
      <c r="EES115" s="1904"/>
      <c r="EET115" s="1903"/>
      <c r="EEU115" s="1903"/>
      <c r="EEV115" s="1903"/>
      <c r="EEW115" s="1903"/>
      <c r="EEX115" s="1903"/>
      <c r="EEY115" s="1904"/>
      <c r="EEZ115" s="1903"/>
      <c r="EFA115" s="1903"/>
      <c r="EFB115" s="1903"/>
      <c r="EFC115" s="1903"/>
      <c r="EFD115" s="1903"/>
      <c r="EFE115" s="1904"/>
      <c r="EFF115" s="1903"/>
      <c r="EFG115" s="1903"/>
      <c r="EFH115" s="1903"/>
      <c r="EFI115" s="1903"/>
      <c r="EFJ115" s="1903"/>
      <c r="EFK115" s="1904"/>
      <c r="EFL115" s="1903"/>
      <c r="EFM115" s="1903"/>
      <c r="EFN115" s="1903"/>
      <c r="EFO115" s="1903"/>
      <c r="EFP115" s="1903"/>
      <c r="EFQ115" s="1904"/>
      <c r="EFR115" s="1903"/>
      <c r="EFS115" s="1903"/>
      <c r="EFT115" s="1903"/>
      <c r="EFU115" s="1903"/>
      <c r="EFV115" s="1903"/>
      <c r="EFW115" s="1904"/>
      <c r="EFX115" s="1903"/>
      <c r="EFY115" s="1903"/>
      <c r="EFZ115" s="1903"/>
      <c r="EGA115" s="1903"/>
      <c r="EGB115" s="1903"/>
      <c r="EGC115" s="1904"/>
      <c r="EGD115" s="1903"/>
      <c r="EGE115" s="1903"/>
      <c r="EGF115" s="1903"/>
      <c r="EGG115" s="1903"/>
      <c r="EGH115" s="1903"/>
      <c r="EGI115" s="1904"/>
      <c r="EGJ115" s="1903"/>
      <c r="EGK115" s="1903"/>
      <c r="EGL115" s="1903"/>
      <c r="EGM115" s="1903"/>
      <c r="EGN115" s="1903"/>
      <c r="EGO115" s="1904"/>
      <c r="EGP115" s="1903"/>
      <c r="EGQ115" s="1903"/>
      <c r="EGR115" s="1903"/>
      <c r="EGS115" s="1903"/>
      <c r="EGT115" s="1903"/>
      <c r="EGU115" s="1904"/>
      <c r="EGV115" s="1903"/>
      <c r="EGW115" s="1903"/>
      <c r="EGX115" s="1903"/>
      <c r="EGY115" s="1903"/>
      <c r="EGZ115" s="1903"/>
      <c r="EHA115" s="1904"/>
      <c r="EHB115" s="1903"/>
      <c r="EHC115" s="1903"/>
      <c r="EHD115" s="1903"/>
      <c r="EHE115" s="1903"/>
      <c r="EHF115" s="1903"/>
      <c r="EHG115" s="1904"/>
      <c r="EHH115" s="1903"/>
      <c r="EHI115" s="1903"/>
      <c r="EHJ115" s="1903"/>
      <c r="EHK115" s="1903"/>
      <c r="EHL115" s="1903"/>
      <c r="EHM115" s="1904"/>
      <c r="EHN115" s="1903"/>
      <c r="EHO115" s="1903"/>
      <c r="EHP115" s="1903"/>
      <c r="EHQ115" s="1903"/>
      <c r="EHR115" s="1903"/>
      <c r="EHS115" s="1904"/>
      <c r="EHT115" s="1903"/>
      <c r="EHU115" s="1903"/>
      <c r="EHV115" s="1903"/>
      <c r="EHW115" s="1903"/>
      <c r="EHX115" s="1903"/>
      <c r="EHY115" s="1904"/>
      <c r="EHZ115" s="1903"/>
      <c r="EIA115" s="1903"/>
      <c r="EIB115" s="1903"/>
      <c r="EIC115" s="1903"/>
      <c r="EID115" s="1903"/>
      <c r="EIE115" s="1904"/>
      <c r="EIF115" s="1903"/>
      <c r="EIG115" s="1903"/>
      <c r="EIH115" s="1903"/>
      <c r="EII115" s="1903"/>
      <c r="EIJ115" s="1903"/>
      <c r="EIK115" s="1904"/>
      <c r="EIL115" s="1903"/>
      <c r="EIM115" s="1903"/>
      <c r="EIN115" s="1903"/>
      <c r="EIO115" s="1903"/>
      <c r="EIP115" s="1903"/>
      <c r="EIQ115" s="1904"/>
      <c r="EIR115" s="1903"/>
      <c r="EIS115" s="1903"/>
      <c r="EIT115" s="1903"/>
      <c r="EIU115" s="1903"/>
      <c r="EIV115" s="1903"/>
      <c r="EIW115" s="1904"/>
      <c r="EIX115" s="1903"/>
      <c r="EIY115" s="1903"/>
      <c r="EIZ115" s="1903"/>
      <c r="EJA115" s="1903"/>
      <c r="EJB115" s="1903"/>
      <c r="EJC115" s="1904"/>
      <c r="EJD115" s="1903"/>
      <c r="EJE115" s="1903"/>
      <c r="EJF115" s="1903"/>
      <c r="EJG115" s="1903"/>
      <c r="EJH115" s="1903"/>
      <c r="EJI115" s="1904"/>
      <c r="EJJ115" s="1903"/>
      <c r="EJK115" s="1903"/>
      <c r="EJL115" s="1903"/>
      <c r="EJM115" s="1903"/>
      <c r="EJN115" s="1903"/>
      <c r="EJO115" s="1904"/>
      <c r="EJP115" s="1903"/>
      <c r="EJQ115" s="1903"/>
      <c r="EJR115" s="1903"/>
      <c r="EJS115" s="1903"/>
      <c r="EJT115" s="1903"/>
      <c r="EJU115" s="1904"/>
      <c r="EJV115" s="1903"/>
      <c r="EJW115" s="1903"/>
      <c r="EJX115" s="1903"/>
      <c r="EJY115" s="1903"/>
      <c r="EJZ115" s="1903"/>
      <c r="EKA115" s="1904"/>
      <c r="EKB115" s="1903"/>
      <c r="EKC115" s="1903"/>
      <c r="EKD115" s="1903"/>
      <c r="EKE115" s="1903"/>
      <c r="EKF115" s="1903"/>
      <c r="EKG115" s="1904"/>
      <c r="EKH115" s="1903"/>
      <c r="EKI115" s="1903"/>
      <c r="EKJ115" s="1903"/>
      <c r="EKK115" s="1903"/>
      <c r="EKL115" s="1903"/>
      <c r="EKM115" s="1904"/>
      <c r="EKN115" s="1903"/>
      <c r="EKO115" s="1903"/>
      <c r="EKP115" s="1903"/>
      <c r="EKQ115" s="1903"/>
      <c r="EKR115" s="1903"/>
      <c r="EKS115" s="1904"/>
      <c r="EKT115" s="1903"/>
      <c r="EKU115" s="1903"/>
      <c r="EKV115" s="1903"/>
      <c r="EKW115" s="1903"/>
      <c r="EKX115" s="1903"/>
      <c r="EKY115" s="1904"/>
      <c r="EKZ115" s="1903"/>
      <c r="ELA115" s="1903"/>
      <c r="ELB115" s="1903"/>
      <c r="ELC115" s="1903"/>
      <c r="ELD115" s="1903"/>
      <c r="ELE115" s="1904"/>
      <c r="ELF115" s="1903"/>
      <c r="ELG115" s="1903"/>
      <c r="ELH115" s="1903"/>
      <c r="ELI115" s="1903"/>
      <c r="ELJ115" s="1903"/>
      <c r="ELK115" s="1904"/>
      <c r="ELL115" s="1903"/>
      <c r="ELM115" s="1903"/>
      <c r="ELN115" s="1903"/>
      <c r="ELO115" s="1903"/>
      <c r="ELP115" s="1903"/>
      <c r="ELQ115" s="1904"/>
      <c r="ELR115" s="1903"/>
      <c r="ELS115" s="1903"/>
      <c r="ELT115" s="1903"/>
      <c r="ELU115" s="1903"/>
      <c r="ELV115" s="1903"/>
      <c r="ELW115" s="1904"/>
      <c r="ELX115" s="1903"/>
      <c r="ELY115" s="1903"/>
      <c r="ELZ115" s="1903"/>
      <c r="EMA115" s="1903"/>
      <c r="EMB115" s="1903"/>
      <c r="EMC115" s="1904"/>
      <c r="EMD115" s="1903"/>
      <c r="EME115" s="1903"/>
      <c r="EMF115" s="1903"/>
      <c r="EMG115" s="1903"/>
      <c r="EMH115" s="1903"/>
      <c r="EMI115" s="1904"/>
      <c r="EMJ115" s="1903"/>
      <c r="EMK115" s="1903"/>
      <c r="EML115" s="1903"/>
      <c r="EMM115" s="1903"/>
      <c r="EMN115" s="1903"/>
      <c r="EMO115" s="1904"/>
      <c r="EMP115" s="1903"/>
      <c r="EMQ115" s="1903"/>
      <c r="EMR115" s="1903"/>
      <c r="EMS115" s="1903"/>
      <c r="EMT115" s="1903"/>
      <c r="EMU115" s="1904"/>
      <c r="EMV115" s="1903"/>
      <c r="EMW115" s="1903"/>
      <c r="EMX115" s="1903"/>
      <c r="EMY115" s="1903"/>
      <c r="EMZ115" s="1903"/>
      <c r="ENA115" s="1904"/>
      <c r="ENB115" s="1903"/>
      <c r="ENC115" s="1903"/>
      <c r="END115" s="1903"/>
      <c r="ENE115" s="1903"/>
      <c r="ENF115" s="1903"/>
      <c r="ENG115" s="1904"/>
      <c r="ENH115" s="1903"/>
      <c r="ENI115" s="1903"/>
      <c r="ENJ115" s="1903"/>
      <c r="ENK115" s="1903"/>
      <c r="ENL115" s="1903"/>
      <c r="ENM115" s="1904"/>
      <c r="ENN115" s="1903"/>
      <c r="ENO115" s="1903"/>
      <c r="ENP115" s="1903"/>
      <c r="ENQ115" s="1903"/>
      <c r="ENR115" s="1903"/>
      <c r="ENS115" s="1904"/>
      <c r="ENT115" s="1903"/>
      <c r="ENU115" s="1903"/>
      <c r="ENV115" s="1903"/>
      <c r="ENW115" s="1903"/>
      <c r="ENX115" s="1903"/>
      <c r="ENY115" s="1904"/>
      <c r="ENZ115" s="1903"/>
      <c r="EOA115" s="1903"/>
      <c r="EOB115" s="1903"/>
      <c r="EOC115" s="1903"/>
      <c r="EOD115" s="1903"/>
      <c r="EOE115" s="1904"/>
      <c r="EOF115" s="1903"/>
      <c r="EOG115" s="1903"/>
      <c r="EOH115" s="1903"/>
      <c r="EOI115" s="1903"/>
      <c r="EOJ115" s="1903"/>
      <c r="EOK115" s="1904"/>
      <c r="EOL115" s="1903"/>
      <c r="EOM115" s="1903"/>
      <c r="EON115" s="1903"/>
      <c r="EOO115" s="1903"/>
      <c r="EOP115" s="1903"/>
      <c r="EOQ115" s="1904"/>
      <c r="EOR115" s="1903"/>
      <c r="EOS115" s="1903"/>
      <c r="EOT115" s="1903"/>
      <c r="EOU115" s="1903"/>
      <c r="EOV115" s="1903"/>
      <c r="EOW115" s="1904"/>
      <c r="EOX115" s="1903"/>
      <c r="EOY115" s="1903"/>
      <c r="EOZ115" s="1903"/>
      <c r="EPA115" s="1903"/>
      <c r="EPB115" s="1903"/>
      <c r="EPC115" s="1904"/>
      <c r="EPD115" s="1903"/>
      <c r="EPE115" s="1903"/>
      <c r="EPF115" s="1903"/>
      <c r="EPG115" s="1903"/>
      <c r="EPH115" s="1903"/>
      <c r="EPI115" s="1904"/>
      <c r="EPJ115" s="1903"/>
      <c r="EPK115" s="1903"/>
      <c r="EPL115" s="1903"/>
      <c r="EPM115" s="1903"/>
      <c r="EPN115" s="1903"/>
      <c r="EPO115" s="1904"/>
      <c r="EPP115" s="1903"/>
      <c r="EPQ115" s="1903"/>
      <c r="EPR115" s="1903"/>
      <c r="EPS115" s="1903"/>
      <c r="EPT115" s="1903"/>
      <c r="EPU115" s="1904"/>
      <c r="EPV115" s="1903"/>
      <c r="EPW115" s="1903"/>
      <c r="EPX115" s="1903"/>
      <c r="EPY115" s="1903"/>
      <c r="EPZ115" s="1903"/>
      <c r="EQA115" s="1904"/>
      <c r="EQB115" s="1903"/>
      <c r="EQC115" s="1903"/>
      <c r="EQD115" s="1903"/>
      <c r="EQE115" s="1903"/>
      <c r="EQF115" s="1903"/>
      <c r="EQG115" s="1904"/>
      <c r="EQH115" s="1903"/>
      <c r="EQI115" s="1903"/>
      <c r="EQJ115" s="1903"/>
      <c r="EQK115" s="1903"/>
      <c r="EQL115" s="1903"/>
      <c r="EQM115" s="1904"/>
      <c r="EQN115" s="1903"/>
      <c r="EQO115" s="1903"/>
      <c r="EQP115" s="1903"/>
      <c r="EQQ115" s="1903"/>
      <c r="EQR115" s="1903"/>
      <c r="EQS115" s="1904"/>
      <c r="EQT115" s="1903"/>
      <c r="EQU115" s="1903"/>
      <c r="EQV115" s="1903"/>
      <c r="EQW115" s="1903"/>
      <c r="EQX115" s="1903"/>
      <c r="EQY115" s="1904"/>
      <c r="EQZ115" s="1903"/>
      <c r="ERA115" s="1903"/>
      <c r="ERB115" s="1903"/>
      <c r="ERC115" s="1903"/>
      <c r="ERD115" s="1903"/>
      <c r="ERE115" s="1904"/>
      <c r="ERF115" s="1903"/>
      <c r="ERG115" s="1903"/>
      <c r="ERH115" s="1903"/>
      <c r="ERI115" s="1903"/>
      <c r="ERJ115" s="1903"/>
      <c r="ERK115" s="1904"/>
      <c r="ERL115" s="1903"/>
      <c r="ERM115" s="1903"/>
      <c r="ERN115" s="1903"/>
      <c r="ERO115" s="1903"/>
      <c r="ERP115" s="1903"/>
      <c r="ERQ115" s="1904"/>
      <c r="ERR115" s="1903"/>
      <c r="ERS115" s="1903"/>
      <c r="ERT115" s="1903"/>
      <c r="ERU115" s="1903"/>
      <c r="ERV115" s="1903"/>
      <c r="ERW115" s="1904"/>
      <c r="ERX115" s="1903"/>
      <c r="ERY115" s="1903"/>
      <c r="ERZ115" s="1903"/>
      <c r="ESA115" s="1903"/>
      <c r="ESB115" s="1903"/>
      <c r="ESC115" s="1904"/>
      <c r="ESD115" s="1903"/>
      <c r="ESE115" s="1903"/>
      <c r="ESF115" s="1903"/>
      <c r="ESG115" s="1903"/>
      <c r="ESH115" s="1903"/>
      <c r="ESI115" s="1904"/>
      <c r="ESJ115" s="1903"/>
      <c r="ESK115" s="1903"/>
      <c r="ESL115" s="1903"/>
      <c r="ESM115" s="1903"/>
      <c r="ESN115" s="1903"/>
      <c r="ESO115" s="1904"/>
      <c r="ESP115" s="1903"/>
      <c r="ESQ115" s="1903"/>
      <c r="ESR115" s="1903"/>
      <c r="ESS115" s="1903"/>
      <c r="EST115" s="1903"/>
      <c r="ESU115" s="1904"/>
      <c r="ESV115" s="1903"/>
      <c r="ESW115" s="1903"/>
      <c r="ESX115" s="1903"/>
      <c r="ESY115" s="1903"/>
      <c r="ESZ115" s="1903"/>
      <c r="ETA115" s="1904"/>
      <c r="ETB115" s="1903"/>
      <c r="ETC115" s="1903"/>
      <c r="ETD115" s="1903"/>
      <c r="ETE115" s="1903"/>
      <c r="ETF115" s="1903"/>
      <c r="ETG115" s="1904"/>
      <c r="ETH115" s="1903"/>
      <c r="ETI115" s="1903"/>
      <c r="ETJ115" s="1903"/>
      <c r="ETK115" s="1903"/>
      <c r="ETL115" s="1903"/>
      <c r="ETM115" s="1904"/>
      <c r="ETN115" s="1903"/>
      <c r="ETO115" s="1903"/>
      <c r="ETP115" s="1903"/>
      <c r="ETQ115" s="1903"/>
      <c r="ETR115" s="1903"/>
      <c r="ETS115" s="1904"/>
      <c r="ETT115" s="1903"/>
      <c r="ETU115" s="1903"/>
      <c r="ETV115" s="1903"/>
      <c r="ETW115" s="1903"/>
      <c r="ETX115" s="1903"/>
      <c r="ETY115" s="1904"/>
      <c r="ETZ115" s="1903"/>
      <c r="EUA115" s="1903"/>
      <c r="EUB115" s="1903"/>
      <c r="EUC115" s="1903"/>
      <c r="EUD115" s="1903"/>
      <c r="EUE115" s="1904"/>
      <c r="EUF115" s="1903"/>
      <c r="EUG115" s="1903"/>
      <c r="EUH115" s="1903"/>
      <c r="EUI115" s="1903"/>
      <c r="EUJ115" s="1903"/>
      <c r="EUK115" s="1904"/>
      <c r="EUL115" s="1903"/>
      <c r="EUM115" s="1903"/>
      <c r="EUN115" s="1903"/>
      <c r="EUO115" s="1903"/>
      <c r="EUP115" s="1903"/>
      <c r="EUQ115" s="1904"/>
      <c r="EUR115" s="1903"/>
      <c r="EUS115" s="1903"/>
      <c r="EUT115" s="1903"/>
      <c r="EUU115" s="1903"/>
      <c r="EUV115" s="1903"/>
      <c r="EUW115" s="1904"/>
      <c r="EUX115" s="1903"/>
      <c r="EUY115" s="1903"/>
      <c r="EUZ115" s="1903"/>
      <c r="EVA115" s="1903"/>
      <c r="EVB115" s="1903"/>
      <c r="EVC115" s="1904"/>
      <c r="EVD115" s="1903"/>
      <c r="EVE115" s="1903"/>
      <c r="EVF115" s="1903"/>
      <c r="EVG115" s="1903"/>
      <c r="EVH115" s="1903"/>
      <c r="EVI115" s="1904"/>
      <c r="EVJ115" s="1903"/>
      <c r="EVK115" s="1903"/>
      <c r="EVL115" s="1903"/>
      <c r="EVM115" s="1903"/>
      <c r="EVN115" s="1903"/>
      <c r="EVO115" s="1904"/>
      <c r="EVP115" s="1903"/>
      <c r="EVQ115" s="1903"/>
      <c r="EVR115" s="1903"/>
      <c r="EVS115" s="1903"/>
      <c r="EVT115" s="1903"/>
      <c r="EVU115" s="1904"/>
      <c r="EVV115" s="1903"/>
      <c r="EVW115" s="1903"/>
      <c r="EVX115" s="1903"/>
      <c r="EVY115" s="1903"/>
      <c r="EVZ115" s="1903"/>
      <c r="EWA115" s="1904"/>
      <c r="EWB115" s="1903"/>
      <c r="EWC115" s="1903"/>
      <c r="EWD115" s="1903"/>
      <c r="EWE115" s="1903"/>
      <c r="EWF115" s="1903"/>
      <c r="EWG115" s="1904"/>
      <c r="EWH115" s="1903"/>
      <c r="EWI115" s="1903"/>
      <c r="EWJ115" s="1903"/>
      <c r="EWK115" s="1903"/>
      <c r="EWL115" s="1903"/>
      <c r="EWM115" s="1904"/>
      <c r="EWN115" s="1903"/>
      <c r="EWO115" s="1903"/>
      <c r="EWP115" s="1903"/>
      <c r="EWQ115" s="1903"/>
      <c r="EWR115" s="1903"/>
      <c r="EWS115" s="1904"/>
      <c r="EWT115" s="1903"/>
      <c r="EWU115" s="1903"/>
      <c r="EWV115" s="1903"/>
      <c r="EWW115" s="1903"/>
      <c r="EWX115" s="1903"/>
      <c r="EWY115" s="1904"/>
      <c r="EWZ115" s="1903"/>
      <c r="EXA115" s="1903"/>
      <c r="EXB115" s="1903"/>
      <c r="EXC115" s="1903"/>
      <c r="EXD115" s="1903"/>
      <c r="EXE115" s="1904"/>
      <c r="EXF115" s="1903"/>
      <c r="EXG115" s="1903"/>
      <c r="EXH115" s="1903"/>
      <c r="EXI115" s="1903"/>
      <c r="EXJ115" s="1903"/>
      <c r="EXK115" s="1904"/>
      <c r="EXL115" s="1903"/>
      <c r="EXM115" s="1903"/>
      <c r="EXN115" s="1903"/>
      <c r="EXO115" s="1903"/>
      <c r="EXP115" s="1903"/>
      <c r="EXQ115" s="1904"/>
      <c r="EXR115" s="1903"/>
      <c r="EXS115" s="1903"/>
      <c r="EXT115" s="1903"/>
      <c r="EXU115" s="1903"/>
      <c r="EXV115" s="1903"/>
      <c r="EXW115" s="1904"/>
      <c r="EXX115" s="1903"/>
      <c r="EXY115" s="1903"/>
      <c r="EXZ115" s="1903"/>
      <c r="EYA115" s="1903"/>
      <c r="EYB115" s="1903"/>
      <c r="EYC115" s="1904"/>
      <c r="EYD115" s="1903"/>
      <c r="EYE115" s="1903"/>
      <c r="EYF115" s="1903"/>
      <c r="EYG115" s="1903"/>
      <c r="EYH115" s="1903"/>
      <c r="EYI115" s="1904"/>
      <c r="EYJ115" s="1903"/>
      <c r="EYK115" s="1903"/>
      <c r="EYL115" s="1903"/>
      <c r="EYM115" s="1903"/>
      <c r="EYN115" s="1903"/>
      <c r="EYO115" s="1904"/>
      <c r="EYP115" s="1903"/>
      <c r="EYQ115" s="1903"/>
      <c r="EYR115" s="1903"/>
      <c r="EYS115" s="1903"/>
      <c r="EYT115" s="1903"/>
      <c r="EYU115" s="1904"/>
      <c r="EYV115" s="1903"/>
      <c r="EYW115" s="1903"/>
      <c r="EYX115" s="1903"/>
      <c r="EYY115" s="1903"/>
      <c r="EYZ115" s="1903"/>
      <c r="EZA115" s="1904"/>
      <c r="EZB115" s="1903"/>
      <c r="EZC115" s="1903"/>
      <c r="EZD115" s="1903"/>
      <c r="EZE115" s="1903"/>
      <c r="EZF115" s="1903"/>
      <c r="EZG115" s="1904"/>
      <c r="EZH115" s="1903"/>
      <c r="EZI115" s="1903"/>
      <c r="EZJ115" s="1903"/>
      <c r="EZK115" s="1903"/>
      <c r="EZL115" s="1903"/>
      <c r="EZM115" s="1904"/>
      <c r="EZN115" s="1903"/>
      <c r="EZO115" s="1903"/>
      <c r="EZP115" s="1903"/>
      <c r="EZQ115" s="1903"/>
      <c r="EZR115" s="1903"/>
      <c r="EZS115" s="1904"/>
      <c r="EZT115" s="1903"/>
      <c r="EZU115" s="1903"/>
      <c r="EZV115" s="1903"/>
      <c r="EZW115" s="1903"/>
      <c r="EZX115" s="1903"/>
      <c r="EZY115" s="1904"/>
      <c r="EZZ115" s="1903"/>
      <c r="FAA115" s="1903"/>
      <c r="FAB115" s="1903"/>
      <c r="FAC115" s="1903"/>
      <c r="FAD115" s="1903"/>
      <c r="FAE115" s="1904"/>
      <c r="FAF115" s="1903"/>
      <c r="FAG115" s="1903"/>
      <c r="FAH115" s="1903"/>
      <c r="FAI115" s="1903"/>
      <c r="FAJ115" s="1903"/>
      <c r="FAK115" s="1904"/>
      <c r="FAL115" s="1903"/>
      <c r="FAM115" s="1903"/>
      <c r="FAN115" s="1903"/>
      <c r="FAO115" s="1903"/>
      <c r="FAP115" s="1903"/>
      <c r="FAQ115" s="1904"/>
      <c r="FAR115" s="1903"/>
      <c r="FAS115" s="1903"/>
      <c r="FAT115" s="1903"/>
      <c r="FAU115" s="1903"/>
      <c r="FAV115" s="1903"/>
      <c r="FAW115" s="1904"/>
      <c r="FAX115" s="1903"/>
      <c r="FAY115" s="1903"/>
      <c r="FAZ115" s="1903"/>
      <c r="FBA115" s="1903"/>
      <c r="FBB115" s="1903"/>
      <c r="FBC115" s="1904"/>
      <c r="FBD115" s="1903"/>
      <c r="FBE115" s="1903"/>
      <c r="FBF115" s="1903"/>
      <c r="FBG115" s="1903"/>
      <c r="FBH115" s="1903"/>
      <c r="FBI115" s="1904"/>
      <c r="FBJ115" s="1903"/>
      <c r="FBK115" s="1903"/>
      <c r="FBL115" s="1903"/>
      <c r="FBM115" s="1903"/>
      <c r="FBN115" s="1903"/>
      <c r="FBO115" s="1904"/>
      <c r="FBP115" s="1903"/>
      <c r="FBQ115" s="1903"/>
      <c r="FBR115" s="1903"/>
      <c r="FBS115" s="1903"/>
      <c r="FBT115" s="1903"/>
      <c r="FBU115" s="1904"/>
      <c r="FBV115" s="1903"/>
      <c r="FBW115" s="1903"/>
      <c r="FBX115" s="1903"/>
      <c r="FBY115" s="1903"/>
      <c r="FBZ115" s="1903"/>
      <c r="FCA115" s="1904"/>
      <c r="FCB115" s="1903"/>
      <c r="FCC115" s="1903"/>
      <c r="FCD115" s="1903"/>
      <c r="FCE115" s="1903"/>
      <c r="FCF115" s="1903"/>
      <c r="FCG115" s="1904"/>
      <c r="FCH115" s="1903"/>
      <c r="FCI115" s="1903"/>
      <c r="FCJ115" s="1903"/>
      <c r="FCK115" s="1903"/>
      <c r="FCL115" s="1903"/>
      <c r="FCM115" s="1904"/>
      <c r="FCN115" s="1903"/>
      <c r="FCO115" s="1903"/>
      <c r="FCP115" s="1903"/>
      <c r="FCQ115" s="1903"/>
      <c r="FCR115" s="1903"/>
      <c r="FCS115" s="1904"/>
      <c r="FCT115" s="1903"/>
      <c r="FCU115" s="1903"/>
      <c r="FCV115" s="1903"/>
      <c r="FCW115" s="1903"/>
      <c r="FCX115" s="1903"/>
      <c r="FCY115" s="1904"/>
      <c r="FCZ115" s="1903"/>
      <c r="FDA115" s="1903"/>
      <c r="FDB115" s="1903"/>
      <c r="FDC115" s="1903"/>
      <c r="FDD115" s="1903"/>
      <c r="FDE115" s="1904"/>
      <c r="FDF115" s="1903"/>
      <c r="FDG115" s="1903"/>
      <c r="FDH115" s="1903"/>
      <c r="FDI115" s="1903"/>
      <c r="FDJ115" s="1903"/>
      <c r="FDK115" s="1904"/>
      <c r="FDL115" s="1903"/>
      <c r="FDM115" s="1903"/>
      <c r="FDN115" s="1903"/>
      <c r="FDO115" s="1903"/>
      <c r="FDP115" s="1903"/>
      <c r="FDQ115" s="1904"/>
      <c r="FDR115" s="1903"/>
      <c r="FDS115" s="1903"/>
      <c r="FDT115" s="1903"/>
      <c r="FDU115" s="1903"/>
      <c r="FDV115" s="1903"/>
      <c r="FDW115" s="1904"/>
      <c r="FDX115" s="1903"/>
      <c r="FDY115" s="1903"/>
      <c r="FDZ115" s="1903"/>
      <c r="FEA115" s="1903"/>
      <c r="FEB115" s="1903"/>
      <c r="FEC115" s="1904"/>
      <c r="FED115" s="1903"/>
      <c r="FEE115" s="1903"/>
      <c r="FEF115" s="1903"/>
      <c r="FEG115" s="1903"/>
      <c r="FEH115" s="1903"/>
      <c r="FEI115" s="1904"/>
      <c r="FEJ115" s="1903"/>
      <c r="FEK115" s="1903"/>
      <c r="FEL115" s="1903"/>
      <c r="FEM115" s="1903"/>
      <c r="FEN115" s="1903"/>
      <c r="FEO115" s="1904"/>
      <c r="FEP115" s="1903"/>
      <c r="FEQ115" s="1903"/>
      <c r="FER115" s="1903"/>
      <c r="FES115" s="1903"/>
      <c r="FET115" s="1903"/>
      <c r="FEU115" s="1904"/>
      <c r="FEV115" s="1903"/>
      <c r="FEW115" s="1903"/>
      <c r="FEX115" s="1903"/>
      <c r="FEY115" s="1903"/>
      <c r="FEZ115" s="1903"/>
      <c r="FFA115" s="1904"/>
      <c r="FFB115" s="1903"/>
      <c r="FFC115" s="1903"/>
      <c r="FFD115" s="1903"/>
      <c r="FFE115" s="1903"/>
      <c r="FFF115" s="1903"/>
      <c r="FFG115" s="1904"/>
      <c r="FFH115" s="1903"/>
      <c r="FFI115" s="1903"/>
      <c r="FFJ115" s="1903"/>
      <c r="FFK115" s="1903"/>
      <c r="FFL115" s="1903"/>
      <c r="FFM115" s="1904"/>
      <c r="FFN115" s="1903"/>
      <c r="FFO115" s="1903"/>
      <c r="FFP115" s="1903"/>
      <c r="FFQ115" s="1903"/>
      <c r="FFR115" s="1903"/>
      <c r="FFS115" s="1904"/>
      <c r="FFT115" s="1903"/>
      <c r="FFU115" s="1903"/>
      <c r="FFV115" s="1903"/>
      <c r="FFW115" s="1903"/>
      <c r="FFX115" s="1903"/>
      <c r="FFY115" s="1904"/>
      <c r="FFZ115" s="1903"/>
      <c r="FGA115" s="1903"/>
      <c r="FGB115" s="1903"/>
      <c r="FGC115" s="1903"/>
      <c r="FGD115" s="1903"/>
      <c r="FGE115" s="1904"/>
      <c r="FGF115" s="1903"/>
      <c r="FGG115" s="1903"/>
      <c r="FGH115" s="1903"/>
      <c r="FGI115" s="1903"/>
      <c r="FGJ115" s="1903"/>
      <c r="FGK115" s="1904"/>
      <c r="FGL115" s="1903"/>
      <c r="FGM115" s="1903"/>
      <c r="FGN115" s="1903"/>
      <c r="FGO115" s="1903"/>
      <c r="FGP115" s="1903"/>
      <c r="FGQ115" s="1904"/>
      <c r="FGR115" s="1903"/>
      <c r="FGS115" s="1903"/>
      <c r="FGT115" s="1903"/>
      <c r="FGU115" s="1903"/>
      <c r="FGV115" s="1903"/>
      <c r="FGW115" s="1904"/>
      <c r="FGX115" s="1903"/>
      <c r="FGY115" s="1903"/>
      <c r="FGZ115" s="1903"/>
      <c r="FHA115" s="1903"/>
      <c r="FHB115" s="1903"/>
      <c r="FHC115" s="1904"/>
      <c r="FHD115" s="1903"/>
      <c r="FHE115" s="1903"/>
      <c r="FHF115" s="1903"/>
      <c r="FHG115" s="1903"/>
      <c r="FHH115" s="1903"/>
      <c r="FHI115" s="1904"/>
      <c r="FHJ115" s="1903"/>
      <c r="FHK115" s="1903"/>
      <c r="FHL115" s="1903"/>
      <c r="FHM115" s="1903"/>
      <c r="FHN115" s="1903"/>
      <c r="FHO115" s="1904"/>
      <c r="FHP115" s="1903"/>
      <c r="FHQ115" s="1903"/>
      <c r="FHR115" s="1903"/>
      <c r="FHS115" s="1903"/>
      <c r="FHT115" s="1903"/>
      <c r="FHU115" s="1904"/>
      <c r="FHV115" s="1903"/>
      <c r="FHW115" s="1903"/>
      <c r="FHX115" s="1903"/>
      <c r="FHY115" s="1903"/>
      <c r="FHZ115" s="1903"/>
      <c r="FIA115" s="1904"/>
      <c r="FIB115" s="1903"/>
      <c r="FIC115" s="1903"/>
      <c r="FID115" s="1903"/>
      <c r="FIE115" s="1903"/>
      <c r="FIF115" s="1903"/>
      <c r="FIG115" s="1904"/>
      <c r="FIH115" s="1903"/>
      <c r="FII115" s="1903"/>
      <c r="FIJ115" s="1903"/>
      <c r="FIK115" s="1903"/>
      <c r="FIL115" s="1903"/>
      <c r="FIM115" s="1904"/>
      <c r="FIN115" s="1903"/>
      <c r="FIO115" s="1903"/>
      <c r="FIP115" s="1903"/>
      <c r="FIQ115" s="1903"/>
      <c r="FIR115" s="1903"/>
      <c r="FIS115" s="1904"/>
      <c r="FIT115" s="1903"/>
      <c r="FIU115" s="1903"/>
      <c r="FIV115" s="1903"/>
      <c r="FIW115" s="1903"/>
      <c r="FIX115" s="1903"/>
      <c r="FIY115" s="1904"/>
      <c r="FIZ115" s="1903"/>
      <c r="FJA115" s="1903"/>
      <c r="FJB115" s="1903"/>
      <c r="FJC115" s="1903"/>
      <c r="FJD115" s="1903"/>
      <c r="FJE115" s="1904"/>
      <c r="FJF115" s="1903"/>
      <c r="FJG115" s="1903"/>
      <c r="FJH115" s="1903"/>
      <c r="FJI115" s="1903"/>
      <c r="FJJ115" s="1903"/>
      <c r="FJK115" s="1904"/>
      <c r="FJL115" s="1903"/>
      <c r="FJM115" s="1903"/>
      <c r="FJN115" s="1903"/>
      <c r="FJO115" s="1903"/>
      <c r="FJP115" s="1903"/>
      <c r="FJQ115" s="1904"/>
      <c r="FJR115" s="1903"/>
      <c r="FJS115" s="1903"/>
      <c r="FJT115" s="1903"/>
      <c r="FJU115" s="1903"/>
      <c r="FJV115" s="1903"/>
      <c r="FJW115" s="1904"/>
      <c r="FJX115" s="1903"/>
      <c r="FJY115" s="1903"/>
      <c r="FJZ115" s="1903"/>
      <c r="FKA115" s="1903"/>
      <c r="FKB115" s="1903"/>
      <c r="FKC115" s="1904"/>
      <c r="FKD115" s="1903"/>
      <c r="FKE115" s="1903"/>
      <c r="FKF115" s="1903"/>
      <c r="FKG115" s="1903"/>
      <c r="FKH115" s="1903"/>
      <c r="FKI115" s="1904"/>
      <c r="FKJ115" s="1903"/>
      <c r="FKK115" s="1903"/>
      <c r="FKL115" s="1903"/>
      <c r="FKM115" s="1903"/>
      <c r="FKN115" s="1903"/>
      <c r="FKO115" s="1904"/>
      <c r="FKP115" s="1903"/>
      <c r="FKQ115" s="1903"/>
      <c r="FKR115" s="1903"/>
      <c r="FKS115" s="1903"/>
      <c r="FKT115" s="1903"/>
      <c r="FKU115" s="1904"/>
      <c r="FKV115" s="1903"/>
      <c r="FKW115" s="1903"/>
      <c r="FKX115" s="1903"/>
      <c r="FKY115" s="1903"/>
      <c r="FKZ115" s="1903"/>
      <c r="FLA115" s="1904"/>
      <c r="FLB115" s="1903"/>
      <c r="FLC115" s="1903"/>
      <c r="FLD115" s="1903"/>
      <c r="FLE115" s="1903"/>
      <c r="FLF115" s="1903"/>
      <c r="FLG115" s="1904"/>
      <c r="FLH115" s="1903"/>
      <c r="FLI115" s="1903"/>
      <c r="FLJ115" s="1903"/>
      <c r="FLK115" s="1903"/>
      <c r="FLL115" s="1903"/>
      <c r="FLM115" s="1904"/>
      <c r="FLN115" s="1903"/>
      <c r="FLO115" s="1903"/>
      <c r="FLP115" s="1903"/>
      <c r="FLQ115" s="1903"/>
      <c r="FLR115" s="1903"/>
      <c r="FLS115" s="1904"/>
      <c r="FLT115" s="1903"/>
      <c r="FLU115" s="1903"/>
      <c r="FLV115" s="1903"/>
      <c r="FLW115" s="1903"/>
      <c r="FLX115" s="1903"/>
      <c r="FLY115" s="1904"/>
      <c r="FLZ115" s="1903"/>
      <c r="FMA115" s="1903"/>
      <c r="FMB115" s="1903"/>
      <c r="FMC115" s="1903"/>
      <c r="FMD115" s="1903"/>
      <c r="FME115" s="1904"/>
      <c r="FMF115" s="1903"/>
      <c r="FMG115" s="1903"/>
      <c r="FMH115" s="1903"/>
      <c r="FMI115" s="1903"/>
      <c r="FMJ115" s="1903"/>
      <c r="FMK115" s="1904"/>
      <c r="FML115" s="1903"/>
      <c r="FMM115" s="1903"/>
      <c r="FMN115" s="1903"/>
      <c r="FMO115" s="1903"/>
      <c r="FMP115" s="1903"/>
      <c r="FMQ115" s="1904"/>
      <c r="FMR115" s="1903"/>
      <c r="FMS115" s="1903"/>
      <c r="FMT115" s="1903"/>
      <c r="FMU115" s="1903"/>
      <c r="FMV115" s="1903"/>
      <c r="FMW115" s="1904"/>
      <c r="FMX115" s="1903"/>
      <c r="FMY115" s="1903"/>
      <c r="FMZ115" s="1903"/>
      <c r="FNA115" s="1903"/>
      <c r="FNB115" s="1903"/>
      <c r="FNC115" s="1904"/>
      <c r="FND115" s="1903"/>
      <c r="FNE115" s="1903"/>
      <c r="FNF115" s="1903"/>
      <c r="FNG115" s="1903"/>
      <c r="FNH115" s="1903"/>
      <c r="FNI115" s="1904"/>
      <c r="FNJ115" s="1903"/>
      <c r="FNK115" s="1903"/>
      <c r="FNL115" s="1903"/>
      <c r="FNM115" s="1903"/>
      <c r="FNN115" s="1903"/>
      <c r="FNO115" s="1904"/>
      <c r="FNP115" s="1903"/>
      <c r="FNQ115" s="1903"/>
      <c r="FNR115" s="1903"/>
      <c r="FNS115" s="1903"/>
      <c r="FNT115" s="1903"/>
      <c r="FNU115" s="1904"/>
      <c r="FNV115" s="1903"/>
      <c r="FNW115" s="1903"/>
      <c r="FNX115" s="1903"/>
      <c r="FNY115" s="1903"/>
      <c r="FNZ115" s="1903"/>
      <c r="FOA115" s="1904"/>
      <c r="FOB115" s="1903"/>
      <c r="FOC115" s="1903"/>
      <c r="FOD115" s="1903"/>
      <c r="FOE115" s="1903"/>
      <c r="FOF115" s="1903"/>
      <c r="FOG115" s="1904"/>
      <c r="FOH115" s="1903"/>
      <c r="FOI115" s="1903"/>
      <c r="FOJ115" s="1903"/>
      <c r="FOK115" s="1903"/>
      <c r="FOL115" s="1903"/>
      <c r="FOM115" s="1904"/>
      <c r="FON115" s="1903"/>
      <c r="FOO115" s="1903"/>
      <c r="FOP115" s="1903"/>
      <c r="FOQ115" s="1903"/>
      <c r="FOR115" s="1903"/>
      <c r="FOS115" s="1904"/>
      <c r="FOT115" s="1903"/>
      <c r="FOU115" s="1903"/>
      <c r="FOV115" s="1903"/>
      <c r="FOW115" s="1903"/>
      <c r="FOX115" s="1903"/>
      <c r="FOY115" s="1904"/>
      <c r="FOZ115" s="1903"/>
      <c r="FPA115" s="1903"/>
      <c r="FPB115" s="1903"/>
      <c r="FPC115" s="1903"/>
      <c r="FPD115" s="1903"/>
      <c r="FPE115" s="1904"/>
      <c r="FPF115" s="1903"/>
      <c r="FPG115" s="1903"/>
      <c r="FPH115" s="1903"/>
      <c r="FPI115" s="1903"/>
      <c r="FPJ115" s="1903"/>
      <c r="FPK115" s="1904"/>
      <c r="FPL115" s="1903"/>
      <c r="FPM115" s="1903"/>
      <c r="FPN115" s="1903"/>
      <c r="FPO115" s="1903"/>
      <c r="FPP115" s="1903"/>
      <c r="FPQ115" s="1904"/>
      <c r="FPR115" s="1903"/>
      <c r="FPS115" s="1903"/>
      <c r="FPT115" s="1903"/>
      <c r="FPU115" s="1903"/>
      <c r="FPV115" s="1903"/>
      <c r="FPW115" s="1904"/>
      <c r="FPX115" s="1903"/>
      <c r="FPY115" s="1903"/>
      <c r="FPZ115" s="1903"/>
      <c r="FQA115" s="1903"/>
      <c r="FQB115" s="1903"/>
      <c r="FQC115" s="1904"/>
      <c r="FQD115" s="1903"/>
      <c r="FQE115" s="1903"/>
      <c r="FQF115" s="1903"/>
      <c r="FQG115" s="1903"/>
      <c r="FQH115" s="1903"/>
      <c r="FQI115" s="1904"/>
      <c r="FQJ115" s="1903"/>
      <c r="FQK115" s="1903"/>
      <c r="FQL115" s="1903"/>
      <c r="FQM115" s="1903"/>
      <c r="FQN115" s="1903"/>
      <c r="FQO115" s="1904"/>
      <c r="FQP115" s="1903"/>
      <c r="FQQ115" s="1903"/>
      <c r="FQR115" s="1903"/>
      <c r="FQS115" s="1903"/>
      <c r="FQT115" s="1903"/>
      <c r="FQU115" s="1904"/>
      <c r="FQV115" s="1903"/>
      <c r="FQW115" s="1903"/>
      <c r="FQX115" s="1903"/>
      <c r="FQY115" s="1903"/>
      <c r="FQZ115" s="1903"/>
      <c r="FRA115" s="1904"/>
      <c r="FRB115" s="1903"/>
      <c r="FRC115" s="1903"/>
      <c r="FRD115" s="1903"/>
      <c r="FRE115" s="1903"/>
      <c r="FRF115" s="1903"/>
      <c r="FRG115" s="1904"/>
      <c r="FRH115" s="1903"/>
      <c r="FRI115" s="1903"/>
      <c r="FRJ115" s="1903"/>
      <c r="FRK115" s="1903"/>
      <c r="FRL115" s="1903"/>
      <c r="FRM115" s="1904"/>
      <c r="FRN115" s="1903"/>
      <c r="FRO115" s="1903"/>
      <c r="FRP115" s="1903"/>
      <c r="FRQ115" s="1903"/>
      <c r="FRR115" s="1903"/>
      <c r="FRS115" s="1904"/>
      <c r="FRT115" s="1903"/>
      <c r="FRU115" s="1903"/>
      <c r="FRV115" s="1903"/>
      <c r="FRW115" s="1903"/>
      <c r="FRX115" s="1903"/>
      <c r="FRY115" s="1904"/>
      <c r="FRZ115" s="1903"/>
      <c r="FSA115" s="1903"/>
      <c r="FSB115" s="1903"/>
      <c r="FSC115" s="1903"/>
      <c r="FSD115" s="1903"/>
      <c r="FSE115" s="1904"/>
      <c r="FSF115" s="1903"/>
      <c r="FSG115" s="1903"/>
      <c r="FSH115" s="1903"/>
      <c r="FSI115" s="1903"/>
      <c r="FSJ115" s="1903"/>
      <c r="FSK115" s="1904"/>
      <c r="FSL115" s="1903"/>
      <c r="FSM115" s="1903"/>
      <c r="FSN115" s="1903"/>
      <c r="FSO115" s="1903"/>
      <c r="FSP115" s="1903"/>
      <c r="FSQ115" s="1904"/>
      <c r="FSR115" s="1903"/>
      <c r="FSS115" s="1903"/>
      <c r="FST115" s="1903"/>
      <c r="FSU115" s="1903"/>
      <c r="FSV115" s="1903"/>
      <c r="FSW115" s="1904"/>
      <c r="FSX115" s="1903"/>
      <c r="FSY115" s="1903"/>
      <c r="FSZ115" s="1903"/>
      <c r="FTA115" s="1903"/>
      <c r="FTB115" s="1903"/>
      <c r="FTC115" s="1904"/>
      <c r="FTD115" s="1903"/>
      <c r="FTE115" s="1903"/>
      <c r="FTF115" s="1903"/>
      <c r="FTG115" s="1903"/>
      <c r="FTH115" s="1903"/>
      <c r="FTI115" s="1904"/>
      <c r="FTJ115" s="1903"/>
      <c r="FTK115" s="1903"/>
      <c r="FTL115" s="1903"/>
      <c r="FTM115" s="1903"/>
      <c r="FTN115" s="1903"/>
      <c r="FTO115" s="1904"/>
      <c r="FTP115" s="1903"/>
      <c r="FTQ115" s="1903"/>
      <c r="FTR115" s="1903"/>
      <c r="FTS115" s="1903"/>
      <c r="FTT115" s="1903"/>
      <c r="FTU115" s="1904"/>
      <c r="FTV115" s="1903"/>
      <c r="FTW115" s="1903"/>
      <c r="FTX115" s="1903"/>
      <c r="FTY115" s="1903"/>
      <c r="FTZ115" s="1903"/>
      <c r="FUA115" s="1904"/>
      <c r="FUB115" s="1903"/>
      <c r="FUC115" s="1903"/>
      <c r="FUD115" s="1903"/>
      <c r="FUE115" s="1903"/>
      <c r="FUF115" s="1903"/>
      <c r="FUG115" s="1904"/>
      <c r="FUH115" s="1903"/>
      <c r="FUI115" s="1903"/>
      <c r="FUJ115" s="1903"/>
      <c r="FUK115" s="1903"/>
      <c r="FUL115" s="1903"/>
      <c r="FUM115" s="1904"/>
      <c r="FUN115" s="1903"/>
      <c r="FUO115" s="1903"/>
      <c r="FUP115" s="1903"/>
      <c r="FUQ115" s="1903"/>
      <c r="FUR115" s="1903"/>
      <c r="FUS115" s="1904"/>
      <c r="FUT115" s="1903"/>
      <c r="FUU115" s="1903"/>
      <c r="FUV115" s="1903"/>
      <c r="FUW115" s="1903"/>
      <c r="FUX115" s="1903"/>
      <c r="FUY115" s="1904"/>
      <c r="FUZ115" s="1903"/>
      <c r="FVA115" s="1903"/>
      <c r="FVB115" s="1903"/>
      <c r="FVC115" s="1903"/>
      <c r="FVD115" s="1903"/>
      <c r="FVE115" s="1904"/>
      <c r="FVF115" s="1903"/>
      <c r="FVG115" s="1903"/>
      <c r="FVH115" s="1903"/>
      <c r="FVI115" s="1903"/>
      <c r="FVJ115" s="1903"/>
      <c r="FVK115" s="1904"/>
      <c r="FVL115" s="1903"/>
      <c r="FVM115" s="1903"/>
      <c r="FVN115" s="1903"/>
      <c r="FVO115" s="1903"/>
      <c r="FVP115" s="1903"/>
      <c r="FVQ115" s="1904"/>
      <c r="FVR115" s="1903"/>
      <c r="FVS115" s="1903"/>
      <c r="FVT115" s="1903"/>
      <c r="FVU115" s="1903"/>
      <c r="FVV115" s="1903"/>
      <c r="FVW115" s="1904"/>
      <c r="FVX115" s="1903"/>
      <c r="FVY115" s="1903"/>
      <c r="FVZ115" s="1903"/>
      <c r="FWA115" s="1903"/>
      <c r="FWB115" s="1903"/>
      <c r="FWC115" s="1904"/>
      <c r="FWD115" s="1903"/>
      <c r="FWE115" s="1903"/>
      <c r="FWF115" s="1903"/>
      <c r="FWG115" s="1903"/>
      <c r="FWH115" s="1903"/>
      <c r="FWI115" s="1904"/>
      <c r="FWJ115" s="1903"/>
      <c r="FWK115" s="1903"/>
      <c r="FWL115" s="1903"/>
      <c r="FWM115" s="1903"/>
      <c r="FWN115" s="1903"/>
      <c r="FWO115" s="1904"/>
      <c r="FWP115" s="1903"/>
      <c r="FWQ115" s="1903"/>
      <c r="FWR115" s="1903"/>
      <c r="FWS115" s="1903"/>
      <c r="FWT115" s="1903"/>
      <c r="FWU115" s="1904"/>
      <c r="FWV115" s="1903"/>
      <c r="FWW115" s="1903"/>
      <c r="FWX115" s="1903"/>
      <c r="FWY115" s="1903"/>
      <c r="FWZ115" s="1903"/>
      <c r="FXA115" s="1904"/>
      <c r="FXB115" s="1903"/>
      <c r="FXC115" s="1903"/>
      <c r="FXD115" s="1903"/>
      <c r="FXE115" s="1903"/>
      <c r="FXF115" s="1903"/>
      <c r="FXG115" s="1904"/>
      <c r="FXH115" s="1903"/>
      <c r="FXI115" s="1903"/>
      <c r="FXJ115" s="1903"/>
      <c r="FXK115" s="1903"/>
      <c r="FXL115" s="1903"/>
      <c r="FXM115" s="1904"/>
      <c r="FXN115" s="1903"/>
      <c r="FXO115" s="1903"/>
      <c r="FXP115" s="1903"/>
      <c r="FXQ115" s="1903"/>
      <c r="FXR115" s="1903"/>
      <c r="FXS115" s="1904"/>
      <c r="FXT115" s="1903"/>
      <c r="FXU115" s="1903"/>
      <c r="FXV115" s="1903"/>
      <c r="FXW115" s="1903"/>
      <c r="FXX115" s="1903"/>
      <c r="FXY115" s="1904"/>
      <c r="FXZ115" s="1903"/>
      <c r="FYA115" s="1903"/>
      <c r="FYB115" s="1903"/>
      <c r="FYC115" s="1903"/>
      <c r="FYD115" s="1903"/>
      <c r="FYE115" s="1904"/>
      <c r="FYF115" s="1903"/>
      <c r="FYG115" s="1903"/>
      <c r="FYH115" s="1903"/>
      <c r="FYI115" s="1903"/>
      <c r="FYJ115" s="1903"/>
      <c r="FYK115" s="1904"/>
      <c r="FYL115" s="1903"/>
      <c r="FYM115" s="1903"/>
      <c r="FYN115" s="1903"/>
      <c r="FYO115" s="1903"/>
      <c r="FYP115" s="1903"/>
      <c r="FYQ115" s="1904"/>
      <c r="FYR115" s="1903"/>
      <c r="FYS115" s="1903"/>
      <c r="FYT115" s="1903"/>
      <c r="FYU115" s="1903"/>
      <c r="FYV115" s="1903"/>
      <c r="FYW115" s="1904"/>
      <c r="FYX115" s="1903"/>
      <c r="FYY115" s="1903"/>
      <c r="FYZ115" s="1903"/>
      <c r="FZA115" s="1903"/>
      <c r="FZB115" s="1903"/>
      <c r="FZC115" s="1904"/>
      <c r="FZD115" s="1903"/>
      <c r="FZE115" s="1903"/>
      <c r="FZF115" s="1903"/>
      <c r="FZG115" s="1903"/>
      <c r="FZH115" s="1903"/>
      <c r="FZI115" s="1904"/>
      <c r="FZJ115" s="1903"/>
      <c r="FZK115" s="1903"/>
      <c r="FZL115" s="1903"/>
      <c r="FZM115" s="1903"/>
      <c r="FZN115" s="1903"/>
      <c r="FZO115" s="1904"/>
      <c r="FZP115" s="1903"/>
      <c r="FZQ115" s="1903"/>
      <c r="FZR115" s="1903"/>
      <c r="FZS115" s="1903"/>
      <c r="FZT115" s="1903"/>
      <c r="FZU115" s="1904"/>
      <c r="FZV115" s="1903"/>
      <c r="FZW115" s="1903"/>
      <c r="FZX115" s="1903"/>
      <c r="FZY115" s="1903"/>
      <c r="FZZ115" s="1903"/>
      <c r="GAA115" s="1904"/>
      <c r="GAB115" s="1903"/>
      <c r="GAC115" s="1903"/>
      <c r="GAD115" s="1903"/>
      <c r="GAE115" s="1903"/>
      <c r="GAF115" s="1903"/>
      <c r="GAG115" s="1904"/>
      <c r="GAH115" s="1903"/>
      <c r="GAI115" s="1903"/>
      <c r="GAJ115" s="1903"/>
      <c r="GAK115" s="1903"/>
      <c r="GAL115" s="1903"/>
      <c r="GAM115" s="1904"/>
      <c r="GAN115" s="1903"/>
      <c r="GAO115" s="1903"/>
      <c r="GAP115" s="1903"/>
      <c r="GAQ115" s="1903"/>
      <c r="GAR115" s="1903"/>
      <c r="GAS115" s="1904"/>
      <c r="GAT115" s="1903"/>
      <c r="GAU115" s="1903"/>
      <c r="GAV115" s="1903"/>
      <c r="GAW115" s="1903"/>
      <c r="GAX115" s="1903"/>
      <c r="GAY115" s="1904"/>
      <c r="GAZ115" s="1903"/>
      <c r="GBA115" s="1903"/>
      <c r="GBB115" s="1903"/>
      <c r="GBC115" s="1903"/>
      <c r="GBD115" s="1903"/>
      <c r="GBE115" s="1904"/>
      <c r="GBF115" s="1903"/>
      <c r="GBG115" s="1903"/>
      <c r="GBH115" s="1903"/>
      <c r="GBI115" s="1903"/>
      <c r="GBJ115" s="1903"/>
      <c r="GBK115" s="1904"/>
      <c r="GBL115" s="1903"/>
      <c r="GBM115" s="1903"/>
      <c r="GBN115" s="1903"/>
      <c r="GBO115" s="1903"/>
      <c r="GBP115" s="1903"/>
      <c r="GBQ115" s="1904"/>
      <c r="GBR115" s="1903"/>
      <c r="GBS115" s="1903"/>
      <c r="GBT115" s="1903"/>
      <c r="GBU115" s="1903"/>
      <c r="GBV115" s="1903"/>
      <c r="GBW115" s="1904"/>
      <c r="GBX115" s="1903"/>
      <c r="GBY115" s="1903"/>
      <c r="GBZ115" s="1903"/>
      <c r="GCA115" s="1903"/>
      <c r="GCB115" s="1903"/>
      <c r="GCC115" s="1904"/>
      <c r="GCD115" s="1903"/>
      <c r="GCE115" s="1903"/>
      <c r="GCF115" s="1903"/>
      <c r="GCG115" s="1903"/>
      <c r="GCH115" s="1903"/>
      <c r="GCI115" s="1904"/>
      <c r="GCJ115" s="1903"/>
      <c r="GCK115" s="1903"/>
      <c r="GCL115" s="1903"/>
      <c r="GCM115" s="1903"/>
      <c r="GCN115" s="1903"/>
      <c r="GCO115" s="1904"/>
      <c r="GCP115" s="1903"/>
      <c r="GCQ115" s="1903"/>
      <c r="GCR115" s="1903"/>
      <c r="GCS115" s="1903"/>
      <c r="GCT115" s="1903"/>
      <c r="GCU115" s="1904"/>
      <c r="GCV115" s="1903"/>
      <c r="GCW115" s="1903"/>
      <c r="GCX115" s="1903"/>
      <c r="GCY115" s="1903"/>
      <c r="GCZ115" s="1903"/>
      <c r="GDA115" s="1904"/>
      <c r="GDB115" s="1903"/>
      <c r="GDC115" s="1903"/>
      <c r="GDD115" s="1903"/>
      <c r="GDE115" s="1903"/>
      <c r="GDF115" s="1903"/>
      <c r="GDG115" s="1904"/>
      <c r="GDH115" s="1903"/>
      <c r="GDI115" s="1903"/>
      <c r="GDJ115" s="1903"/>
      <c r="GDK115" s="1903"/>
      <c r="GDL115" s="1903"/>
      <c r="GDM115" s="1904"/>
      <c r="GDN115" s="1903"/>
      <c r="GDO115" s="1903"/>
      <c r="GDP115" s="1903"/>
      <c r="GDQ115" s="1903"/>
      <c r="GDR115" s="1903"/>
      <c r="GDS115" s="1904"/>
      <c r="GDT115" s="1903"/>
      <c r="GDU115" s="1903"/>
      <c r="GDV115" s="1903"/>
      <c r="GDW115" s="1903"/>
      <c r="GDX115" s="1903"/>
      <c r="GDY115" s="1904"/>
      <c r="GDZ115" s="1903"/>
      <c r="GEA115" s="1903"/>
      <c r="GEB115" s="1903"/>
      <c r="GEC115" s="1903"/>
      <c r="GED115" s="1903"/>
      <c r="GEE115" s="1904"/>
      <c r="GEF115" s="1903"/>
      <c r="GEG115" s="1903"/>
      <c r="GEH115" s="1903"/>
      <c r="GEI115" s="1903"/>
      <c r="GEJ115" s="1903"/>
      <c r="GEK115" s="1904"/>
      <c r="GEL115" s="1903"/>
      <c r="GEM115" s="1903"/>
      <c r="GEN115" s="1903"/>
      <c r="GEO115" s="1903"/>
      <c r="GEP115" s="1903"/>
      <c r="GEQ115" s="1904"/>
      <c r="GER115" s="1903"/>
      <c r="GES115" s="1903"/>
      <c r="GET115" s="1903"/>
      <c r="GEU115" s="1903"/>
      <c r="GEV115" s="1903"/>
      <c r="GEW115" s="1904"/>
      <c r="GEX115" s="1903"/>
      <c r="GEY115" s="1903"/>
      <c r="GEZ115" s="1903"/>
      <c r="GFA115" s="1903"/>
      <c r="GFB115" s="1903"/>
      <c r="GFC115" s="1904"/>
      <c r="GFD115" s="1903"/>
      <c r="GFE115" s="1903"/>
      <c r="GFF115" s="1903"/>
      <c r="GFG115" s="1903"/>
      <c r="GFH115" s="1903"/>
      <c r="GFI115" s="1904"/>
      <c r="GFJ115" s="1903"/>
      <c r="GFK115" s="1903"/>
      <c r="GFL115" s="1903"/>
      <c r="GFM115" s="1903"/>
      <c r="GFN115" s="1903"/>
      <c r="GFO115" s="1904"/>
      <c r="GFP115" s="1903"/>
      <c r="GFQ115" s="1903"/>
      <c r="GFR115" s="1903"/>
      <c r="GFS115" s="1903"/>
      <c r="GFT115" s="1903"/>
      <c r="GFU115" s="1904"/>
      <c r="GFV115" s="1903"/>
      <c r="GFW115" s="1903"/>
      <c r="GFX115" s="1903"/>
      <c r="GFY115" s="1903"/>
      <c r="GFZ115" s="1903"/>
      <c r="GGA115" s="1904"/>
      <c r="GGB115" s="1903"/>
      <c r="GGC115" s="1903"/>
      <c r="GGD115" s="1903"/>
      <c r="GGE115" s="1903"/>
      <c r="GGF115" s="1903"/>
      <c r="GGG115" s="1904"/>
      <c r="GGH115" s="1903"/>
      <c r="GGI115" s="1903"/>
      <c r="GGJ115" s="1903"/>
      <c r="GGK115" s="1903"/>
      <c r="GGL115" s="1903"/>
      <c r="GGM115" s="1904"/>
      <c r="GGN115" s="1903"/>
      <c r="GGO115" s="1903"/>
      <c r="GGP115" s="1903"/>
      <c r="GGQ115" s="1903"/>
      <c r="GGR115" s="1903"/>
      <c r="GGS115" s="1904"/>
      <c r="GGT115" s="1903"/>
      <c r="GGU115" s="1903"/>
      <c r="GGV115" s="1903"/>
      <c r="GGW115" s="1903"/>
      <c r="GGX115" s="1903"/>
      <c r="GGY115" s="1904"/>
      <c r="GGZ115" s="1903"/>
      <c r="GHA115" s="1903"/>
      <c r="GHB115" s="1903"/>
      <c r="GHC115" s="1903"/>
      <c r="GHD115" s="1903"/>
      <c r="GHE115" s="1904"/>
      <c r="GHF115" s="1903"/>
      <c r="GHG115" s="1903"/>
      <c r="GHH115" s="1903"/>
      <c r="GHI115" s="1903"/>
      <c r="GHJ115" s="1903"/>
      <c r="GHK115" s="1904"/>
      <c r="GHL115" s="1903"/>
      <c r="GHM115" s="1903"/>
      <c r="GHN115" s="1903"/>
      <c r="GHO115" s="1903"/>
      <c r="GHP115" s="1903"/>
      <c r="GHQ115" s="1904"/>
      <c r="GHR115" s="1903"/>
      <c r="GHS115" s="1903"/>
      <c r="GHT115" s="1903"/>
      <c r="GHU115" s="1903"/>
      <c r="GHV115" s="1903"/>
      <c r="GHW115" s="1904"/>
      <c r="GHX115" s="1903"/>
      <c r="GHY115" s="1903"/>
      <c r="GHZ115" s="1903"/>
      <c r="GIA115" s="1903"/>
      <c r="GIB115" s="1903"/>
      <c r="GIC115" s="1904"/>
      <c r="GID115" s="1903"/>
      <c r="GIE115" s="1903"/>
      <c r="GIF115" s="1903"/>
      <c r="GIG115" s="1903"/>
      <c r="GIH115" s="1903"/>
      <c r="GII115" s="1904"/>
      <c r="GIJ115" s="1903"/>
      <c r="GIK115" s="1903"/>
      <c r="GIL115" s="1903"/>
      <c r="GIM115" s="1903"/>
      <c r="GIN115" s="1903"/>
      <c r="GIO115" s="1904"/>
      <c r="GIP115" s="1903"/>
      <c r="GIQ115" s="1903"/>
      <c r="GIR115" s="1903"/>
      <c r="GIS115" s="1903"/>
      <c r="GIT115" s="1903"/>
      <c r="GIU115" s="1904"/>
      <c r="GIV115" s="1903"/>
      <c r="GIW115" s="1903"/>
      <c r="GIX115" s="1903"/>
      <c r="GIY115" s="1903"/>
      <c r="GIZ115" s="1903"/>
      <c r="GJA115" s="1904"/>
      <c r="GJB115" s="1903"/>
      <c r="GJC115" s="1903"/>
      <c r="GJD115" s="1903"/>
      <c r="GJE115" s="1903"/>
      <c r="GJF115" s="1903"/>
      <c r="GJG115" s="1904"/>
      <c r="GJH115" s="1903"/>
      <c r="GJI115" s="1903"/>
      <c r="GJJ115" s="1903"/>
      <c r="GJK115" s="1903"/>
      <c r="GJL115" s="1903"/>
      <c r="GJM115" s="1904"/>
      <c r="GJN115" s="1903"/>
      <c r="GJO115" s="1903"/>
      <c r="GJP115" s="1903"/>
      <c r="GJQ115" s="1903"/>
      <c r="GJR115" s="1903"/>
      <c r="GJS115" s="1904"/>
      <c r="GJT115" s="1903"/>
      <c r="GJU115" s="1903"/>
      <c r="GJV115" s="1903"/>
      <c r="GJW115" s="1903"/>
      <c r="GJX115" s="1903"/>
      <c r="GJY115" s="1904"/>
      <c r="GJZ115" s="1903"/>
      <c r="GKA115" s="1903"/>
      <c r="GKB115" s="1903"/>
      <c r="GKC115" s="1903"/>
      <c r="GKD115" s="1903"/>
      <c r="GKE115" s="1904"/>
      <c r="GKF115" s="1903"/>
      <c r="GKG115" s="1903"/>
      <c r="GKH115" s="1903"/>
      <c r="GKI115" s="1903"/>
      <c r="GKJ115" s="1903"/>
      <c r="GKK115" s="1904"/>
      <c r="GKL115" s="1903"/>
      <c r="GKM115" s="1903"/>
      <c r="GKN115" s="1903"/>
      <c r="GKO115" s="1903"/>
      <c r="GKP115" s="1903"/>
      <c r="GKQ115" s="1904"/>
      <c r="GKR115" s="1903"/>
      <c r="GKS115" s="1903"/>
      <c r="GKT115" s="1903"/>
      <c r="GKU115" s="1903"/>
      <c r="GKV115" s="1903"/>
      <c r="GKW115" s="1904"/>
      <c r="GKX115" s="1903"/>
      <c r="GKY115" s="1903"/>
      <c r="GKZ115" s="1903"/>
      <c r="GLA115" s="1903"/>
      <c r="GLB115" s="1903"/>
      <c r="GLC115" s="1904"/>
      <c r="GLD115" s="1903"/>
      <c r="GLE115" s="1903"/>
      <c r="GLF115" s="1903"/>
      <c r="GLG115" s="1903"/>
      <c r="GLH115" s="1903"/>
      <c r="GLI115" s="1904"/>
      <c r="GLJ115" s="1903"/>
      <c r="GLK115" s="1903"/>
      <c r="GLL115" s="1903"/>
      <c r="GLM115" s="1903"/>
      <c r="GLN115" s="1903"/>
      <c r="GLO115" s="1904"/>
      <c r="GLP115" s="1903"/>
      <c r="GLQ115" s="1903"/>
      <c r="GLR115" s="1903"/>
      <c r="GLS115" s="1903"/>
      <c r="GLT115" s="1903"/>
      <c r="GLU115" s="1904"/>
      <c r="GLV115" s="1903"/>
      <c r="GLW115" s="1903"/>
      <c r="GLX115" s="1903"/>
      <c r="GLY115" s="1903"/>
      <c r="GLZ115" s="1903"/>
      <c r="GMA115" s="1904"/>
      <c r="GMB115" s="1903"/>
      <c r="GMC115" s="1903"/>
      <c r="GMD115" s="1903"/>
      <c r="GME115" s="1903"/>
      <c r="GMF115" s="1903"/>
      <c r="GMG115" s="1904"/>
      <c r="GMH115" s="1903"/>
      <c r="GMI115" s="1903"/>
      <c r="GMJ115" s="1903"/>
      <c r="GMK115" s="1903"/>
      <c r="GML115" s="1903"/>
      <c r="GMM115" s="1904"/>
      <c r="GMN115" s="1903"/>
      <c r="GMO115" s="1903"/>
      <c r="GMP115" s="1903"/>
      <c r="GMQ115" s="1903"/>
      <c r="GMR115" s="1903"/>
      <c r="GMS115" s="1904"/>
      <c r="GMT115" s="1903"/>
      <c r="GMU115" s="1903"/>
      <c r="GMV115" s="1903"/>
      <c r="GMW115" s="1903"/>
      <c r="GMX115" s="1903"/>
      <c r="GMY115" s="1904"/>
      <c r="GMZ115" s="1903"/>
      <c r="GNA115" s="1903"/>
      <c r="GNB115" s="1903"/>
      <c r="GNC115" s="1903"/>
      <c r="GND115" s="1903"/>
      <c r="GNE115" s="1904"/>
      <c r="GNF115" s="1903"/>
      <c r="GNG115" s="1903"/>
      <c r="GNH115" s="1903"/>
      <c r="GNI115" s="1903"/>
      <c r="GNJ115" s="1903"/>
      <c r="GNK115" s="1904"/>
      <c r="GNL115" s="1903"/>
      <c r="GNM115" s="1903"/>
      <c r="GNN115" s="1903"/>
      <c r="GNO115" s="1903"/>
      <c r="GNP115" s="1903"/>
      <c r="GNQ115" s="1904"/>
      <c r="GNR115" s="1903"/>
      <c r="GNS115" s="1903"/>
      <c r="GNT115" s="1903"/>
      <c r="GNU115" s="1903"/>
      <c r="GNV115" s="1903"/>
      <c r="GNW115" s="1904"/>
      <c r="GNX115" s="1903"/>
      <c r="GNY115" s="1903"/>
      <c r="GNZ115" s="1903"/>
      <c r="GOA115" s="1903"/>
      <c r="GOB115" s="1903"/>
      <c r="GOC115" s="1904"/>
      <c r="GOD115" s="1903"/>
      <c r="GOE115" s="1903"/>
      <c r="GOF115" s="1903"/>
      <c r="GOG115" s="1903"/>
      <c r="GOH115" s="1903"/>
      <c r="GOI115" s="1904"/>
      <c r="GOJ115" s="1903"/>
      <c r="GOK115" s="1903"/>
      <c r="GOL115" s="1903"/>
      <c r="GOM115" s="1903"/>
      <c r="GON115" s="1903"/>
      <c r="GOO115" s="1904"/>
      <c r="GOP115" s="1903"/>
      <c r="GOQ115" s="1903"/>
      <c r="GOR115" s="1903"/>
      <c r="GOS115" s="1903"/>
      <c r="GOT115" s="1903"/>
      <c r="GOU115" s="1904"/>
      <c r="GOV115" s="1903"/>
      <c r="GOW115" s="1903"/>
      <c r="GOX115" s="1903"/>
      <c r="GOY115" s="1903"/>
      <c r="GOZ115" s="1903"/>
      <c r="GPA115" s="1904"/>
      <c r="GPB115" s="1903"/>
      <c r="GPC115" s="1903"/>
      <c r="GPD115" s="1903"/>
      <c r="GPE115" s="1903"/>
      <c r="GPF115" s="1903"/>
      <c r="GPG115" s="1904"/>
      <c r="GPH115" s="1903"/>
      <c r="GPI115" s="1903"/>
      <c r="GPJ115" s="1903"/>
      <c r="GPK115" s="1903"/>
      <c r="GPL115" s="1903"/>
      <c r="GPM115" s="1904"/>
      <c r="GPN115" s="1903"/>
      <c r="GPO115" s="1903"/>
      <c r="GPP115" s="1903"/>
      <c r="GPQ115" s="1903"/>
      <c r="GPR115" s="1903"/>
      <c r="GPS115" s="1904"/>
      <c r="GPT115" s="1903"/>
      <c r="GPU115" s="1903"/>
      <c r="GPV115" s="1903"/>
      <c r="GPW115" s="1903"/>
      <c r="GPX115" s="1903"/>
      <c r="GPY115" s="1904"/>
      <c r="GPZ115" s="1903"/>
      <c r="GQA115" s="1903"/>
      <c r="GQB115" s="1903"/>
      <c r="GQC115" s="1903"/>
      <c r="GQD115" s="1903"/>
      <c r="GQE115" s="1904"/>
      <c r="GQF115" s="1903"/>
      <c r="GQG115" s="1903"/>
      <c r="GQH115" s="1903"/>
      <c r="GQI115" s="1903"/>
      <c r="GQJ115" s="1903"/>
      <c r="GQK115" s="1904"/>
      <c r="GQL115" s="1903"/>
      <c r="GQM115" s="1903"/>
      <c r="GQN115" s="1903"/>
      <c r="GQO115" s="1903"/>
      <c r="GQP115" s="1903"/>
      <c r="GQQ115" s="1904"/>
      <c r="GQR115" s="1903"/>
      <c r="GQS115" s="1903"/>
      <c r="GQT115" s="1903"/>
      <c r="GQU115" s="1903"/>
      <c r="GQV115" s="1903"/>
      <c r="GQW115" s="1904"/>
      <c r="GQX115" s="1903"/>
      <c r="GQY115" s="1903"/>
      <c r="GQZ115" s="1903"/>
      <c r="GRA115" s="1903"/>
      <c r="GRB115" s="1903"/>
      <c r="GRC115" s="1904"/>
      <c r="GRD115" s="1903"/>
      <c r="GRE115" s="1903"/>
      <c r="GRF115" s="1903"/>
      <c r="GRG115" s="1903"/>
      <c r="GRH115" s="1903"/>
      <c r="GRI115" s="1904"/>
      <c r="GRJ115" s="1903"/>
      <c r="GRK115" s="1903"/>
      <c r="GRL115" s="1903"/>
      <c r="GRM115" s="1903"/>
      <c r="GRN115" s="1903"/>
      <c r="GRO115" s="1904"/>
      <c r="GRP115" s="1903"/>
      <c r="GRQ115" s="1903"/>
      <c r="GRR115" s="1903"/>
      <c r="GRS115" s="1903"/>
      <c r="GRT115" s="1903"/>
      <c r="GRU115" s="1904"/>
      <c r="GRV115" s="1903"/>
      <c r="GRW115" s="1903"/>
      <c r="GRX115" s="1903"/>
      <c r="GRY115" s="1903"/>
      <c r="GRZ115" s="1903"/>
      <c r="GSA115" s="1904"/>
      <c r="GSB115" s="1903"/>
      <c r="GSC115" s="1903"/>
      <c r="GSD115" s="1903"/>
      <c r="GSE115" s="1903"/>
      <c r="GSF115" s="1903"/>
      <c r="GSG115" s="1904"/>
      <c r="GSH115" s="1903"/>
      <c r="GSI115" s="1903"/>
      <c r="GSJ115" s="1903"/>
      <c r="GSK115" s="1903"/>
      <c r="GSL115" s="1903"/>
      <c r="GSM115" s="1904"/>
      <c r="GSN115" s="1903"/>
      <c r="GSO115" s="1903"/>
      <c r="GSP115" s="1903"/>
      <c r="GSQ115" s="1903"/>
      <c r="GSR115" s="1903"/>
      <c r="GSS115" s="1904"/>
      <c r="GST115" s="1903"/>
      <c r="GSU115" s="1903"/>
      <c r="GSV115" s="1903"/>
      <c r="GSW115" s="1903"/>
      <c r="GSX115" s="1903"/>
      <c r="GSY115" s="1904"/>
      <c r="GSZ115" s="1903"/>
      <c r="GTA115" s="1903"/>
      <c r="GTB115" s="1903"/>
      <c r="GTC115" s="1903"/>
      <c r="GTD115" s="1903"/>
      <c r="GTE115" s="1904"/>
      <c r="GTF115" s="1903"/>
      <c r="GTG115" s="1903"/>
      <c r="GTH115" s="1903"/>
      <c r="GTI115" s="1903"/>
      <c r="GTJ115" s="1903"/>
      <c r="GTK115" s="1904"/>
      <c r="GTL115" s="1903"/>
      <c r="GTM115" s="1903"/>
      <c r="GTN115" s="1903"/>
      <c r="GTO115" s="1903"/>
      <c r="GTP115" s="1903"/>
      <c r="GTQ115" s="1904"/>
      <c r="GTR115" s="1903"/>
      <c r="GTS115" s="1903"/>
      <c r="GTT115" s="1903"/>
      <c r="GTU115" s="1903"/>
      <c r="GTV115" s="1903"/>
      <c r="GTW115" s="1904"/>
      <c r="GTX115" s="1903"/>
      <c r="GTY115" s="1903"/>
      <c r="GTZ115" s="1903"/>
      <c r="GUA115" s="1903"/>
      <c r="GUB115" s="1903"/>
      <c r="GUC115" s="1904"/>
      <c r="GUD115" s="1903"/>
      <c r="GUE115" s="1903"/>
      <c r="GUF115" s="1903"/>
      <c r="GUG115" s="1903"/>
      <c r="GUH115" s="1903"/>
      <c r="GUI115" s="1904"/>
      <c r="GUJ115" s="1903"/>
      <c r="GUK115" s="1903"/>
      <c r="GUL115" s="1903"/>
      <c r="GUM115" s="1903"/>
      <c r="GUN115" s="1903"/>
      <c r="GUO115" s="1904"/>
      <c r="GUP115" s="1903"/>
      <c r="GUQ115" s="1903"/>
      <c r="GUR115" s="1903"/>
      <c r="GUS115" s="1903"/>
      <c r="GUT115" s="1903"/>
      <c r="GUU115" s="1904"/>
      <c r="GUV115" s="1903"/>
      <c r="GUW115" s="1903"/>
      <c r="GUX115" s="1903"/>
      <c r="GUY115" s="1903"/>
      <c r="GUZ115" s="1903"/>
      <c r="GVA115" s="1904"/>
      <c r="GVB115" s="1903"/>
      <c r="GVC115" s="1903"/>
      <c r="GVD115" s="1903"/>
      <c r="GVE115" s="1903"/>
      <c r="GVF115" s="1903"/>
      <c r="GVG115" s="1904"/>
      <c r="GVH115" s="1903"/>
      <c r="GVI115" s="1903"/>
      <c r="GVJ115" s="1903"/>
      <c r="GVK115" s="1903"/>
      <c r="GVL115" s="1903"/>
      <c r="GVM115" s="1904"/>
      <c r="GVN115" s="1903"/>
      <c r="GVO115" s="1903"/>
      <c r="GVP115" s="1903"/>
      <c r="GVQ115" s="1903"/>
      <c r="GVR115" s="1903"/>
      <c r="GVS115" s="1904"/>
      <c r="GVT115" s="1903"/>
      <c r="GVU115" s="1903"/>
      <c r="GVV115" s="1903"/>
      <c r="GVW115" s="1903"/>
      <c r="GVX115" s="1903"/>
      <c r="GVY115" s="1904"/>
      <c r="GVZ115" s="1903"/>
      <c r="GWA115" s="1903"/>
      <c r="GWB115" s="1903"/>
      <c r="GWC115" s="1903"/>
      <c r="GWD115" s="1903"/>
      <c r="GWE115" s="1904"/>
      <c r="GWF115" s="1903"/>
      <c r="GWG115" s="1903"/>
      <c r="GWH115" s="1903"/>
      <c r="GWI115" s="1903"/>
      <c r="GWJ115" s="1903"/>
      <c r="GWK115" s="1904"/>
      <c r="GWL115" s="1903"/>
      <c r="GWM115" s="1903"/>
      <c r="GWN115" s="1903"/>
      <c r="GWO115" s="1903"/>
      <c r="GWP115" s="1903"/>
      <c r="GWQ115" s="1904"/>
      <c r="GWR115" s="1903"/>
      <c r="GWS115" s="1903"/>
      <c r="GWT115" s="1903"/>
      <c r="GWU115" s="1903"/>
      <c r="GWV115" s="1903"/>
      <c r="GWW115" s="1904"/>
      <c r="GWX115" s="1903"/>
      <c r="GWY115" s="1903"/>
      <c r="GWZ115" s="1903"/>
      <c r="GXA115" s="1903"/>
      <c r="GXB115" s="1903"/>
      <c r="GXC115" s="1904"/>
      <c r="GXD115" s="1903"/>
      <c r="GXE115" s="1903"/>
      <c r="GXF115" s="1903"/>
      <c r="GXG115" s="1903"/>
      <c r="GXH115" s="1903"/>
      <c r="GXI115" s="1904"/>
      <c r="GXJ115" s="1903"/>
      <c r="GXK115" s="1903"/>
      <c r="GXL115" s="1903"/>
      <c r="GXM115" s="1903"/>
      <c r="GXN115" s="1903"/>
      <c r="GXO115" s="1904"/>
      <c r="GXP115" s="1903"/>
      <c r="GXQ115" s="1903"/>
      <c r="GXR115" s="1903"/>
      <c r="GXS115" s="1903"/>
      <c r="GXT115" s="1903"/>
      <c r="GXU115" s="1904"/>
      <c r="GXV115" s="1903"/>
      <c r="GXW115" s="1903"/>
      <c r="GXX115" s="1903"/>
      <c r="GXY115" s="1903"/>
      <c r="GXZ115" s="1903"/>
      <c r="GYA115" s="1904"/>
      <c r="GYB115" s="1903"/>
      <c r="GYC115" s="1903"/>
      <c r="GYD115" s="1903"/>
      <c r="GYE115" s="1903"/>
      <c r="GYF115" s="1903"/>
      <c r="GYG115" s="1904"/>
      <c r="GYH115" s="1903"/>
      <c r="GYI115" s="1903"/>
      <c r="GYJ115" s="1903"/>
      <c r="GYK115" s="1903"/>
      <c r="GYL115" s="1903"/>
      <c r="GYM115" s="1904"/>
      <c r="GYN115" s="1903"/>
      <c r="GYO115" s="1903"/>
      <c r="GYP115" s="1903"/>
      <c r="GYQ115" s="1903"/>
      <c r="GYR115" s="1903"/>
      <c r="GYS115" s="1904"/>
      <c r="GYT115" s="1903"/>
      <c r="GYU115" s="1903"/>
      <c r="GYV115" s="1903"/>
      <c r="GYW115" s="1903"/>
      <c r="GYX115" s="1903"/>
      <c r="GYY115" s="1904"/>
      <c r="GYZ115" s="1903"/>
      <c r="GZA115" s="1903"/>
      <c r="GZB115" s="1903"/>
      <c r="GZC115" s="1903"/>
      <c r="GZD115" s="1903"/>
      <c r="GZE115" s="1904"/>
      <c r="GZF115" s="1903"/>
      <c r="GZG115" s="1903"/>
      <c r="GZH115" s="1903"/>
      <c r="GZI115" s="1903"/>
      <c r="GZJ115" s="1903"/>
      <c r="GZK115" s="1904"/>
      <c r="GZL115" s="1903"/>
      <c r="GZM115" s="1903"/>
      <c r="GZN115" s="1903"/>
      <c r="GZO115" s="1903"/>
      <c r="GZP115" s="1903"/>
      <c r="GZQ115" s="1904"/>
      <c r="GZR115" s="1903"/>
      <c r="GZS115" s="1903"/>
      <c r="GZT115" s="1903"/>
      <c r="GZU115" s="1903"/>
      <c r="GZV115" s="1903"/>
      <c r="GZW115" s="1904"/>
      <c r="GZX115" s="1903"/>
      <c r="GZY115" s="1903"/>
      <c r="GZZ115" s="1903"/>
      <c r="HAA115" s="1903"/>
      <c r="HAB115" s="1903"/>
      <c r="HAC115" s="1904"/>
      <c r="HAD115" s="1903"/>
      <c r="HAE115" s="1903"/>
      <c r="HAF115" s="1903"/>
      <c r="HAG115" s="1903"/>
      <c r="HAH115" s="1903"/>
      <c r="HAI115" s="1904"/>
      <c r="HAJ115" s="1903"/>
      <c r="HAK115" s="1903"/>
      <c r="HAL115" s="1903"/>
      <c r="HAM115" s="1903"/>
      <c r="HAN115" s="1903"/>
      <c r="HAO115" s="1904"/>
      <c r="HAP115" s="1903"/>
      <c r="HAQ115" s="1903"/>
      <c r="HAR115" s="1903"/>
      <c r="HAS115" s="1903"/>
      <c r="HAT115" s="1903"/>
      <c r="HAU115" s="1904"/>
      <c r="HAV115" s="1903"/>
      <c r="HAW115" s="1903"/>
      <c r="HAX115" s="1903"/>
      <c r="HAY115" s="1903"/>
      <c r="HAZ115" s="1903"/>
      <c r="HBA115" s="1904"/>
      <c r="HBB115" s="1903"/>
      <c r="HBC115" s="1903"/>
      <c r="HBD115" s="1903"/>
      <c r="HBE115" s="1903"/>
      <c r="HBF115" s="1903"/>
      <c r="HBG115" s="1904"/>
      <c r="HBH115" s="1903"/>
      <c r="HBI115" s="1903"/>
      <c r="HBJ115" s="1903"/>
      <c r="HBK115" s="1903"/>
      <c r="HBL115" s="1903"/>
      <c r="HBM115" s="1904"/>
      <c r="HBN115" s="1903"/>
      <c r="HBO115" s="1903"/>
      <c r="HBP115" s="1903"/>
      <c r="HBQ115" s="1903"/>
      <c r="HBR115" s="1903"/>
      <c r="HBS115" s="1904"/>
      <c r="HBT115" s="1903"/>
      <c r="HBU115" s="1903"/>
      <c r="HBV115" s="1903"/>
      <c r="HBW115" s="1903"/>
      <c r="HBX115" s="1903"/>
      <c r="HBY115" s="1904"/>
      <c r="HBZ115" s="1903"/>
      <c r="HCA115" s="1903"/>
      <c r="HCB115" s="1903"/>
      <c r="HCC115" s="1903"/>
      <c r="HCD115" s="1903"/>
      <c r="HCE115" s="1904"/>
      <c r="HCF115" s="1903"/>
      <c r="HCG115" s="1903"/>
      <c r="HCH115" s="1903"/>
      <c r="HCI115" s="1903"/>
      <c r="HCJ115" s="1903"/>
      <c r="HCK115" s="1904"/>
      <c r="HCL115" s="1903"/>
      <c r="HCM115" s="1903"/>
      <c r="HCN115" s="1903"/>
      <c r="HCO115" s="1903"/>
      <c r="HCP115" s="1903"/>
      <c r="HCQ115" s="1904"/>
      <c r="HCR115" s="1903"/>
      <c r="HCS115" s="1903"/>
      <c r="HCT115" s="1903"/>
      <c r="HCU115" s="1903"/>
      <c r="HCV115" s="1903"/>
      <c r="HCW115" s="1904"/>
      <c r="HCX115" s="1903"/>
      <c r="HCY115" s="1903"/>
      <c r="HCZ115" s="1903"/>
      <c r="HDA115" s="1903"/>
      <c r="HDB115" s="1903"/>
      <c r="HDC115" s="1904"/>
      <c r="HDD115" s="1903"/>
      <c r="HDE115" s="1903"/>
      <c r="HDF115" s="1903"/>
      <c r="HDG115" s="1903"/>
      <c r="HDH115" s="1903"/>
      <c r="HDI115" s="1904"/>
      <c r="HDJ115" s="1903"/>
      <c r="HDK115" s="1903"/>
      <c r="HDL115" s="1903"/>
      <c r="HDM115" s="1903"/>
      <c r="HDN115" s="1903"/>
      <c r="HDO115" s="1904"/>
      <c r="HDP115" s="1903"/>
      <c r="HDQ115" s="1903"/>
      <c r="HDR115" s="1903"/>
      <c r="HDS115" s="1903"/>
      <c r="HDT115" s="1903"/>
      <c r="HDU115" s="1904"/>
      <c r="HDV115" s="1903"/>
      <c r="HDW115" s="1903"/>
      <c r="HDX115" s="1903"/>
      <c r="HDY115" s="1903"/>
      <c r="HDZ115" s="1903"/>
      <c r="HEA115" s="1904"/>
      <c r="HEB115" s="1903"/>
      <c r="HEC115" s="1903"/>
      <c r="HED115" s="1903"/>
      <c r="HEE115" s="1903"/>
      <c r="HEF115" s="1903"/>
      <c r="HEG115" s="1904"/>
      <c r="HEH115" s="1903"/>
      <c r="HEI115" s="1903"/>
      <c r="HEJ115" s="1903"/>
      <c r="HEK115" s="1903"/>
      <c r="HEL115" s="1903"/>
      <c r="HEM115" s="1904"/>
      <c r="HEN115" s="1903"/>
      <c r="HEO115" s="1903"/>
      <c r="HEP115" s="1903"/>
      <c r="HEQ115" s="1903"/>
      <c r="HER115" s="1903"/>
      <c r="HES115" s="1904"/>
      <c r="HET115" s="1903"/>
      <c r="HEU115" s="1903"/>
      <c r="HEV115" s="1903"/>
      <c r="HEW115" s="1903"/>
      <c r="HEX115" s="1903"/>
      <c r="HEY115" s="1904"/>
      <c r="HEZ115" s="1903"/>
      <c r="HFA115" s="1903"/>
      <c r="HFB115" s="1903"/>
      <c r="HFC115" s="1903"/>
      <c r="HFD115" s="1903"/>
      <c r="HFE115" s="1904"/>
      <c r="HFF115" s="1903"/>
      <c r="HFG115" s="1903"/>
      <c r="HFH115" s="1903"/>
      <c r="HFI115" s="1903"/>
      <c r="HFJ115" s="1903"/>
      <c r="HFK115" s="1904"/>
      <c r="HFL115" s="1903"/>
      <c r="HFM115" s="1903"/>
      <c r="HFN115" s="1903"/>
      <c r="HFO115" s="1903"/>
      <c r="HFP115" s="1903"/>
      <c r="HFQ115" s="1904"/>
      <c r="HFR115" s="1903"/>
      <c r="HFS115" s="1903"/>
      <c r="HFT115" s="1903"/>
      <c r="HFU115" s="1903"/>
      <c r="HFV115" s="1903"/>
      <c r="HFW115" s="1904"/>
      <c r="HFX115" s="1903"/>
      <c r="HFY115" s="1903"/>
      <c r="HFZ115" s="1903"/>
      <c r="HGA115" s="1903"/>
      <c r="HGB115" s="1903"/>
      <c r="HGC115" s="1904"/>
      <c r="HGD115" s="1903"/>
      <c r="HGE115" s="1903"/>
      <c r="HGF115" s="1903"/>
      <c r="HGG115" s="1903"/>
      <c r="HGH115" s="1903"/>
      <c r="HGI115" s="1904"/>
      <c r="HGJ115" s="1903"/>
      <c r="HGK115" s="1903"/>
      <c r="HGL115" s="1903"/>
      <c r="HGM115" s="1903"/>
      <c r="HGN115" s="1903"/>
      <c r="HGO115" s="1904"/>
      <c r="HGP115" s="1903"/>
      <c r="HGQ115" s="1903"/>
      <c r="HGR115" s="1903"/>
      <c r="HGS115" s="1903"/>
      <c r="HGT115" s="1903"/>
      <c r="HGU115" s="1904"/>
      <c r="HGV115" s="1903"/>
      <c r="HGW115" s="1903"/>
      <c r="HGX115" s="1903"/>
      <c r="HGY115" s="1903"/>
      <c r="HGZ115" s="1903"/>
      <c r="HHA115" s="1904"/>
      <c r="HHB115" s="1903"/>
      <c r="HHC115" s="1903"/>
      <c r="HHD115" s="1903"/>
      <c r="HHE115" s="1903"/>
      <c r="HHF115" s="1903"/>
      <c r="HHG115" s="1904"/>
      <c r="HHH115" s="1903"/>
      <c r="HHI115" s="1903"/>
      <c r="HHJ115" s="1903"/>
      <c r="HHK115" s="1903"/>
      <c r="HHL115" s="1903"/>
      <c r="HHM115" s="1904"/>
      <c r="HHN115" s="1903"/>
      <c r="HHO115" s="1903"/>
      <c r="HHP115" s="1903"/>
      <c r="HHQ115" s="1903"/>
      <c r="HHR115" s="1903"/>
      <c r="HHS115" s="1904"/>
      <c r="HHT115" s="1903"/>
      <c r="HHU115" s="1903"/>
      <c r="HHV115" s="1903"/>
      <c r="HHW115" s="1903"/>
      <c r="HHX115" s="1903"/>
      <c r="HHY115" s="1904"/>
      <c r="HHZ115" s="1903"/>
      <c r="HIA115" s="1903"/>
      <c r="HIB115" s="1903"/>
      <c r="HIC115" s="1903"/>
      <c r="HID115" s="1903"/>
      <c r="HIE115" s="1904"/>
      <c r="HIF115" s="1903"/>
      <c r="HIG115" s="1903"/>
      <c r="HIH115" s="1903"/>
      <c r="HII115" s="1903"/>
      <c r="HIJ115" s="1903"/>
      <c r="HIK115" s="1904"/>
      <c r="HIL115" s="1903"/>
      <c r="HIM115" s="1903"/>
      <c r="HIN115" s="1903"/>
      <c r="HIO115" s="1903"/>
      <c r="HIP115" s="1903"/>
      <c r="HIQ115" s="1904"/>
      <c r="HIR115" s="1903"/>
      <c r="HIS115" s="1903"/>
      <c r="HIT115" s="1903"/>
      <c r="HIU115" s="1903"/>
      <c r="HIV115" s="1903"/>
      <c r="HIW115" s="1904"/>
      <c r="HIX115" s="1903"/>
      <c r="HIY115" s="1903"/>
      <c r="HIZ115" s="1903"/>
      <c r="HJA115" s="1903"/>
      <c r="HJB115" s="1903"/>
      <c r="HJC115" s="1904"/>
      <c r="HJD115" s="1903"/>
      <c r="HJE115" s="1903"/>
      <c r="HJF115" s="1903"/>
      <c r="HJG115" s="1903"/>
      <c r="HJH115" s="1903"/>
      <c r="HJI115" s="1904"/>
      <c r="HJJ115" s="1903"/>
      <c r="HJK115" s="1903"/>
      <c r="HJL115" s="1903"/>
      <c r="HJM115" s="1903"/>
      <c r="HJN115" s="1903"/>
      <c r="HJO115" s="1904"/>
      <c r="HJP115" s="1903"/>
      <c r="HJQ115" s="1903"/>
      <c r="HJR115" s="1903"/>
      <c r="HJS115" s="1903"/>
      <c r="HJT115" s="1903"/>
      <c r="HJU115" s="1904"/>
      <c r="HJV115" s="1903"/>
      <c r="HJW115" s="1903"/>
      <c r="HJX115" s="1903"/>
      <c r="HJY115" s="1903"/>
      <c r="HJZ115" s="1903"/>
      <c r="HKA115" s="1904"/>
      <c r="HKB115" s="1903"/>
      <c r="HKC115" s="1903"/>
      <c r="HKD115" s="1903"/>
      <c r="HKE115" s="1903"/>
      <c r="HKF115" s="1903"/>
      <c r="HKG115" s="1904"/>
      <c r="HKH115" s="1903"/>
      <c r="HKI115" s="1903"/>
      <c r="HKJ115" s="1903"/>
      <c r="HKK115" s="1903"/>
      <c r="HKL115" s="1903"/>
      <c r="HKM115" s="1904"/>
      <c r="HKN115" s="1903"/>
      <c r="HKO115" s="1903"/>
      <c r="HKP115" s="1903"/>
      <c r="HKQ115" s="1903"/>
      <c r="HKR115" s="1903"/>
      <c r="HKS115" s="1904"/>
      <c r="HKT115" s="1903"/>
      <c r="HKU115" s="1903"/>
      <c r="HKV115" s="1903"/>
      <c r="HKW115" s="1903"/>
      <c r="HKX115" s="1903"/>
      <c r="HKY115" s="1904"/>
      <c r="HKZ115" s="1903"/>
      <c r="HLA115" s="1903"/>
      <c r="HLB115" s="1903"/>
      <c r="HLC115" s="1903"/>
      <c r="HLD115" s="1903"/>
      <c r="HLE115" s="1904"/>
      <c r="HLF115" s="1903"/>
      <c r="HLG115" s="1903"/>
      <c r="HLH115" s="1903"/>
      <c r="HLI115" s="1903"/>
      <c r="HLJ115" s="1903"/>
      <c r="HLK115" s="1904"/>
      <c r="HLL115" s="1903"/>
      <c r="HLM115" s="1903"/>
      <c r="HLN115" s="1903"/>
      <c r="HLO115" s="1903"/>
      <c r="HLP115" s="1903"/>
      <c r="HLQ115" s="1904"/>
      <c r="HLR115" s="1903"/>
      <c r="HLS115" s="1903"/>
      <c r="HLT115" s="1903"/>
      <c r="HLU115" s="1903"/>
      <c r="HLV115" s="1903"/>
      <c r="HLW115" s="1904"/>
      <c r="HLX115" s="1903"/>
      <c r="HLY115" s="1903"/>
      <c r="HLZ115" s="1903"/>
      <c r="HMA115" s="1903"/>
      <c r="HMB115" s="1903"/>
      <c r="HMC115" s="1904"/>
      <c r="HMD115" s="1903"/>
      <c r="HME115" s="1903"/>
      <c r="HMF115" s="1903"/>
      <c r="HMG115" s="1903"/>
      <c r="HMH115" s="1903"/>
      <c r="HMI115" s="1904"/>
      <c r="HMJ115" s="1903"/>
      <c r="HMK115" s="1903"/>
      <c r="HML115" s="1903"/>
      <c r="HMM115" s="1903"/>
      <c r="HMN115" s="1903"/>
      <c r="HMO115" s="1904"/>
      <c r="HMP115" s="1903"/>
      <c r="HMQ115" s="1903"/>
      <c r="HMR115" s="1903"/>
      <c r="HMS115" s="1903"/>
      <c r="HMT115" s="1903"/>
      <c r="HMU115" s="1904"/>
      <c r="HMV115" s="1903"/>
      <c r="HMW115" s="1903"/>
      <c r="HMX115" s="1903"/>
      <c r="HMY115" s="1903"/>
      <c r="HMZ115" s="1903"/>
      <c r="HNA115" s="1904"/>
      <c r="HNB115" s="1903"/>
      <c r="HNC115" s="1903"/>
      <c r="HND115" s="1903"/>
      <c r="HNE115" s="1903"/>
      <c r="HNF115" s="1903"/>
      <c r="HNG115" s="1904"/>
      <c r="HNH115" s="1903"/>
      <c r="HNI115" s="1903"/>
      <c r="HNJ115" s="1903"/>
      <c r="HNK115" s="1903"/>
      <c r="HNL115" s="1903"/>
      <c r="HNM115" s="1904"/>
      <c r="HNN115" s="1903"/>
      <c r="HNO115" s="1903"/>
      <c r="HNP115" s="1903"/>
      <c r="HNQ115" s="1903"/>
      <c r="HNR115" s="1903"/>
      <c r="HNS115" s="1904"/>
      <c r="HNT115" s="1903"/>
      <c r="HNU115" s="1903"/>
      <c r="HNV115" s="1903"/>
      <c r="HNW115" s="1903"/>
      <c r="HNX115" s="1903"/>
      <c r="HNY115" s="1904"/>
      <c r="HNZ115" s="1903"/>
      <c r="HOA115" s="1903"/>
      <c r="HOB115" s="1903"/>
      <c r="HOC115" s="1903"/>
      <c r="HOD115" s="1903"/>
      <c r="HOE115" s="1904"/>
      <c r="HOF115" s="1903"/>
      <c r="HOG115" s="1903"/>
      <c r="HOH115" s="1903"/>
      <c r="HOI115" s="1903"/>
      <c r="HOJ115" s="1903"/>
      <c r="HOK115" s="1904"/>
      <c r="HOL115" s="1903"/>
      <c r="HOM115" s="1903"/>
      <c r="HON115" s="1903"/>
      <c r="HOO115" s="1903"/>
      <c r="HOP115" s="1903"/>
      <c r="HOQ115" s="1904"/>
      <c r="HOR115" s="1903"/>
      <c r="HOS115" s="1903"/>
      <c r="HOT115" s="1903"/>
      <c r="HOU115" s="1903"/>
      <c r="HOV115" s="1903"/>
      <c r="HOW115" s="1904"/>
      <c r="HOX115" s="1903"/>
      <c r="HOY115" s="1903"/>
      <c r="HOZ115" s="1903"/>
      <c r="HPA115" s="1903"/>
      <c r="HPB115" s="1903"/>
      <c r="HPC115" s="1904"/>
      <c r="HPD115" s="1903"/>
      <c r="HPE115" s="1903"/>
      <c r="HPF115" s="1903"/>
      <c r="HPG115" s="1903"/>
      <c r="HPH115" s="1903"/>
      <c r="HPI115" s="1904"/>
      <c r="HPJ115" s="1903"/>
      <c r="HPK115" s="1903"/>
      <c r="HPL115" s="1903"/>
      <c r="HPM115" s="1903"/>
      <c r="HPN115" s="1903"/>
      <c r="HPO115" s="1904"/>
      <c r="HPP115" s="1903"/>
      <c r="HPQ115" s="1903"/>
      <c r="HPR115" s="1903"/>
      <c r="HPS115" s="1903"/>
      <c r="HPT115" s="1903"/>
      <c r="HPU115" s="1904"/>
      <c r="HPV115" s="1903"/>
      <c r="HPW115" s="1903"/>
      <c r="HPX115" s="1903"/>
      <c r="HPY115" s="1903"/>
      <c r="HPZ115" s="1903"/>
      <c r="HQA115" s="1904"/>
      <c r="HQB115" s="1903"/>
      <c r="HQC115" s="1903"/>
      <c r="HQD115" s="1903"/>
      <c r="HQE115" s="1903"/>
      <c r="HQF115" s="1903"/>
      <c r="HQG115" s="1904"/>
      <c r="HQH115" s="1903"/>
      <c r="HQI115" s="1903"/>
      <c r="HQJ115" s="1903"/>
      <c r="HQK115" s="1903"/>
      <c r="HQL115" s="1903"/>
      <c r="HQM115" s="1904"/>
      <c r="HQN115" s="1903"/>
      <c r="HQO115" s="1903"/>
      <c r="HQP115" s="1903"/>
      <c r="HQQ115" s="1903"/>
      <c r="HQR115" s="1903"/>
      <c r="HQS115" s="1904"/>
      <c r="HQT115" s="1903"/>
      <c r="HQU115" s="1903"/>
      <c r="HQV115" s="1903"/>
      <c r="HQW115" s="1903"/>
      <c r="HQX115" s="1903"/>
      <c r="HQY115" s="1904"/>
      <c r="HQZ115" s="1903"/>
      <c r="HRA115" s="1903"/>
      <c r="HRB115" s="1903"/>
      <c r="HRC115" s="1903"/>
      <c r="HRD115" s="1903"/>
      <c r="HRE115" s="1904"/>
      <c r="HRF115" s="1903"/>
      <c r="HRG115" s="1903"/>
      <c r="HRH115" s="1903"/>
      <c r="HRI115" s="1903"/>
      <c r="HRJ115" s="1903"/>
      <c r="HRK115" s="1904"/>
      <c r="HRL115" s="1903"/>
      <c r="HRM115" s="1903"/>
      <c r="HRN115" s="1903"/>
      <c r="HRO115" s="1903"/>
      <c r="HRP115" s="1903"/>
      <c r="HRQ115" s="1904"/>
      <c r="HRR115" s="1903"/>
      <c r="HRS115" s="1903"/>
      <c r="HRT115" s="1903"/>
      <c r="HRU115" s="1903"/>
      <c r="HRV115" s="1903"/>
      <c r="HRW115" s="1904"/>
      <c r="HRX115" s="1903"/>
      <c r="HRY115" s="1903"/>
      <c r="HRZ115" s="1903"/>
      <c r="HSA115" s="1903"/>
      <c r="HSB115" s="1903"/>
      <c r="HSC115" s="1904"/>
      <c r="HSD115" s="1903"/>
      <c r="HSE115" s="1903"/>
      <c r="HSF115" s="1903"/>
      <c r="HSG115" s="1903"/>
      <c r="HSH115" s="1903"/>
      <c r="HSI115" s="1904"/>
      <c r="HSJ115" s="1903"/>
      <c r="HSK115" s="1903"/>
      <c r="HSL115" s="1903"/>
      <c r="HSM115" s="1903"/>
      <c r="HSN115" s="1903"/>
      <c r="HSO115" s="1904"/>
      <c r="HSP115" s="1903"/>
      <c r="HSQ115" s="1903"/>
      <c r="HSR115" s="1903"/>
      <c r="HSS115" s="1903"/>
      <c r="HST115" s="1903"/>
      <c r="HSU115" s="1904"/>
      <c r="HSV115" s="1903"/>
      <c r="HSW115" s="1903"/>
      <c r="HSX115" s="1903"/>
      <c r="HSY115" s="1903"/>
      <c r="HSZ115" s="1903"/>
      <c r="HTA115" s="1904"/>
      <c r="HTB115" s="1903"/>
      <c r="HTC115" s="1903"/>
      <c r="HTD115" s="1903"/>
      <c r="HTE115" s="1903"/>
      <c r="HTF115" s="1903"/>
      <c r="HTG115" s="1904"/>
      <c r="HTH115" s="1903"/>
      <c r="HTI115" s="1903"/>
      <c r="HTJ115" s="1903"/>
      <c r="HTK115" s="1903"/>
      <c r="HTL115" s="1903"/>
      <c r="HTM115" s="1904"/>
      <c r="HTN115" s="1903"/>
      <c r="HTO115" s="1903"/>
      <c r="HTP115" s="1903"/>
      <c r="HTQ115" s="1903"/>
      <c r="HTR115" s="1903"/>
      <c r="HTS115" s="1904"/>
      <c r="HTT115" s="1903"/>
      <c r="HTU115" s="1903"/>
      <c r="HTV115" s="1903"/>
      <c r="HTW115" s="1903"/>
      <c r="HTX115" s="1903"/>
      <c r="HTY115" s="1904"/>
      <c r="HTZ115" s="1903"/>
      <c r="HUA115" s="1903"/>
      <c r="HUB115" s="1903"/>
      <c r="HUC115" s="1903"/>
      <c r="HUD115" s="1903"/>
      <c r="HUE115" s="1904"/>
      <c r="HUF115" s="1903"/>
      <c r="HUG115" s="1903"/>
      <c r="HUH115" s="1903"/>
      <c r="HUI115" s="1903"/>
      <c r="HUJ115" s="1903"/>
      <c r="HUK115" s="1904"/>
      <c r="HUL115" s="1903"/>
      <c r="HUM115" s="1903"/>
      <c r="HUN115" s="1903"/>
      <c r="HUO115" s="1903"/>
      <c r="HUP115" s="1903"/>
      <c r="HUQ115" s="1904"/>
      <c r="HUR115" s="1903"/>
      <c r="HUS115" s="1903"/>
      <c r="HUT115" s="1903"/>
      <c r="HUU115" s="1903"/>
      <c r="HUV115" s="1903"/>
      <c r="HUW115" s="1904"/>
      <c r="HUX115" s="1903"/>
      <c r="HUY115" s="1903"/>
      <c r="HUZ115" s="1903"/>
      <c r="HVA115" s="1903"/>
      <c r="HVB115" s="1903"/>
      <c r="HVC115" s="1904"/>
      <c r="HVD115" s="1903"/>
      <c r="HVE115" s="1903"/>
      <c r="HVF115" s="1903"/>
      <c r="HVG115" s="1903"/>
      <c r="HVH115" s="1903"/>
      <c r="HVI115" s="1904"/>
      <c r="HVJ115" s="1903"/>
      <c r="HVK115" s="1903"/>
      <c r="HVL115" s="1903"/>
      <c r="HVM115" s="1903"/>
      <c r="HVN115" s="1903"/>
      <c r="HVO115" s="1904"/>
      <c r="HVP115" s="1903"/>
      <c r="HVQ115" s="1903"/>
      <c r="HVR115" s="1903"/>
      <c r="HVS115" s="1903"/>
      <c r="HVT115" s="1903"/>
      <c r="HVU115" s="1904"/>
      <c r="HVV115" s="1903"/>
      <c r="HVW115" s="1903"/>
      <c r="HVX115" s="1903"/>
      <c r="HVY115" s="1903"/>
      <c r="HVZ115" s="1903"/>
      <c r="HWA115" s="1904"/>
      <c r="HWB115" s="1903"/>
      <c r="HWC115" s="1903"/>
      <c r="HWD115" s="1903"/>
      <c r="HWE115" s="1903"/>
      <c r="HWF115" s="1903"/>
      <c r="HWG115" s="1904"/>
      <c r="HWH115" s="1903"/>
      <c r="HWI115" s="1903"/>
      <c r="HWJ115" s="1903"/>
      <c r="HWK115" s="1903"/>
      <c r="HWL115" s="1903"/>
      <c r="HWM115" s="1904"/>
      <c r="HWN115" s="1903"/>
      <c r="HWO115" s="1903"/>
      <c r="HWP115" s="1903"/>
      <c r="HWQ115" s="1903"/>
      <c r="HWR115" s="1903"/>
      <c r="HWS115" s="1904"/>
      <c r="HWT115" s="1903"/>
      <c r="HWU115" s="1903"/>
      <c r="HWV115" s="1903"/>
      <c r="HWW115" s="1903"/>
      <c r="HWX115" s="1903"/>
      <c r="HWY115" s="1904"/>
      <c r="HWZ115" s="1903"/>
      <c r="HXA115" s="1903"/>
      <c r="HXB115" s="1903"/>
      <c r="HXC115" s="1903"/>
      <c r="HXD115" s="1903"/>
      <c r="HXE115" s="1904"/>
      <c r="HXF115" s="1903"/>
      <c r="HXG115" s="1903"/>
      <c r="HXH115" s="1903"/>
      <c r="HXI115" s="1903"/>
      <c r="HXJ115" s="1903"/>
      <c r="HXK115" s="1904"/>
      <c r="HXL115" s="1903"/>
      <c r="HXM115" s="1903"/>
      <c r="HXN115" s="1903"/>
      <c r="HXO115" s="1903"/>
      <c r="HXP115" s="1903"/>
      <c r="HXQ115" s="1904"/>
      <c r="HXR115" s="1903"/>
      <c r="HXS115" s="1903"/>
      <c r="HXT115" s="1903"/>
      <c r="HXU115" s="1903"/>
      <c r="HXV115" s="1903"/>
      <c r="HXW115" s="1904"/>
      <c r="HXX115" s="1903"/>
      <c r="HXY115" s="1903"/>
      <c r="HXZ115" s="1903"/>
      <c r="HYA115" s="1903"/>
      <c r="HYB115" s="1903"/>
      <c r="HYC115" s="1904"/>
      <c r="HYD115" s="1903"/>
      <c r="HYE115" s="1903"/>
      <c r="HYF115" s="1903"/>
      <c r="HYG115" s="1903"/>
      <c r="HYH115" s="1903"/>
      <c r="HYI115" s="1904"/>
      <c r="HYJ115" s="1903"/>
      <c r="HYK115" s="1903"/>
      <c r="HYL115" s="1903"/>
      <c r="HYM115" s="1903"/>
      <c r="HYN115" s="1903"/>
      <c r="HYO115" s="1904"/>
      <c r="HYP115" s="1903"/>
      <c r="HYQ115" s="1903"/>
      <c r="HYR115" s="1903"/>
      <c r="HYS115" s="1903"/>
      <c r="HYT115" s="1903"/>
      <c r="HYU115" s="1904"/>
      <c r="HYV115" s="1903"/>
      <c r="HYW115" s="1903"/>
      <c r="HYX115" s="1903"/>
      <c r="HYY115" s="1903"/>
      <c r="HYZ115" s="1903"/>
      <c r="HZA115" s="1904"/>
      <c r="HZB115" s="1903"/>
      <c r="HZC115" s="1903"/>
      <c r="HZD115" s="1903"/>
      <c r="HZE115" s="1903"/>
      <c r="HZF115" s="1903"/>
      <c r="HZG115" s="1904"/>
      <c r="HZH115" s="1903"/>
      <c r="HZI115" s="1903"/>
      <c r="HZJ115" s="1903"/>
      <c r="HZK115" s="1903"/>
      <c r="HZL115" s="1903"/>
      <c r="HZM115" s="1904"/>
      <c r="HZN115" s="1903"/>
      <c r="HZO115" s="1903"/>
      <c r="HZP115" s="1903"/>
      <c r="HZQ115" s="1903"/>
      <c r="HZR115" s="1903"/>
      <c r="HZS115" s="1904"/>
      <c r="HZT115" s="1903"/>
      <c r="HZU115" s="1903"/>
      <c r="HZV115" s="1903"/>
      <c r="HZW115" s="1903"/>
      <c r="HZX115" s="1903"/>
      <c r="HZY115" s="1904"/>
      <c r="HZZ115" s="1903"/>
      <c r="IAA115" s="1903"/>
      <c r="IAB115" s="1903"/>
      <c r="IAC115" s="1903"/>
      <c r="IAD115" s="1903"/>
      <c r="IAE115" s="1904"/>
      <c r="IAF115" s="1903"/>
      <c r="IAG115" s="1903"/>
      <c r="IAH115" s="1903"/>
      <c r="IAI115" s="1903"/>
      <c r="IAJ115" s="1903"/>
      <c r="IAK115" s="1904"/>
      <c r="IAL115" s="1903"/>
      <c r="IAM115" s="1903"/>
      <c r="IAN115" s="1903"/>
      <c r="IAO115" s="1903"/>
      <c r="IAP115" s="1903"/>
      <c r="IAQ115" s="1904"/>
      <c r="IAR115" s="1903"/>
      <c r="IAS115" s="1903"/>
      <c r="IAT115" s="1903"/>
      <c r="IAU115" s="1903"/>
      <c r="IAV115" s="1903"/>
      <c r="IAW115" s="1904"/>
      <c r="IAX115" s="1903"/>
      <c r="IAY115" s="1903"/>
      <c r="IAZ115" s="1903"/>
      <c r="IBA115" s="1903"/>
      <c r="IBB115" s="1903"/>
      <c r="IBC115" s="1904"/>
      <c r="IBD115" s="1903"/>
      <c r="IBE115" s="1903"/>
      <c r="IBF115" s="1903"/>
      <c r="IBG115" s="1903"/>
      <c r="IBH115" s="1903"/>
      <c r="IBI115" s="1904"/>
      <c r="IBJ115" s="1903"/>
      <c r="IBK115" s="1903"/>
      <c r="IBL115" s="1903"/>
      <c r="IBM115" s="1903"/>
      <c r="IBN115" s="1903"/>
      <c r="IBO115" s="1904"/>
      <c r="IBP115" s="1903"/>
      <c r="IBQ115" s="1903"/>
      <c r="IBR115" s="1903"/>
      <c r="IBS115" s="1903"/>
      <c r="IBT115" s="1903"/>
      <c r="IBU115" s="1904"/>
      <c r="IBV115" s="1903"/>
      <c r="IBW115" s="1903"/>
      <c r="IBX115" s="1903"/>
      <c r="IBY115" s="1903"/>
      <c r="IBZ115" s="1903"/>
      <c r="ICA115" s="1904"/>
      <c r="ICB115" s="1903"/>
      <c r="ICC115" s="1903"/>
      <c r="ICD115" s="1903"/>
      <c r="ICE115" s="1903"/>
      <c r="ICF115" s="1903"/>
      <c r="ICG115" s="1904"/>
      <c r="ICH115" s="1903"/>
      <c r="ICI115" s="1903"/>
      <c r="ICJ115" s="1903"/>
      <c r="ICK115" s="1903"/>
      <c r="ICL115" s="1903"/>
      <c r="ICM115" s="1904"/>
      <c r="ICN115" s="1903"/>
      <c r="ICO115" s="1903"/>
      <c r="ICP115" s="1903"/>
      <c r="ICQ115" s="1903"/>
      <c r="ICR115" s="1903"/>
      <c r="ICS115" s="1904"/>
      <c r="ICT115" s="1903"/>
      <c r="ICU115" s="1903"/>
      <c r="ICV115" s="1903"/>
      <c r="ICW115" s="1903"/>
      <c r="ICX115" s="1903"/>
      <c r="ICY115" s="1904"/>
      <c r="ICZ115" s="1903"/>
      <c r="IDA115" s="1903"/>
      <c r="IDB115" s="1903"/>
      <c r="IDC115" s="1903"/>
      <c r="IDD115" s="1903"/>
      <c r="IDE115" s="1904"/>
      <c r="IDF115" s="1903"/>
      <c r="IDG115" s="1903"/>
      <c r="IDH115" s="1903"/>
      <c r="IDI115" s="1903"/>
      <c r="IDJ115" s="1903"/>
      <c r="IDK115" s="1904"/>
      <c r="IDL115" s="1903"/>
      <c r="IDM115" s="1903"/>
      <c r="IDN115" s="1903"/>
      <c r="IDO115" s="1903"/>
      <c r="IDP115" s="1903"/>
      <c r="IDQ115" s="1904"/>
      <c r="IDR115" s="1903"/>
      <c r="IDS115" s="1903"/>
      <c r="IDT115" s="1903"/>
      <c r="IDU115" s="1903"/>
      <c r="IDV115" s="1903"/>
      <c r="IDW115" s="1904"/>
      <c r="IDX115" s="1903"/>
      <c r="IDY115" s="1903"/>
      <c r="IDZ115" s="1903"/>
      <c r="IEA115" s="1903"/>
      <c r="IEB115" s="1903"/>
      <c r="IEC115" s="1904"/>
      <c r="IED115" s="1903"/>
      <c r="IEE115" s="1903"/>
      <c r="IEF115" s="1903"/>
      <c r="IEG115" s="1903"/>
      <c r="IEH115" s="1903"/>
      <c r="IEI115" s="1904"/>
      <c r="IEJ115" s="1903"/>
      <c r="IEK115" s="1903"/>
      <c r="IEL115" s="1903"/>
      <c r="IEM115" s="1903"/>
      <c r="IEN115" s="1903"/>
      <c r="IEO115" s="1904"/>
      <c r="IEP115" s="1903"/>
      <c r="IEQ115" s="1903"/>
      <c r="IER115" s="1903"/>
      <c r="IES115" s="1903"/>
      <c r="IET115" s="1903"/>
      <c r="IEU115" s="1904"/>
      <c r="IEV115" s="1903"/>
      <c r="IEW115" s="1903"/>
      <c r="IEX115" s="1903"/>
      <c r="IEY115" s="1903"/>
      <c r="IEZ115" s="1903"/>
      <c r="IFA115" s="1904"/>
      <c r="IFB115" s="1903"/>
      <c r="IFC115" s="1903"/>
      <c r="IFD115" s="1903"/>
      <c r="IFE115" s="1903"/>
      <c r="IFF115" s="1903"/>
      <c r="IFG115" s="1904"/>
      <c r="IFH115" s="1903"/>
      <c r="IFI115" s="1903"/>
      <c r="IFJ115" s="1903"/>
      <c r="IFK115" s="1903"/>
      <c r="IFL115" s="1903"/>
      <c r="IFM115" s="1904"/>
      <c r="IFN115" s="1903"/>
      <c r="IFO115" s="1903"/>
      <c r="IFP115" s="1903"/>
      <c r="IFQ115" s="1903"/>
      <c r="IFR115" s="1903"/>
      <c r="IFS115" s="1904"/>
      <c r="IFT115" s="1903"/>
      <c r="IFU115" s="1903"/>
      <c r="IFV115" s="1903"/>
      <c r="IFW115" s="1903"/>
      <c r="IFX115" s="1903"/>
      <c r="IFY115" s="1904"/>
      <c r="IFZ115" s="1903"/>
      <c r="IGA115" s="1903"/>
      <c r="IGB115" s="1903"/>
      <c r="IGC115" s="1903"/>
      <c r="IGD115" s="1903"/>
      <c r="IGE115" s="1904"/>
      <c r="IGF115" s="1903"/>
      <c r="IGG115" s="1903"/>
      <c r="IGH115" s="1903"/>
      <c r="IGI115" s="1903"/>
      <c r="IGJ115" s="1903"/>
      <c r="IGK115" s="1904"/>
      <c r="IGL115" s="1903"/>
      <c r="IGM115" s="1903"/>
      <c r="IGN115" s="1903"/>
      <c r="IGO115" s="1903"/>
      <c r="IGP115" s="1903"/>
      <c r="IGQ115" s="1904"/>
      <c r="IGR115" s="1903"/>
      <c r="IGS115" s="1903"/>
      <c r="IGT115" s="1903"/>
      <c r="IGU115" s="1903"/>
      <c r="IGV115" s="1903"/>
      <c r="IGW115" s="1904"/>
      <c r="IGX115" s="1903"/>
      <c r="IGY115" s="1903"/>
      <c r="IGZ115" s="1903"/>
      <c r="IHA115" s="1903"/>
      <c r="IHB115" s="1903"/>
      <c r="IHC115" s="1904"/>
      <c r="IHD115" s="1903"/>
      <c r="IHE115" s="1903"/>
      <c r="IHF115" s="1903"/>
      <c r="IHG115" s="1903"/>
      <c r="IHH115" s="1903"/>
      <c r="IHI115" s="1904"/>
      <c r="IHJ115" s="1903"/>
      <c r="IHK115" s="1903"/>
      <c r="IHL115" s="1903"/>
      <c r="IHM115" s="1903"/>
      <c r="IHN115" s="1903"/>
      <c r="IHO115" s="1904"/>
      <c r="IHP115" s="1903"/>
      <c r="IHQ115" s="1903"/>
      <c r="IHR115" s="1903"/>
      <c r="IHS115" s="1903"/>
      <c r="IHT115" s="1903"/>
      <c r="IHU115" s="1904"/>
      <c r="IHV115" s="1903"/>
      <c r="IHW115" s="1903"/>
      <c r="IHX115" s="1903"/>
      <c r="IHY115" s="1903"/>
      <c r="IHZ115" s="1903"/>
      <c r="IIA115" s="1904"/>
      <c r="IIB115" s="1903"/>
      <c r="IIC115" s="1903"/>
      <c r="IID115" s="1903"/>
      <c r="IIE115" s="1903"/>
      <c r="IIF115" s="1903"/>
      <c r="IIG115" s="1904"/>
      <c r="IIH115" s="1903"/>
      <c r="III115" s="1903"/>
      <c r="IIJ115" s="1903"/>
      <c r="IIK115" s="1903"/>
      <c r="IIL115" s="1903"/>
      <c r="IIM115" s="1904"/>
      <c r="IIN115" s="1903"/>
      <c r="IIO115" s="1903"/>
      <c r="IIP115" s="1903"/>
      <c r="IIQ115" s="1903"/>
      <c r="IIR115" s="1903"/>
      <c r="IIS115" s="1904"/>
      <c r="IIT115" s="1903"/>
      <c r="IIU115" s="1903"/>
      <c r="IIV115" s="1903"/>
      <c r="IIW115" s="1903"/>
      <c r="IIX115" s="1903"/>
      <c r="IIY115" s="1904"/>
      <c r="IIZ115" s="1903"/>
      <c r="IJA115" s="1903"/>
      <c r="IJB115" s="1903"/>
      <c r="IJC115" s="1903"/>
      <c r="IJD115" s="1903"/>
      <c r="IJE115" s="1904"/>
      <c r="IJF115" s="1903"/>
      <c r="IJG115" s="1903"/>
      <c r="IJH115" s="1903"/>
      <c r="IJI115" s="1903"/>
      <c r="IJJ115" s="1903"/>
      <c r="IJK115" s="1904"/>
      <c r="IJL115" s="1903"/>
      <c r="IJM115" s="1903"/>
      <c r="IJN115" s="1903"/>
      <c r="IJO115" s="1903"/>
      <c r="IJP115" s="1903"/>
      <c r="IJQ115" s="1904"/>
      <c r="IJR115" s="1903"/>
      <c r="IJS115" s="1903"/>
      <c r="IJT115" s="1903"/>
      <c r="IJU115" s="1903"/>
      <c r="IJV115" s="1903"/>
      <c r="IJW115" s="1904"/>
      <c r="IJX115" s="1903"/>
      <c r="IJY115" s="1903"/>
      <c r="IJZ115" s="1903"/>
      <c r="IKA115" s="1903"/>
      <c r="IKB115" s="1903"/>
      <c r="IKC115" s="1904"/>
      <c r="IKD115" s="1903"/>
      <c r="IKE115" s="1903"/>
      <c r="IKF115" s="1903"/>
      <c r="IKG115" s="1903"/>
      <c r="IKH115" s="1903"/>
      <c r="IKI115" s="1904"/>
      <c r="IKJ115" s="1903"/>
      <c r="IKK115" s="1903"/>
      <c r="IKL115" s="1903"/>
      <c r="IKM115" s="1903"/>
      <c r="IKN115" s="1903"/>
      <c r="IKO115" s="1904"/>
      <c r="IKP115" s="1903"/>
      <c r="IKQ115" s="1903"/>
      <c r="IKR115" s="1903"/>
      <c r="IKS115" s="1903"/>
      <c r="IKT115" s="1903"/>
      <c r="IKU115" s="1904"/>
      <c r="IKV115" s="1903"/>
      <c r="IKW115" s="1903"/>
      <c r="IKX115" s="1903"/>
      <c r="IKY115" s="1903"/>
      <c r="IKZ115" s="1903"/>
      <c r="ILA115" s="1904"/>
      <c r="ILB115" s="1903"/>
      <c r="ILC115" s="1903"/>
      <c r="ILD115" s="1903"/>
      <c r="ILE115" s="1903"/>
      <c r="ILF115" s="1903"/>
      <c r="ILG115" s="1904"/>
      <c r="ILH115" s="1903"/>
      <c r="ILI115" s="1903"/>
      <c r="ILJ115" s="1903"/>
      <c r="ILK115" s="1903"/>
      <c r="ILL115" s="1903"/>
      <c r="ILM115" s="1904"/>
      <c r="ILN115" s="1903"/>
      <c r="ILO115" s="1903"/>
      <c r="ILP115" s="1903"/>
      <c r="ILQ115" s="1903"/>
      <c r="ILR115" s="1903"/>
      <c r="ILS115" s="1904"/>
      <c r="ILT115" s="1903"/>
      <c r="ILU115" s="1903"/>
      <c r="ILV115" s="1903"/>
      <c r="ILW115" s="1903"/>
      <c r="ILX115" s="1903"/>
      <c r="ILY115" s="1904"/>
      <c r="ILZ115" s="1903"/>
      <c r="IMA115" s="1903"/>
      <c r="IMB115" s="1903"/>
      <c r="IMC115" s="1903"/>
      <c r="IMD115" s="1903"/>
      <c r="IME115" s="1904"/>
      <c r="IMF115" s="1903"/>
      <c r="IMG115" s="1903"/>
      <c r="IMH115" s="1903"/>
      <c r="IMI115" s="1903"/>
      <c r="IMJ115" s="1903"/>
      <c r="IMK115" s="1904"/>
      <c r="IML115" s="1903"/>
      <c r="IMM115" s="1903"/>
      <c r="IMN115" s="1903"/>
      <c r="IMO115" s="1903"/>
      <c r="IMP115" s="1903"/>
      <c r="IMQ115" s="1904"/>
      <c r="IMR115" s="1903"/>
      <c r="IMS115" s="1903"/>
      <c r="IMT115" s="1903"/>
      <c r="IMU115" s="1903"/>
      <c r="IMV115" s="1903"/>
      <c r="IMW115" s="1904"/>
      <c r="IMX115" s="1903"/>
      <c r="IMY115" s="1903"/>
      <c r="IMZ115" s="1903"/>
      <c r="INA115" s="1903"/>
      <c r="INB115" s="1903"/>
      <c r="INC115" s="1904"/>
      <c r="IND115" s="1903"/>
      <c r="INE115" s="1903"/>
      <c r="INF115" s="1903"/>
      <c r="ING115" s="1903"/>
      <c r="INH115" s="1903"/>
      <c r="INI115" s="1904"/>
      <c r="INJ115" s="1903"/>
      <c r="INK115" s="1903"/>
      <c r="INL115" s="1903"/>
      <c r="INM115" s="1903"/>
      <c r="INN115" s="1903"/>
      <c r="INO115" s="1904"/>
      <c r="INP115" s="1903"/>
      <c r="INQ115" s="1903"/>
      <c r="INR115" s="1903"/>
      <c r="INS115" s="1903"/>
      <c r="INT115" s="1903"/>
      <c r="INU115" s="1904"/>
      <c r="INV115" s="1903"/>
      <c r="INW115" s="1903"/>
      <c r="INX115" s="1903"/>
      <c r="INY115" s="1903"/>
      <c r="INZ115" s="1903"/>
      <c r="IOA115" s="1904"/>
      <c r="IOB115" s="1903"/>
      <c r="IOC115" s="1903"/>
      <c r="IOD115" s="1903"/>
      <c r="IOE115" s="1903"/>
      <c r="IOF115" s="1903"/>
      <c r="IOG115" s="1904"/>
      <c r="IOH115" s="1903"/>
      <c r="IOI115" s="1903"/>
      <c r="IOJ115" s="1903"/>
      <c r="IOK115" s="1903"/>
      <c r="IOL115" s="1903"/>
      <c r="IOM115" s="1904"/>
      <c r="ION115" s="1903"/>
      <c r="IOO115" s="1903"/>
      <c r="IOP115" s="1903"/>
      <c r="IOQ115" s="1903"/>
      <c r="IOR115" s="1903"/>
      <c r="IOS115" s="1904"/>
      <c r="IOT115" s="1903"/>
      <c r="IOU115" s="1903"/>
      <c r="IOV115" s="1903"/>
      <c r="IOW115" s="1903"/>
      <c r="IOX115" s="1903"/>
      <c r="IOY115" s="1904"/>
      <c r="IOZ115" s="1903"/>
      <c r="IPA115" s="1903"/>
      <c r="IPB115" s="1903"/>
      <c r="IPC115" s="1903"/>
      <c r="IPD115" s="1903"/>
      <c r="IPE115" s="1904"/>
      <c r="IPF115" s="1903"/>
      <c r="IPG115" s="1903"/>
      <c r="IPH115" s="1903"/>
      <c r="IPI115" s="1903"/>
      <c r="IPJ115" s="1903"/>
      <c r="IPK115" s="1904"/>
      <c r="IPL115" s="1903"/>
      <c r="IPM115" s="1903"/>
      <c r="IPN115" s="1903"/>
      <c r="IPO115" s="1903"/>
      <c r="IPP115" s="1903"/>
      <c r="IPQ115" s="1904"/>
      <c r="IPR115" s="1903"/>
      <c r="IPS115" s="1903"/>
      <c r="IPT115" s="1903"/>
      <c r="IPU115" s="1903"/>
      <c r="IPV115" s="1903"/>
      <c r="IPW115" s="1904"/>
      <c r="IPX115" s="1903"/>
      <c r="IPY115" s="1903"/>
      <c r="IPZ115" s="1903"/>
      <c r="IQA115" s="1903"/>
      <c r="IQB115" s="1903"/>
      <c r="IQC115" s="1904"/>
      <c r="IQD115" s="1903"/>
      <c r="IQE115" s="1903"/>
      <c r="IQF115" s="1903"/>
      <c r="IQG115" s="1903"/>
      <c r="IQH115" s="1903"/>
      <c r="IQI115" s="1904"/>
      <c r="IQJ115" s="1903"/>
      <c r="IQK115" s="1903"/>
      <c r="IQL115" s="1903"/>
      <c r="IQM115" s="1903"/>
      <c r="IQN115" s="1903"/>
      <c r="IQO115" s="1904"/>
      <c r="IQP115" s="1903"/>
      <c r="IQQ115" s="1903"/>
      <c r="IQR115" s="1903"/>
      <c r="IQS115" s="1903"/>
      <c r="IQT115" s="1903"/>
      <c r="IQU115" s="1904"/>
      <c r="IQV115" s="1903"/>
      <c r="IQW115" s="1903"/>
      <c r="IQX115" s="1903"/>
      <c r="IQY115" s="1903"/>
      <c r="IQZ115" s="1903"/>
      <c r="IRA115" s="1904"/>
      <c r="IRB115" s="1903"/>
      <c r="IRC115" s="1903"/>
      <c r="IRD115" s="1903"/>
      <c r="IRE115" s="1903"/>
      <c r="IRF115" s="1903"/>
      <c r="IRG115" s="1904"/>
      <c r="IRH115" s="1903"/>
      <c r="IRI115" s="1903"/>
      <c r="IRJ115" s="1903"/>
      <c r="IRK115" s="1903"/>
      <c r="IRL115" s="1903"/>
      <c r="IRM115" s="1904"/>
      <c r="IRN115" s="1903"/>
      <c r="IRO115" s="1903"/>
      <c r="IRP115" s="1903"/>
      <c r="IRQ115" s="1903"/>
      <c r="IRR115" s="1903"/>
      <c r="IRS115" s="1904"/>
      <c r="IRT115" s="1903"/>
      <c r="IRU115" s="1903"/>
      <c r="IRV115" s="1903"/>
      <c r="IRW115" s="1903"/>
      <c r="IRX115" s="1903"/>
      <c r="IRY115" s="1904"/>
      <c r="IRZ115" s="1903"/>
      <c r="ISA115" s="1903"/>
      <c r="ISB115" s="1903"/>
      <c r="ISC115" s="1903"/>
      <c r="ISD115" s="1903"/>
      <c r="ISE115" s="1904"/>
      <c r="ISF115" s="1903"/>
      <c r="ISG115" s="1903"/>
      <c r="ISH115" s="1903"/>
      <c r="ISI115" s="1903"/>
      <c r="ISJ115" s="1903"/>
      <c r="ISK115" s="1904"/>
      <c r="ISL115" s="1903"/>
      <c r="ISM115" s="1903"/>
      <c r="ISN115" s="1903"/>
      <c r="ISO115" s="1903"/>
      <c r="ISP115" s="1903"/>
      <c r="ISQ115" s="1904"/>
      <c r="ISR115" s="1903"/>
      <c r="ISS115" s="1903"/>
      <c r="IST115" s="1903"/>
      <c r="ISU115" s="1903"/>
      <c r="ISV115" s="1903"/>
      <c r="ISW115" s="1904"/>
      <c r="ISX115" s="1903"/>
      <c r="ISY115" s="1903"/>
      <c r="ISZ115" s="1903"/>
      <c r="ITA115" s="1903"/>
      <c r="ITB115" s="1903"/>
      <c r="ITC115" s="1904"/>
      <c r="ITD115" s="1903"/>
      <c r="ITE115" s="1903"/>
      <c r="ITF115" s="1903"/>
      <c r="ITG115" s="1903"/>
      <c r="ITH115" s="1903"/>
      <c r="ITI115" s="1904"/>
      <c r="ITJ115" s="1903"/>
      <c r="ITK115" s="1903"/>
      <c r="ITL115" s="1903"/>
      <c r="ITM115" s="1903"/>
      <c r="ITN115" s="1903"/>
      <c r="ITO115" s="1904"/>
      <c r="ITP115" s="1903"/>
      <c r="ITQ115" s="1903"/>
      <c r="ITR115" s="1903"/>
      <c r="ITS115" s="1903"/>
      <c r="ITT115" s="1903"/>
      <c r="ITU115" s="1904"/>
      <c r="ITV115" s="1903"/>
      <c r="ITW115" s="1903"/>
      <c r="ITX115" s="1903"/>
      <c r="ITY115" s="1903"/>
      <c r="ITZ115" s="1903"/>
      <c r="IUA115" s="1904"/>
      <c r="IUB115" s="1903"/>
      <c r="IUC115" s="1903"/>
      <c r="IUD115" s="1903"/>
      <c r="IUE115" s="1903"/>
      <c r="IUF115" s="1903"/>
      <c r="IUG115" s="1904"/>
      <c r="IUH115" s="1903"/>
      <c r="IUI115" s="1903"/>
      <c r="IUJ115" s="1903"/>
      <c r="IUK115" s="1903"/>
      <c r="IUL115" s="1903"/>
      <c r="IUM115" s="1904"/>
      <c r="IUN115" s="1903"/>
      <c r="IUO115" s="1903"/>
      <c r="IUP115" s="1903"/>
      <c r="IUQ115" s="1903"/>
      <c r="IUR115" s="1903"/>
      <c r="IUS115" s="1904"/>
      <c r="IUT115" s="1903"/>
      <c r="IUU115" s="1903"/>
      <c r="IUV115" s="1903"/>
      <c r="IUW115" s="1903"/>
      <c r="IUX115" s="1903"/>
      <c r="IUY115" s="1904"/>
      <c r="IUZ115" s="1903"/>
      <c r="IVA115" s="1903"/>
      <c r="IVB115" s="1903"/>
      <c r="IVC115" s="1903"/>
      <c r="IVD115" s="1903"/>
      <c r="IVE115" s="1904"/>
      <c r="IVF115" s="1903"/>
      <c r="IVG115" s="1903"/>
      <c r="IVH115" s="1903"/>
      <c r="IVI115" s="1903"/>
      <c r="IVJ115" s="1903"/>
      <c r="IVK115" s="1904"/>
      <c r="IVL115" s="1903"/>
      <c r="IVM115" s="1903"/>
      <c r="IVN115" s="1903"/>
      <c r="IVO115" s="1903"/>
      <c r="IVP115" s="1903"/>
      <c r="IVQ115" s="1904"/>
      <c r="IVR115" s="1903"/>
      <c r="IVS115" s="1903"/>
      <c r="IVT115" s="1903"/>
      <c r="IVU115" s="1903"/>
      <c r="IVV115" s="1903"/>
      <c r="IVW115" s="1904"/>
      <c r="IVX115" s="1903"/>
      <c r="IVY115" s="1903"/>
      <c r="IVZ115" s="1903"/>
      <c r="IWA115" s="1903"/>
      <c r="IWB115" s="1903"/>
      <c r="IWC115" s="1904"/>
      <c r="IWD115" s="1903"/>
      <c r="IWE115" s="1903"/>
      <c r="IWF115" s="1903"/>
      <c r="IWG115" s="1903"/>
      <c r="IWH115" s="1903"/>
      <c r="IWI115" s="1904"/>
      <c r="IWJ115" s="1903"/>
      <c r="IWK115" s="1903"/>
      <c r="IWL115" s="1903"/>
      <c r="IWM115" s="1903"/>
      <c r="IWN115" s="1903"/>
      <c r="IWO115" s="1904"/>
      <c r="IWP115" s="1903"/>
      <c r="IWQ115" s="1903"/>
      <c r="IWR115" s="1903"/>
      <c r="IWS115" s="1903"/>
      <c r="IWT115" s="1903"/>
      <c r="IWU115" s="1904"/>
      <c r="IWV115" s="1903"/>
      <c r="IWW115" s="1903"/>
      <c r="IWX115" s="1903"/>
      <c r="IWY115" s="1903"/>
      <c r="IWZ115" s="1903"/>
      <c r="IXA115" s="1904"/>
      <c r="IXB115" s="1903"/>
      <c r="IXC115" s="1903"/>
      <c r="IXD115" s="1903"/>
      <c r="IXE115" s="1903"/>
      <c r="IXF115" s="1903"/>
      <c r="IXG115" s="1904"/>
      <c r="IXH115" s="1903"/>
      <c r="IXI115" s="1903"/>
      <c r="IXJ115" s="1903"/>
      <c r="IXK115" s="1903"/>
      <c r="IXL115" s="1903"/>
      <c r="IXM115" s="1904"/>
      <c r="IXN115" s="1903"/>
      <c r="IXO115" s="1903"/>
      <c r="IXP115" s="1903"/>
      <c r="IXQ115" s="1903"/>
      <c r="IXR115" s="1903"/>
      <c r="IXS115" s="1904"/>
      <c r="IXT115" s="1903"/>
      <c r="IXU115" s="1903"/>
      <c r="IXV115" s="1903"/>
      <c r="IXW115" s="1903"/>
      <c r="IXX115" s="1903"/>
      <c r="IXY115" s="1904"/>
      <c r="IXZ115" s="1903"/>
      <c r="IYA115" s="1903"/>
      <c r="IYB115" s="1903"/>
      <c r="IYC115" s="1903"/>
      <c r="IYD115" s="1903"/>
      <c r="IYE115" s="1904"/>
      <c r="IYF115" s="1903"/>
      <c r="IYG115" s="1903"/>
      <c r="IYH115" s="1903"/>
      <c r="IYI115" s="1903"/>
      <c r="IYJ115" s="1903"/>
      <c r="IYK115" s="1904"/>
      <c r="IYL115" s="1903"/>
      <c r="IYM115" s="1903"/>
      <c r="IYN115" s="1903"/>
      <c r="IYO115" s="1903"/>
      <c r="IYP115" s="1903"/>
      <c r="IYQ115" s="1904"/>
      <c r="IYR115" s="1903"/>
      <c r="IYS115" s="1903"/>
      <c r="IYT115" s="1903"/>
      <c r="IYU115" s="1903"/>
      <c r="IYV115" s="1903"/>
      <c r="IYW115" s="1904"/>
      <c r="IYX115" s="1903"/>
      <c r="IYY115" s="1903"/>
      <c r="IYZ115" s="1903"/>
      <c r="IZA115" s="1903"/>
      <c r="IZB115" s="1903"/>
      <c r="IZC115" s="1904"/>
      <c r="IZD115" s="1903"/>
      <c r="IZE115" s="1903"/>
      <c r="IZF115" s="1903"/>
      <c r="IZG115" s="1903"/>
      <c r="IZH115" s="1903"/>
      <c r="IZI115" s="1904"/>
      <c r="IZJ115" s="1903"/>
      <c r="IZK115" s="1903"/>
      <c r="IZL115" s="1903"/>
      <c r="IZM115" s="1903"/>
      <c r="IZN115" s="1903"/>
      <c r="IZO115" s="1904"/>
      <c r="IZP115" s="1903"/>
      <c r="IZQ115" s="1903"/>
      <c r="IZR115" s="1903"/>
      <c r="IZS115" s="1903"/>
      <c r="IZT115" s="1903"/>
      <c r="IZU115" s="1904"/>
      <c r="IZV115" s="1903"/>
      <c r="IZW115" s="1903"/>
      <c r="IZX115" s="1903"/>
      <c r="IZY115" s="1903"/>
      <c r="IZZ115" s="1903"/>
      <c r="JAA115" s="1904"/>
      <c r="JAB115" s="1903"/>
      <c r="JAC115" s="1903"/>
      <c r="JAD115" s="1903"/>
      <c r="JAE115" s="1903"/>
      <c r="JAF115" s="1903"/>
      <c r="JAG115" s="1904"/>
      <c r="JAH115" s="1903"/>
      <c r="JAI115" s="1903"/>
      <c r="JAJ115" s="1903"/>
      <c r="JAK115" s="1903"/>
      <c r="JAL115" s="1903"/>
      <c r="JAM115" s="1904"/>
      <c r="JAN115" s="1903"/>
      <c r="JAO115" s="1903"/>
      <c r="JAP115" s="1903"/>
      <c r="JAQ115" s="1903"/>
      <c r="JAR115" s="1903"/>
      <c r="JAS115" s="1904"/>
      <c r="JAT115" s="1903"/>
      <c r="JAU115" s="1903"/>
      <c r="JAV115" s="1903"/>
      <c r="JAW115" s="1903"/>
      <c r="JAX115" s="1903"/>
      <c r="JAY115" s="1904"/>
      <c r="JAZ115" s="1903"/>
      <c r="JBA115" s="1903"/>
      <c r="JBB115" s="1903"/>
      <c r="JBC115" s="1903"/>
      <c r="JBD115" s="1903"/>
      <c r="JBE115" s="1904"/>
      <c r="JBF115" s="1903"/>
      <c r="JBG115" s="1903"/>
      <c r="JBH115" s="1903"/>
      <c r="JBI115" s="1903"/>
      <c r="JBJ115" s="1903"/>
      <c r="JBK115" s="1904"/>
      <c r="JBL115" s="1903"/>
      <c r="JBM115" s="1903"/>
      <c r="JBN115" s="1903"/>
      <c r="JBO115" s="1903"/>
      <c r="JBP115" s="1903"/>
      <c r="JBQ115" s="1904"/>
      <c r="JBR115" s="1903"/>
      <c r="JBS115" s="1903"/>
      <c r="JBT115" s="1903"/>
      <c r="JBU115" s="1903"/>
      <c r="JBV115" s="1903"/>
      <c r="JBW115" s="1904"/>
      <c r="JBX115" s="1903"/>
      <c r="JBY115" s="1903"/>
      <c r="JBZ115" s="1903"/>
      <c r="JCA115" s="1903"/>
      <c r="JCB115" s="1903"/>
      <c r="JCC115" s="1904"/>
      <c r="JCD115" s="1903"/>
      <c r="JCE115" s="1903"/>
      <c r="JCF115" s="1903"/>
      <c r="JCG115" s="1903"/>
      <c r="JCH115" s="1903"/>
      <c r="JCI115" s="1904"/>
      <c r="JCJ115" s="1903"/>
      <c r="JCK115" s="1903"/>
      <c r="JCL115" s="1903"/>
      <c r="JCM115" s="1903"/>
      <c r="JCN115" s="1903"/>
      <c r="JCO115" s="1904"/>
      <c r="JCP115" s="1903"/>
      <c r="JCQ115" s="1903"/>
      <c r="JCR115" s="1903"/>
      <c r="JCS115" s="1903"/>
      <c r="JCT115" s="1903"/>
      <c r="JCU115" s="1904"/>
      <c r="JCV115" s="1903"/>
      <c r="JCW115" s="1903"/>
      <c r="JCX115" s="1903"/>
      <c r="JCY115" s="1903"/>
      <c r="JCZ115" s="1903"/>
      <c r="JDA115" s="1904"/>
      <c r="JDB115" s="1903"/>
      <c r="JDC115" s="1903"/>
      <c r="JDD115" s="1903"/>
      <c r="JDE115" s="1903"/>
      <c r="JDF115" s="1903"/>
      <c r="JDG115" s="1904"/>
      <c r="JDH115" s="1903"/>
      <c r="JDI115" s="1903"/>
      <c r="JDJ115" s="1903"/>
      <c r="JDK115" s="1903"/>
      <c r="JDL115" s="1903"/>
      <c r="JDM115" s="1904"/>
      <c r="JDN115" s="1903"/>
      <c r="JDO115" s="1903"/>
      <c r="JDP115" s="1903"/>
      <c r="JDQ115" s="1903"/>
      <c r="JDR115" s="1903"/>
      <c r="JDS115" s="1904"/>
      <c r="JDT115" s="1903"/>
      <c r="JDU115" s="1903"/>
      <c r="JDV115" s="1903"/>
      <c r="JDW115" s="1903"/>
      <c r="JDX115" s="1903"/>
      <c r="JDY115" s="1904"/>
      <c r="JDZ115" s="1903"/>
      <c r="JEA115" s="1903"/>
      <c r="JEB115" s="1903"/>
      <c r="JEC115" s="1903"/>
      <c r="JED115" s="1903"/>
      <c r="JEE115" s="1904"/>
      <c r="JEF115" s="1903"/>
      <c r="JEG115" s="1903"/>
      <c r="JEH115" s="1903"/>
      <c r="JEI115" s="1903"/>
      <c r="JEJ115" s="1903"/>
      <c r="JEK115" s="1904"/>
      <c r="JEL115" s="1903"/>
      <c r="JEM115" s="1903"/>
      <c r="JEN115" s="1903"/>
      <c r="JEO115" s="1903"/>
      <c r="JEP115" s="1903"/>
      <c r="JEQ115" s="1904"/>
      <c r="JER115" s="1903"/>
      <c r="JES115" s="1903"/>
      <c r="JET115" s="1903"/>
      <c r="JEU115" s="1903"/>
      <c r="JEV115" s="1903"/>
      <c r="JEW115" s="1904"/>
      <c r="JEX115" s="1903"/>
      <c r="JEY115" s="1903"/>
      <c r="JEZ115" s="1903"/>
      <c r="JFA115" s="1903"/>
      <c r="JFB115" s="1903"/>
      <c r="JFC115" s="1904"/>
      <c r="JFD115" s="1903"/>
      <c r="JFE115" s="1903"/>
      <c r="JFF115" s="1903"/>
      <c r="JFG115" s="1903"/>
      <c r="JFH115" s="1903"/>
      <c r="JFI115" s="1904"/>
      <c r="JFJ115" s="1903"/>
      <c r="JFK115" s="1903"/>
      <c r="JFL115" s="1903"/>
      <c r="JFM115" s="1903"/>
      <c r="JFN115" s="1903"/>
      <c r="JFO115" s="1904"/>
      <c r="JFP115" s="1903"/>
      <c r="JFQ115" s="1903"/>
      <c r="JFR115" s="1903"/>
      <c r="JFS115" s="1903"/>
      <c r="JFT115" s="1903"/>
      <c r="JFU115" s="1904"/>
      <c r="JFV115" s="1903"/>
      <c r="JFW115" s="1903"/>
      <c r="JFX115" s="1903"/>
      <c r="JFY115" s="1903"/>
      <c r="JFZ115" s="1903"/>
      <c r="JGA115" s="1904"/>
      <c r="JGB115" s="1903"/>
      <c r="JGC115" s="1903"/>
      <c r="JGD115" s="1903"/>
      <c r="JGE115" s="1903"/>
      <c r="JGF115" s="1903"/>
      <c r="JGG115" s="1904"/>
      <c r="JGH115" s="1903"/>
      <c r="JGI115" s="1903"/>
      <c r="JGJ115" s="1903"/>
      <c r="JGK115" s="1903"/>
      <c r="JGL115" s="1903"/>
      <c r="JGM115" s="1904"/>
      <c r="JGN115" s="1903"/>
      <c r="JGO115" s="1903"/>
      <c r="JGP115" s="1903"/>
      <c r="JGQ115" s="1903"/>
      <c r="JGR115" s="1903"/>
      <c r="JGS115" s="1904"/>
      <c r="JGT115" s="1903"/>
      <c r="JGU115" s="1903"/>
      <c r="JGV115" s="1903"/>
      <c r="JGW115" s="1903"/>
      <c r="JGX115" s="1903"/>
      <c r="JGY115" s="1904"/>
      <c r="JGZ115" s="1903"/>
      <c r="JHA115" s="1903"/>
      <c r="JHB115" s="1903"/>
      <c r="JHC115" s="1903"/>
      <c r="JHD115" s="1903"/>
      <c r="JHE115" s="1904"/>
      <c r="JHF115" s="1903"/>
      <c r="JHG115" s="1903"/>
      <c r="JHH115" s="1903"/>
      <c r="JHI115" s="1903"/>
      <c r="JHJ115" s="1903"/>
      <c r="JHK115" s="1904"/>
      <c r="JHL115" s="1903"/>
      <c r="JHM115" s="1903"/>
      <c r="JHN115" s="1903"/>
      <c r="JHO115" s="1903"/>
      <c r="JHP115" s="1903"/>
      <c r="JHQ115" s="1904"/>
      <c r="JHR115" s="1903"/>
      <c r="JHS115" s="1903"/>
      <c r="JHT115" s="1903"/>
      <c r="JHU115" s="1903"/>
      <c r="JHV115" s="1903"/>
      <c r="JHW115" s="1904"/>
      <c r="JHX115" s="1903"/>
      <c r="JHY115" s="1903"/>
      <c r="JHZ115" s="1903"/>
      <c r="JIA115" s="1903"/>
      <c r="JIB115" s="1903"/>
      <c r="JIC115" s="1904"/>
      <c r="JID115" s="1903"/>
      <c r="JIE115" s="1903"/>
      <c r="JIF115" s="1903"/>
      <c r="JIG115" s="1903"/>
      <c r="JIH115" s="1903"/>
      <c r="JII115" s="1904"/>
      <c r="JIJ115" s="1903"/>
      <c r="JIK115" s="1903"/>
      <c r="JIL115" s="1903"/>
      <c r="JIM115" s="1903"/>
      <c r="JIN115" s="1903"/>
      <c r="JIO115" s="1904"/>
      <c r="JIP115" s="1903"/>
      <c r="JIQ115" s="1903"/>
      <c r="JIR115" s="1903"/>
      <c r="JIS115" s="1903"/>
      <c r="JIT115" s="1903"/>
      <c r="JIU115" s="1904"/>
      <c r="JIV115" s="1903"/>
      <c r="JIW115" s="1903"/>
      <c r="JIX115" s="1903"/>
      <c r="JIY115" s="1903"/>
      <c r="JIZ115" s="1903"/>
      <c r="JJA115" s="1904"/>
      <c r="JJB115" s="1903"/>
      <c r="JJC115" s="1903"/>
      <c r="JJD115" s="1903"/>
      <c r="JJE115" s="1903"/>
      <c r="JJF115" s="1903"/>
      <c r="JJG115" s="1904"/>
      <c r="JJH115" s="1903"/>
      <c r="JJI115" s="1903"/>
      <c r="JJJ115" s="1903"/>
      <c r="JJK115" s="1903"/>
      <c r="JJL115" s="1903"/>
      <c r="JJM115" s="1904"/>
      <c r="JJN115" s="1903"/>
      <c r="JJO115" s="1903"/>
      <c r="JJP115" s="1903"/>
      <c r="JJQ115" s="1903"/>
      <c r="JJR115" s="1903"/>
      <c r="JJS115" s="1904"/>
      <c r="JJT115" s="1903"/>
      <c r="JJU115" s="1903"/>
      <c r="JJV115" s="1903"/>
      <c r="JJW115" s="1903"/>
      <c r="JJX115" s="1903"/>
      <c r="JJY115" s="1904"/>
      <c r="JJZ115" s="1903"/>
      <c r="JKA115" s="1903"/>
      <c r="JKB115" s="1903"/>
      <c r="JKC115" s="1903"/>
      <c r="JKD115" s="1903"/>
      <c r="JKE115" s="1904"/>
      <c r="JKF115" s="1903"/>
      <c r="JKG115" s="1903"/>
      <c r="JKH115" s="1903"/>
      <c r="JKI115" s="1903"/>
      <c r="JKJ115" s="1903"/>
      <c r="JKK115" s="1904"/>
      <c r="JKL115" s="1903"/>
      <c r="JKM115" s="1903"/>
      <c r="JKN115" s="1903"/>
      <c r="JKO115" s="1903"/>
      <c r="JKP115" s="1903"/>
      <c r="JKQ115" s="1904"/>
      <c r="JKR115" s="1903"/>
      <c r="JKS115" s="1903"/>
      <c r="JKT115" s="1903"/>
      <c r="JKU115" s="1903"/>
      <c r="JKV115" s="1903"/>
      <c r="JKW115" s="1904"/>
      <c r="JKX115" s="1903"/>
      <c r="JKY115" s="1903"/>
      <c r="JKZ115" s="1903"/>
      <c r="JLA115" s="1903"/>
      <c r="JLB115" s="1903"/>
      <c r="JLC115" s="1904"/>
      <c r="JLD115" s="1903"/>
      <c r="JLE115" s="1903"/>
      <c r="JLF115" s="1903"/>
      <c r="JLG115" s="1903"/>
      <c r="JLH115" s="1903"/>
      <c r="JLI115" s="1904"/>
      <c r="JLJ115" s="1903"/>
      <c r="JLK115" s="1903"/>
      <c r="JLL115" s="1903"/>
      <c r="JLM115" s="1903"/>
      <c r="JLN115" s="1903"/>
      <c r="JLO115" s="1904"/>
      <c r="JLP115" s="1903"/>
      <c r="JLQ115" s="1903"/>
      <c r="JLR115" s="1903"/>
      <c r="JLS115" s="1903"/>
      <c r="JLT115" s="1903"/>
      <c r="JLU115" s="1904"/>
      <c r="JLV115" s="1903"/>
      <c r="JLW115" s="1903"/>
      <c r="JLX115" s="1903"/>
      <c r="JLY115" s="1903"/>
      <c r="JLZ115" s="1903"/>
      <c r="JMA115" s="1904"/>
      <c r="JMB115" s="1903"/>
      <c r="JMC115" s="1903"/>
      <c r="JMD115" s="1903"/>
      <c r="JME115" s="1903"/>
      <c r="JMF115" s="1903"/>
      <c r="JMG115" s="1904"/>
      <c r="JMH115" s="1903"/>
      <c r="JMI115" s="1903"/>
      <c r="JMJ115" s="1903"/>
      <c r="JMK115" s="1903"/>
      <c r="JML115" s="1903"/>
      <c r="JMM115" s="1904"/>
      <c r="JMN115" s="1903"/>
      <c r="JMO115" s="1903"/>
      <c r="JMP115" s="1903"/>
      <c r="JMQ115" s="1903"/>
      <c r="JMR115" s="1903"/>
      <c r="JMS115" s="1904"/>
      <c r="JMT115" s="1903"/>
      <c r="JMU115" s="1903"/>
      <c r="JMV115" s="1903"/>
      <c r="JMW115" s="1903"/>
      <c r="JMX115" s="1903"/>
      <c r="JMY115" s="1904"/>
      <c r="JMZ115" s="1903"/>
      <c r="JNA115" s="1903"/>
      <c r="JNB115" s="1903"/>
      <c r="JNC115" s="1903"/>
      <c r="JND115" s="1903"/>
      <c r="JNE115" s="1904"/>
      <c r="JNF115" s="1903"/>
      <c r="JNG115" s="1903"/>
      <c r="JNH115" s="1903"/>
      <c r="JNI115" s="1903"/>
      <c r="JNJ115" s="1903"/>
      <c r="JNK115" s="1904"/>
      <c r="JNL115" s="1903"/>
      <c r="JNM115" s="1903"/>
      <c r="JNN115" s="1903"/>
      <c r="JNO115" s="1903"/>
      <c r="JNP115" s="1903"/>
      <c r="JNQ115" s="1904"/>
      <c r="JNR115" s="1903"/>
      <c r="JNS115" s="1903"/>
      <c r="JNT115" s="1903"/>
      <c r="JNU115" s="1903"/>
      <c r="JNV115" s="1903"/>
      <c r="JNW115" s="1904"/>
      <c r="JNX115" s="1903"/>
      <c r="JNY115" s="1903"/>
      <c r="JNZ115" s="1903"/>
      <c r="JOA115" s="1903"/>
      <c r="JOB115" s="1903"/>
      <c r="JOC115" s="1904"/>
      <c r="JOD115" s="1903"/>
      <c r="JOE115" s="1903"/>
      <c r="JOF115" s="1903"/>
      <c r="JOG115" s="1903"/>
      <c r="JOH115" s="1903"/>
      <c r="JOI115" s="1904"/>
      <c r="JOJ115" s="1903"/>
      <c r="JOK115" s="1903"/>
      <c r="JOL115" s="1903"/>
      <c r="JOM115" s="1903"/>
      <c r="JON115" s="1903"/>
      <c r="JOO115" s="1904"/>
      <c r="JOP115" s="1903"/>
      <c r="JOQ115" s="1903"/>
      <c r="JOR115" s="1903"/>
      <c r="JOS115" s="1903"/>
      <c r="JOT115" s="1903"/>
      <c r="JOU115" s="1904"/>
      <c r="JOV115" s="1903"/>
      <c r="JOW115" s="1903"/>
      <c r="JOX115" s="1903"/>
      <c r="JOY115" s="1903"/>
      <c r="JOZ115" s="1903"/>
      <c r="JPA115" s="1904"/>
      <c r="JPB115" s="1903"/>
      <c r="JPC115" s="1903"/>
      <c r="JPD115" s="1903"/>
      <c r="JPE115" s="1903"/>
      <c r="JPF115" s="1903"/>
      <c r="JPG115" s="1904"/>
      <c r="JPH115" s="1903"/>
      <c r="JPI115" s="1903"/>
      <c r="JPJ115" s="1903"/>
      <c r="JPK115" s="1903"/>
      <c r="JPL115" s="1903"/>
      <c r="JPM115" s="1904"/>
      <c r="JPN115" s="1903"/>
      <c r="JPO115" s="1903"/>
      <c r="JPP115" s="1903"/>
      <c r="JPQ115" s="1903"/>
      <c r="JPR115" s="1903"/>
      <c r="JPS115" s="1904"/>
      <c r="JPT115" s="1903"/>
      <c r="JPU115" s="1903"/>
      <c r="JPV115" s="1903"/>
      <c r="JPW115" s="1903"/>
      <c r="JPX115" s="1903"/>
      <c r="JPY115" s="1904"/>
      <c r="JPZ115" s="1903"/>
      <c r="JQA115" s="1903"/>
      <c r="JQB115" s="1903"/>
      <c r="JQC115" s="1903"/>
      <c r="JQD115" s="1903"/>
      <c r="JQE115" s="1904"/>
      <c r="JQF115" s="1903"/>
      <c r="JQG115" s="1903"/>
      <c r="JQH115" s="1903"/>
      <c r="JQI115" s="1903"/>
      <c r="JQJ115" s="1903"/>
      <c r="JQK115" s="1904"/>
      <c r="JQL115" s="1903"/>
      <c r="JQM115" s="1903"/>
      <c r="JQN115" s="1903"/>
      <c r="JQO115" s="1903"/>
      <c r="JQP115" s="1903"/>
      <c r="JQQ115" s="1904"/>
      <c r="JQR115" s="1903"/>
      <c r="JQS115" s="1903"/>
      <c r="JQT115" s="1903"/>
      <c r="JQU115" s="1903"/>
      <c r="JQV115" s="1903"/>
      <c r="JQW115" s="1904"/>
      <c r="JQX115" s="1903"/>
      <c r="JQY115" s="1903"/>
      <c r="JQZ115" s="1903"/>
      <c r="JRA115" s="1903"/>
      <c r="JRB115" s="1903"/>
      <c r="JRC115" s="1904"/>
      <c r="JRD115" s="1903"/>
      <c r="JRE115" s="1903"/>
      <c r="JRF115" s="1903"/>
      <c r="JRG115" s="1903"/>
      <c r="JRH115" s="1903"/>
      <c r="JRI115" s="1904"/>
      <c r="JRJ115" s="1903"/>
      <c r="JRK115" s="1903"/>
      <c r="JRL115" s="1903"/>
      <c r="JRM115" s="1903"/>
      <c r="JRN115" s="1903"/>
      <c r="JRO115" s="1904"/>
      <c r="JRP115" s="1903"/>
      <c r="JRQ115" s="1903"/>
      <c r="JRR115" s="1903"/>
      <c r="JRS115" s="1903"/>
      <c r="JRT115" s="1903"/>
      <c r="JRU115" s="1904"/>
      <c r="JRV115" s="1903"/>
      <c r="JRW115" s="1903"/>
      <c r="JRX115" s="1903"/>
      <c r="JRY115" s="1903"/>
      <c r="JRZ115" s="1903"/>
      <c r="JSA115" s="1904"/>
      <c r="JSB115" s="1903"/>
      <c r="JSC115" s="1903"/>
      <c r="JSD115" s="1903"/>
      <c r="JSE115" s="1903"/>
      <c r="JSF115" s="1903"/>
      <c r="JSG115" s="1904"/>
      <c r="JSH115" s="1903"/>
      <c r="JSI115" s="1903"/>
      <c r="JSJ115" s="1903"/>
      <c r="JSK115" s="1903"/>
      <c r="JSL115" s="1903"/>
      <c r="JSM115" s="1904"/>
      <c r="JSN115" s="1903"/>
      <c r="JSO115" s="1903"/>
      <c r="JSP115" s="1903"/>
      <c r="JSQ115" s="1903"/>
      <c r="JSR115" s="1903"/>
      <c r="JSS115" s="1904"/>
      <c r="JST115" s="1903"/>
      <c r="JSU115" s="1903"/>
      <c r="JSV115" s="1903"/>
      <c r="JSW115" s="1903"/>
      <c r="JSX115" s="1903"/>
      <c r="JSY115" s="1904"/>
      <c r="JSZ115" s="1903"/>
      <c r="JTA115" s="1903"/>
      <c r="JTB115" s="1903"/>
      <c r="JTC115" s="1903"/>
      <c r="JTD115" s="1903"/>
      <c r="JTE115" s="1904"/>
      <c r="JTF115" s="1903"/>
      <c r="JTG115" s="1903"/>
      <c r="JTH115" s="1903"/>
      <c r="JTI115" s="1903"/>
      <c r="JTJ115" s="1903"/>
      <c r="JTK115" s="1904"/>
      <c r="JTL115" s="1903"/>
      <c r="JTM115" s="1903"/>
      <c r="JTN115" s="1903"/>
      <c r="JTO115" s="1903"/>
      <c r="JTP115" s="1903"/>
      <c r="JTQ115" s="1904"/>
      <c r="JTR115" s="1903"/>
      <c r="JTS115" s="1903"/>
      <c r="JTT115" s="1903"/>
      <c r="JTU115" s="1903"/>
      <c r="JTV115" s="1903"/>
      <c r="JTW115" s="1904"/>
      <c r="JTX115" s="1903"/>
      <c r="JTY115" s="1903"/>
      <c r="JTZ115" s="1903"/>
      <c r="JUA115" s="1903"/>
      <c r="JUB115" s="1903"/>
      <c r="JUC115" s="1904"/>
      <c r="JUD115" s="1903"/>
      <c r="JUE115" s="1903"/>
      <c r="JUF115" s="1903"/>
      <c r="JUG115" s="1903"/>
      <c r="JUH115" s="1903"/>
      <c r="JUI115" s="1904"/>
      <c r="JUJ115" s="1903"/>
      <c r="JUK115" s="1903"/>
      <c r="JUL115" s="1903"/>
      <c r="JUM115" s="1903"/>
      <c r="JUN115" s="1903"/>
      <c r="JUO115" s="1904"/>
      <c r="JUP115" s="1903"/>
      <c r="JUQ115" s="1903"/>
      <c r="JUR115" s="1903"/>
      <c r="JUS115" s="1903"/>
      <c r="JUT115" s="1903"/>
      <c r="JUU115" s="1904"/>
      <c r="JUV115" s="1903"/>
      <c r="JUW115" s="1903"/>
      <c r="JUX115" s="1903"/>
      <c r="JUY115" s="1903"/>
      <c r="JUZ115" s="1903"/>
      <c r="JVA115" s="1904"/>
      <c r="JVB115" s="1903"/>
      <c r="JVC115" s="1903"/>
      <c r="JVD115" s="1903"/>
      <c r="JVE115" s="1903"/>
      <c r="JVF115" s="1903"/>
      <c r="JVG115" s="1904"/>
      <c r="JVH115" s="1903"/>
      <c r="JVI115" s="1903"/>
      <c r="JVJ115" s="1903"/>
      <c r="JVK115" s="1903"/>
      <c r="JVL115" s="1903"/>
      <c r="JVM115" s="1904"/>
      <c r="JVN115" s="1903"/>
      <c r="JVO115" s="1903"/>
      <c r="JVP115" s="1903"/>
      <c r="JVQ115" s="1903"/>
      <c r="JVR115" s="1903"/>
      <c r="JVS115" s="1904"/>
      <c r="JVT115" s="1903"/>
      <c r="JVU115" s="1903"/>
      <c r="JVV115" s="1903"/>
      <c r="JVW115" s="1903"/>
      <c r="JVX115" s="1903"/>
      <c r="JVY115" s="1904"/>
      <c r="JVZ115" s="1903"/>
      <c r="JWA115" s="1903"/>
      <c r="JWB115" s="1903"/>
      <c r="JWC115" s="1903"/>
      <c r="JWD115" s="1903"/>
      <c r="JWE115" s="1904"/>
      <c r="JWF115" s="1903"/>
      <c r="JWG115" s="1903"/>
      <c r="JWH115" s="1903"/>
      <c r="JWI115" s="1903"/>
      <c r="JWJ115" s="1903"/>
      <c r="JWK115" s="1904"/>
      <c r="JWL115" s="1903"/>
      <c r="JWM115" s="1903"/>
      <c r="JWN115" s="1903"/>
      <c r="JWO115" s="1903"/>
      <c r="JWP115" s="1903"/>
      <c r="JWQ115" s="1904"/>
      <c r="JWR115" s="1903"/>
      <c r="JWS115" s="1903"/>
      <c r="JWT115" s="1903"/>
      <c r="JWU115" s="1903"/>
      <c r="JWV115" s="1903"/>
      <c r="JWW115" s="1904"/>
      <c r="JWX115" s="1903"/>
      <c r="JWY115" s="1903"/>
      <c r="JWZ115" s="1903"/>
      <c r="JXA115" s="1903"/>
      <c r="JXB115" s="1903"/>
      <c r="JXC115" s="1904"/>
      <c r="JXD115" s="1903"/>
      <c r="JXE115" s="1903"/>
      <c r="JXF115" s="1903"/>
      <c r="JXG115" s="1903"/>
      <c r="JXH115" s="1903"/>
      <c r="JXI115" s="1904"/>
      <c r="JXJ115" s="1903"/>
      <c r="JXK115" s="1903"/>
      <c r="JXL115" s="1903"/>
      <c r="JXM115" s="1903"/>
      <c r="JXN115" s="1903"/>
      <c r="JXO115" s="1904"/>
      <c r="JXP115" s="1903"/>
      <c r="JXQ115" s="1903"/>
      <c r="JXR115" s="1903"/>
      <c r="JXS115" s="1903"/>
      <c r="JXT115" s="1903"/>
      <c r="JXU115" s="1904"/>
      <c r="JXV115" s="1903"/>
      <c r="JXW115" s="1903"/>
      <c r="JXX115" s="1903"/>
      <c r="JXY115" s="1903"/>
      <c r="JXZ115" s="1903"/>
      <c r="JYA115" s="1904"/>
      <c r="JYB115" s="1903"/>
      <c r="JYC115" s="1903"/>
      <c r="JYD115" s="1903"/>
      <c r="JYE115" s="1903"/>
      <c r="JYF115" s="1903"/>
      <c r="JYG115" s="1904"/>
      <c r="JYH115" s="1903"/>
      <c r="JYI115" s="1903"/>
      <c r="JYJ115" s="1903"/>
      <c r="JYK115" s="1903"/>
      <c r="JYL115" s="1903"/>
      <c r="JYM115" s="1904"/>
      <c r="JYN115" s="1903"/>
      <c r="JYO115" s="1903"/>
      <c r="JYP115" s="1903"/>
      <c r="JYQ115" s="1903"/>
      <c r="JYR115" s="1903"/>
      <c r="JYS115" s="1904"/>
      <c r="JYT115" s="1903"/>
      <c r="JYU115" s="1903"/>
      <c r="JYV115" s="1903"/>
      <c r="JYW115" s="1903"/>
      <c r="JYX115" s="1903"/>
      <c r="JYY115" s="1904"/>
      <c r="JYZ115" s="1903"/>
      <c r="JZA115" s="1903"/>
      <c r="JZB115" s="1903"/>
      <c r="JZC115" s="1903"/>
      <c r="JZD115" s="1903"/>
      <c r="JZE115" s="1904"/>
      <c r="JZF115" s="1903"/>
      <c r="JZG115" s="1903"/>
      <c r="JZH115" s="1903"/>
      <c r="JZI115" s="1903"/>
      <c r="JZJ115" s="1903"/>
      <c r="JZK115" s="1904"/>
      <c r="JZL115" s="1903"/>
      <c r="JZM115" s="1903"/>
      <c r="JZN115" s="1903"/>
      <c r="JZO115" s="1903"/>
      <c r="JZP115" s="1903"/>
      <c r="JZQ115" s="1904"/>
      <c r="JZR115" s="1903"/>
      <c r="JZS115" s="1903"/>
      <c r="JZT115" s="1903"/>
      <c r="JZU115" s="1903"/>
      <c r="JZV115" s="1903"/>
      <c r="JZW115" s="1904"/>
      <c r="JZX115" s="1903"/>
      <c r="JZY115" s="1903"/>
      <c r="JZZ115" s="1903"/>
      <c r="KAA115" s="1903"/>
      <c r="KAB115" s="1903"/>
      <c r="KAC115" s="1904"/>
      <c r="KAD115" s="1903"/>
      <c r="KAE115" s="1903"/>
      <c r="KAF115" s="1903"/>
      <c r="KAG115" s="1903"/>
      <c r="KAH115" s="1903"/>
      <c r="KAI115" s="1904"/>
      <c r="KAJ115" s="1903"/>
      <c r="KAK115" s="1903"/>
      <c r="KAL115" s="1903"/>
      <c r="KAM115" s="1903"/>
      <c r="KAN115" s="1903"/>
      <c r="KAO115" s="1904"/>
      <c r="KAP115" s="1903"/>
      <c r="KAQ115" s="1903"/>
      <c r="KAR115" s="1903"/>
      <c r="KAS115" s="1903"/>
      <c r="KAT115" s="1903"/>
      <c r="KAU115" s="1904"/>
      <c r="KAV115" s="1903"/>
      <c r="KAW115" s="1903"/>
      <c r="KAX115" s="1903"/>
      <c r="KAY115" s="1903"/>
      <c r="KAZ115" s="1903"/>
      <c r="KBA115" s="1904"/>
      <c r="KBB115" s="1903"/>
      <c r="KBC115" s="1903"/>
      <c r="KBD115" s="1903"/>
      <c r="KBE115" s="1903"/>
      <c r="KBF115" s="1903"/>
      <c r="KBG115" s="1904"/>
      <c r="KBH115" s="1903"/>
      <c r="KBI115" s="1903"/>
      <c r="KBJ115" s="1903"/>
      <c r="KBK115" s="1903"/>
      <c r="KBL115" s="1903"/>
      <c r="KBM115" s="1904"/>
      <c r="KBN115" s="1903"/>
      <c r="KBO115" s="1903"/>
      <c r="KBP115" s="1903"/>
      <c r="KBQ115" s="1903"/>
      <c r="KBR115" s="1903"/>
      <c r="KBS115" s="1904"/>
      <c r="KBT115" s="1903"/>
      <c r="KBU115" s="1903"/>
      <c r="KBV115" s="1903"/>
      <c r="KBW115" s="1903"/>
      <c r="KBX115" s="1903"/>
      <c r="KBY115" s="1904"/>
      <c r="KBZ115" s="1903"/>
      <c r="KCA115" s="1903"/>
      <c r="KCB115" s="1903"/>
      <c r="KCC115" s="1903"/>
      <c r="KCD115" s="1903"/>
      <c r="KCE115" s="1904"/>
      <c r="KCF115" s="1903"/>
      <c r="KCG115" s="1903"/>
      <c r="KCH115" s="1903"/>
      <c r="KCI115" s="1903"/>
      <c r="KCJ115" s="1903"/>
      <c r="KCK115" s="1904"/>
      <c r="KCL115" s="1903"/>
      <c r="KCM115" s="1903"/>
      <c r="KCN115" s="1903"/>
      <c r="KCO115" s="1903"/>
      <c r="KCP115" s="1903"/>
      <c r="KCQ115" s="1904"/>
      <c r="KCR115" s="1903"/>
      <c r="KCS115" s="1903"/>
      <c r="KCT115" s="1903"/>
      <c r="KCU115" s="1903"/>
      <c r="KCV115" s="1903"/>
      <c r="KCW115" s="1904"/>
      <c r="KCX115" s="1903"/>
      <c r="KCY115" s="1903"/>
      <c r="KCZ115" s="1903"/>
      <c r="KDA115" s="1903"/>
      <c r="KDB115" s="1903"/>
      <c r="KDC115" s="1904"/>
      <c r="KDD115" s="1903"/>
      <c r="KDE115" s="1903"/>
      <c r="KDF115" s="1903"/>
      <c r="KDG115" s="1903"/>
      <c r="KDH115" s="1903"/>
      <c r="KDI115" s="1904"/>
      <c r="KDJ115" s="1903"/>
      <c r="KDK115" s="1903"/>
      <c r="KDL115" s="1903"/>
      <c r="KDM115" s="1903"/>
      <c r="KDN115" s="1903"/>
      <c r="KDO115" s="1904"/>
      <c r="KDP115" s="1903"/>
      <c r="KDQ115" s="1903"/>
      <c r="KDR115" s="1903"/>
      <c r="KDS115" s="1903"/>
      <c r="KDT115" s="1903"/>
      <c r="KDU115" s="1904"/>
      <c r="KDV115" s="1903"/>
      <c r="KDW115" s="1903"/>
      <c r="KDX115" s="1903"/>
      <c r="KDY115" s="1903"/>
      <c r="KDZ115" s="1903"/>
      <c r="KEA115" s="1904"/>
      <c r="KEB115" s="1903"/>
      <c r="KEC115" s="1903"/>
      <c r="KED115" s="1903"/>
      <c r="KEE115" s="1903"/>
      <c r="KEF115" s="1903"/>
      <c r="KEG115" s="1904"/>
      <c r="KEH115" s="1903"/>
      <c r="KEI115" s="1903"/>
      <c r="KEJ115" s="1903"/>
      <c r="KEK115" s="1903"/>
      <c r="KEL115" s="1903"/>
      <c r="KEM115" s="1904"/>
      <c r="KEN115" s="1903"/>
      <c r="KEO115" s="1903"/>
      <c r="KEP115" s="1903"/>
      <c r="KEQ115" s="1903"/>
      <c r="KER115" s="1903"/>
      <c r="KES115" s="1904"/>
      <c r="KET115" s="1903"/>
      <c r="KEU115" s="1903"/>
      <c r="KEV115" s="1903"/>
      <c r="KEW115" s="1903"/>
      <c r="KEX115" s="1903"/>
      <c r="KEY115" s="1904"/>
      <c r="KEZ115" s="1903"/>
      <c r="KFA115" s="1903"/>
      <c r="KFB115" s="1903"/>
      <c r="KFC115" s="1903"/>
      <c r="KFD115" s="1903"/>
      <c r="KFE115" s="1904"/>
      <c r="KFF115" s="1903"/>
      <c r="KFG115" s="1903"/>
      <c r="KFH115" s="1903"/>
      <c r="KFI115" s="1903"/>
      <c r="KFJ115" s="1903"/>
      <c r="KFK115" s="1904"/>
      <c r="KFL115" s="1903"/>
      <c r="KFM115" s="1903"/>
      <c r="KFN115" s="1903"/>
      <c r="KFO115" s="1903"/>
      <c r="KFP115" s="1903"/>
      <c r="KFQ115" s="1904"/>
      <c r="KFR115" s="1903"/>
      <c r="KFS115" s="1903"/>
      <c r="KFT115" s="1903"/>
      <c r="KFU115" s="1903"/>
      <c r="KFV115" s="1903"/>
      <c r="KFW115" s="1904"/>
      <c r="KFX115" s="1903"/>
      <c r="KFY115" s="1903"/>
      <c r="KFZ115" s="1903"/>
      <c r="KGA115" s="1903"/>
      <c r="KGB115" s="1903"/>
      <c r="KGC115" s="1904"/>
      <c r="KGD115" s="1903"/>
      <c r="KGE115" s="1903"/>
      <c r="KGF115" s="1903"/>
      <c r="KGG115" s="1903"/>
      <c r="KGH115" s="1903"/>
      <c r="KGI115" s="1904"/>
      <c r="KGJ115" s="1903"/>
      <c r="KGK115" s="1903"/>
      <c r="KGL115" s="1903"/>
      <c r="KGM115" s="1903"/>
      <c r="KGN115" s="1903"/>
      <c r="KGO115" s="1904"/>
      <c r="KGP115" s="1903"/>
      <c r="KGQ115" s="1903"/>
      <c r="KGR115" s="1903"/>
      <c r="KGS115" s="1903"/>
      <c r="KGT115" s="1903"/>
      <c r="KGU115" s="1904"/>
      <c r="KGV115" s="1903"/>
      <c r="KGW115" s="1903"/>
      <c r="KGX115" s="1903"/>
      <c r="KGY115" s="1903"/>
      <c r="KGZ115" s="1903"/>
      <c r="KHA115" s="1904"/>
      <c r="KHB115" s="1903"/>
      <c r="KHC115" s="1903"/>
      <c r="KHD115" s="1903"/>
      <c r="KHE115" s="1903"/>
      <c r="KHF115" s="1903"/>
      <c r="KHG115" s="1904"/>
      <c r="KHH115" s="1903"/>
      <c r="KHI115" s="1903"/>
      <c r="KHJ115" s="1903"/>
      <c r="KHK115" s="1903"/>
      <c r="KHL115" s="1903"/>
      <c r="KHM115" s="1904"/>
      <c r="KHN115" s="1903"/>
      <c r="KHO115" s="1903"/>
      <c r="KHP115" s="1903"/>
      <c r="KHQ115" s="1903"/>
      <c r="KHR115" s="1903"/>
      <c r="KHS115" s="1904"/>
      <c r="KHT115" s="1903"/>
      <c r="KHU115" s="1903"/>
      <c r="KHV115" s="1903"/>
      <c r="KHW115" s="1903"/>
      <c r="KHX115" s="1903"/>
      <c r="KHY115" s="1904"/>
      <c r="KHZ115" s="1903"/>
      <c r="KIA115" s="1903"/>
      <c r="KIB115" s="1903"/>
      <c r="KIC115" s="1903"/>
      <c r="KID115" s="1903"/>
      <c r="KIE115" s="1904"/>
      <c r="KIF115" s="1903"/>
      <c r="KIG115" s="1903"/>
      <c r="KIH115" s="1903"/>
      <c r="KII115" s="1903"/>
      <c r="KIJ115" s="1903"/>
      <c r="KIK115" s="1904"/>
      <c r="KIL115" s="1903"/>
      <c r="KIM115" s="1903"/>
      <c r="KIN115" s="1903"/>
      <c r="KIO115" s="1903"/>
      <c r="KIP115" s="1903"/>
      <c r="KIQ115" s="1904"/>
      <c r="KIR115" s="1903"/>
      <c r="KIS115" s="1903"/>
      <c r="KIT115" s="1903"/>
      <c r="KIU115" s="1903"/>
      <c r="KIV115" s="1903"/>
      <c r="KIW115" s="1904"/>
      <c r="KIX115" s="1903"/>
      <c r="KIY115" s="1903"/>
      <c r="KIZ115" s="1903"/>
      <c r="KJA115" s="1903"/>
      <c r="KJB115" s="1903"/>
      <c r="KJC115" s="1904"/>
      <c r="KJD115" s="1903"/>
      <c r="KJE115" s="1903"/>
      <c r="KJF115" s="1903"/>
      <c r="KJG115" s="1903"/>
      <c r="KJH115" s="1903"/>
      <c r="KJI115" s="1904"/>
      <c r="KJJ115" s="1903"/>
      <c r="KJK115" s="1903"/>
      <c r="KJL115" s="1903"/>
      <c r="KJM115" s="1903"/>
      <c r="KJN115" s="1903"/>
      <c r="KJO115" s="1904"/>
      <c r="KJP115" s="1903"/>
      <c r="KJQ115" s="1903"/>
      <c r="KJR115" s="1903"/>
      <c r="KJS115" s="1903"/>
      <c r="KJT115" s="1903"/>
      <c r="KJU115" s="1904"/>
      <c r="KJV115" s="1903"/>
      <c r="KJW115" s="1903"/>
      <c r="KJX115" s="1903"/>
      <c r="KJY115" s="1903"/>
      <c r="KJZ115" s="1903"/>
      <c r="KKA115" s="1904"/>
      <c r="KKB115" s="1903"/>
      <c r="KKC115" s="1903"/>
      <c r="KKD115" s="1903"/>
      <c r="KKE115" s="1903"/>
      <c r="KKF115" s="1903"/>
      <c r="KKG115" s="1904"/>
      <c r="KKH115" s="1903"/>
      <c r="KKI115" s="1903"/>
      <c r="KKJ115" s="1903"/>
      <c r="KKK115" s="1903"/>
      <c r="KKL115" s="1903"/>
      <c r="KKM115" s="1904"/>
      <c r="KKN115" s="1903"/>
      <c r="KKO115" s="1903"/>
      <c r="KKP115" s="1903"/>
      <c r="KKQ115" s="1903"/>
      <c r="KKR115" s="1903"/>
      <c r="KKS115" s="1904"/>
      <c r="KKT115" s="1903"/>
      <c r="KKU115" s="1903"/>
      <c r="KKV115" s="1903"/>
      <c r="KKW115" s="1903"/>
      <c r="KKX115" s="1903"/>
      <c r="KKY115" s="1904"/>
      <c r="KKZ115" s="1903"/>
      <c r="KLA115" s="1903"/>
      <c r="KLB115" s="1903"/>
      <c r="KLC115" s="1903"/>
      <c r="KLD115" s="1903"/>
      <c r="KLE115" s="1904"/>
      <c r="KLF115" s="1903"/>
      <c r="KLG115" s="1903"/>
      <c r="KLH115" s="1903"/>
      <c r="KLI115" s="1903"/>
      <c r="KLJ115" s="1903"/>
      <c r="KLK115" s="1904"/>
      <c r="KLL115" s="1903"/>
      <c r="KLM115" s="1903"/>
      <c r="KLN115" s="1903"/>
      <c r="KLO115" s="1903"/>
      <c r="KLP115" s="1903"/>
      <c r="KLQ115" s="1904"/>
      <c r="KLR115" s="1903"/>
      <c r="KLS115" s="1903"/>
      <c r="KLT115" s="1903"/>
      <c r="KLU115" s="1903"/>
      <c r="KLV115" s="1903"/>
      <c r="KLW115" s="1904"/>
      <c r="KLX115" s="1903"/>
      <c r="KLY115" s="1903"/>
      <c r="KLZ115" s="1903"/>
      <c r="KMA115" s="1903"/>
      <c r="KMB115" s="1903"/>
      <c r="KMC115" s="1904"/>
      <c r="KMD115" s="1903"/>
      <c r="KME115" s="1903"/>
      <c r="KMF115" s="1903"/>
      <c r="KMG115" s="1903"/>
      <c r="KMH115" s="1903"/>
      <c r="KMI115" s="1904"/>
      <c r="KMJ115" s="1903"/>
      <c r="KMK115" s="1903"/>
      <c r="KML115" s="1903"/>
      <c r="KMM115" s="1903"/>
      <c r="KMN115" s="1903"/>
      <c r="KMO115" s="1904"/>
      <c r="KMP115" s="1903"/>
      <c r="KMQ115" s="1903"/>
      <c r="KMR115" s="1903"/>
      <c r="KMS115" s="1903"/>
      <c r="KMT115" s="1903"/>
      <c r="KMU115" s="1904"/>
      <c r="KMV115" s="1903"/>
      <c r="KMW115" s="1903"/>
      <c r="KMX115" s="1903"/>
      <c r="KMY115" s="1903"/>
      <c r="KMZ115" s="1903"/>
      <c r="KNA115" s="1904"/>
      <c r="KNB115" s="1903"/>
      <c r="KNC115" s="1903"/>
      <c r="KND115" s="1903"/>
      <c r="KNE115" s="1903"/>
      <c r="KNF115" s="1903"/>
      <c r="KNG115" s="1904"/>
      <c r="KNH115" s="1903"/>
      <c r="KNI115" s="1903"/>
      <c r="KNJ115" s="1903"/>
      <c r="KNK115" s="1903"/>
      <c r="KNL115" s="1903"/>
      <c r="KNM115" s="1904"/>
      <c r="KNN115" s="1903"/>
      <c r="KNO115" s="1903"/>
      <c r="KNP115" s="1903"/>
      <c r="KNQ115" s="1903"/>
      <c r="KNR115" s="1903"/>
      <c r="KNS115" s="1904"/>
      <c r="KNT115" s="1903"/>
      <c r="KNU115" s="1903"/>
      <c r="KNV115" s="1903"/>
      <c r="KNW115" s="1903"/>
      <c r="KNX115" s="1903"/>
      <c r="KNY115" s="1904"/>
      <c r="KNZ115" s="1903"/>
      <c r="KOA115" s="1903"/>
      <c r="KOB115" s="1903"/>
      <c r="KOC115" s="1903"/>
      <c r="KOD115" s="1903"/>
      <c r="KOE115" s="1904"/>
      <c r="KOF115" s="1903"/>
      <c r="KOG115" s="1903"/>
      <c r="KOH115" s="1903"/>
      <c r="KOI115" s="1903"/>
      <c r="KOJ115" s="1903"/>
      <c r="KOK115" s="1904"/>
      <c r="KOL115" s="1903"/>
      <c r="KOM115" s="1903"/>
      <c r="KON115" s="1903"/>
      <c r="KOO115" s="1903"/>
      <c r="KOP115" s="1903"/>
      <c r="KOQ115" s="1904"/>
      <c r="KOR115" s="1903"/>
      <c r="KOS115" s="1903"/>
      <c r="KOT115" s="1903"/>
      <c r="KOU115" s="1903"/>
      <c r="KOV115" s="1903"/>
      <c r="KOW115" s="1904"/>
      <c r="KOX115" s="1903"/>
      <c r="KOY115" s="1903"/>
      <c r="KOZ115" s="1903"/>
      <c r="KPA115" s="1903"/>
      <c r="KPB115" s="1903"/>
      <c r="KPC115" s="1904"/>
      <c r="KPD115" s="1903"/>
      <c r="KPE115" s="1903"/>
      <c r="KPF115" s="1903"/>
      <c r="KPG115" s="1903"/>
      <c r="KPH115" s="1903"/>
      <c r="KPI115" s="1904"/>
      <c r="KPJ115" s="1903"/>
      <c r="KPK115" s="1903"/>
      <c r="KPL115" s="1903"/>
      <c r="KPM115" s="1903"/>
      <c r="KPN115" s="1903"/>
      <c r="KPO115" s="1904"/>
      <c r="KPP115" s="1903"/>
      <c r="KPQ115" s="1903"/>
      <c r="KPR115" s="1903"/>
      <c r="KPS115" s="1903"/>
      <c r="KPT115" s="1903"/>
      <c r="KPU115" s="1904"/>
      <c r="KPV115" s="1903"/>
      <c r="KPW115" s="1903"/>
      <c r="KPX115" s="1903"/>
      <c r="KPY115" s="1903"/>
      <c r="KPZ115" s="1903"/>
      <c r="KQA115" s="1904"/>
      <c r="KQB115" s="1903"/>
      <c r="KQC115" s="1903"/>
      <c r="KQD115" s="1903"/>
      <c r="KQE115" s="1903"/>
      <c r="KQF115" s="1903"/>
      <c r="KQG115" s="1904"/>
      <c r="KQH115" s="1903"/>
      <c r="KQI115" s="1903"/>
      <c r="KQJ115" s="1903"/>
      <c r="KQK115" s="1903"/>
      <c r="KQL115" s="1903"/>
      <c r="KQM115" s="1904"/>
      <c r="KQN115" s="1903"/>
      <c r="KQO115" s="1903"/>
      <c r="KQP115" s="1903"/>
      <c r="KQQ115" s="1903"/>
      <c r="KQR115" s="1903"/>
      <c r="KQS115" s="1904"/>
      <c r="KQT115" s="1903"/>
      <c r="KQU115" s="1903"/>
      <c r="KQV115" s="1903"/>
      <c r="KQW115" s="1903"/>
      <c r="KQX115" s="1903"/>
      <c r="KQY115" s="1904"/>
      <c r="KQZ115" s="1903"/>
      <c r="KRA115" s="1903"/>
      <c r="KRB115" s="1903"/>
      <c r="KRC115" s="1903"/>
      <c r="KRD115" s="1903"/>
      <c r="KRE115" s="1904"/>
      <c r="KRF115" s="1903"/>
      <c r="KRG115" s="1903"/>
      <c r="KRH115" s="1903"/>
      <c r="KRI115" s="1903"/>
      <c r="KRJ115" s="1903"/>
      <c r="KRK115" s="1904"/>
      <c r="KRL115" s="1903"/>
      <c r="KRM115" s="1903"/>
      <c r="KRN115" s="1903"/>
      <c r="KRO115" s="1903"/>
      <c r="KRP115" s="1903"/>
      <c r="KRQ115" s="1904"/>
      <c r="KRR115" s="1903"/>
      <c r="KRS115" s="1903"/>
      <c r="KRT115" s="1903"/>
      <c r="KRU115" s="1903"/>
      <c r="KRV115" s="1903"/>
      <c r="KRW115" s="1904"/>
      <c r="KRX115" s="1903"/>
      <c r="KRY115" s="1903"/>
      <c r="KRZ115" s="1903"/>
      <c r="KSA115" s="1903"/>
      <c r="KSB115" s="1903"/>
      <c r="KSC115" s="1904"/>
      <c r="KSD115" s="1903"/>
      <c r="KSE115" s="1903"/>
      <c r="KSF115" s="1903"/>
      <c r="KSG115" s="1903"/>
      <c r="KSH115" s="1903"/>
      <c r="KSI115" s="1904"/>
      <c r="KSJ115" s="1903"/>
      <c r="KSK115" s="1903"/>
      <c r="KSL115" s="1903"/>
      <c r="KSM115" s="1903"/>
      <c r="KSN115" s="1903"/>
      <c r="KSO115" s="1904"/>
      <c r="KSP115" s="1903"/>
      <c r="KSQ115" s="1903"/>
      <c r="KSR115" s="1903"/>
      <c r="KSS115" s="1903"/>
      <c r="KST115" s="1903"/>
      <c r="KSU115" s="1904"/>
      <c r="KSV115" s="1903"/>
      <c r="KSW115" s="1903"/>
      <c r="KSX115" s="1903"/>
      <c r="KSY115" s="1903"/>
      <c r="KSZ115" s="1903"/>
      <c r="KTA115" s="1904"/>
      <c r="KTB115" s="1903"/>
      <c r="KTC115" s="1903"/>
      <c r="KTD115" s="1903"/>
      <c r="KTE115" s="1903"/>
      <c r="KTF115" s="1903"/>
      <c r="KTG115" s="1904"/>
      <c r="KTH115" s="1903"/>
      <c r="KTI115" s="1903"/>
      <c r="KTJ115" s="1903"/>
      <c r="KTK115" s="1903"/>
      <c r="KTL115" s="1903"/>
      <c r="KTM115" s="1904"/>
      <c r="KTN115" s="1903"/>
      <c r="KTO115" s="1903"/>
      <c r="KTP115" s="1903"/>
      <c r="KTQ115" s="1903"/>
      <c r="KTR115" s="1903"/>
      <c r="KTS115" s="1904"/>
      <c r="KTT115" s="1903"/>
      <c r="KTU115" s="1903"/>
      <c r="KTV115" s="1903"/>
      <c r="KTW115" s="1903"/>
      <c r="KTX115" s="1903"/>
      <c r="KTY115" s="1904"/>
      <c r="KTZ115" s="1903"/>
      <c r="KUA115" s="1903"/>
      <c r="KUB115" s="1903"/>
      <c r="KUC115" s="1903"/>
      <c r="KUD115" s="1903"/>
      <c r="KUE115" s="1904"/>
      <c r="KUF115" s="1903"/>
      <c r="KUG115" s="1903"/>
      <c r="KUH115" s="1903"/>
      <c r="KUI115" s="1903"/>
      <c r="KUJ115" s="1903"/>
      <c r="KUK115" s="1904"/>
      <c r="KUL115" s="1903"/>
      <c r="KUM115" s="1903"/>
      <c r="KUN115" s="1903"/>
      <c r="KUO115" s="1903"/>
      <c r="KUP115" s="1903"/>
      <c r="KUQ115" s="1904"/>
      <c r="KUR115" s="1903"/>
      <c r="KUS115" s="1903"/>
      <c r="KUT115" s="1903"/>
      <c r="KUU115" s="1903"/>
      <c r="KUV115" s="1903"/>
      <c r="KUW115" s="1904"/>
      <c r="KUX115" s="1903"/>
      <c r="KUY115" s="1903"/>
      <c r="KUZ115" s="1903"/>
      <c r="KVA115" s="1903"/>
      <c r="KVB115" s="1903"/>
      <c r="KVC115" s="1904"/>
      <c r="KVD115" s="1903"/>
      <c r="KVE115" s="1903"/>
      <c r="KVF115" s="1903"/>
      <c r="KVG115" s="1903"/>
      <c r="KVH115" s="1903"/>
      <c r="KVI115" s="1904"/>
      <c r="KVJ115" s="1903"/>
      <c r="KVK115" s="1903"/>
      <c r="KVL115" s="1903"/>
      <c r="KVM115" s="1903"/>
      <c r="KVN115" s="1903"/>
      <c r="KVO115" s="1904"/>
      <c r="KVP115" s="1903"/>
      <c r="KVQ115" s="1903"/>
      <c r="KVR115" s="1903"/>
      <c r="KVS115" s="1903"/>
      <c r="KVT115" s="1903"/>
      <c r="KVU115" s="1904"/>
      <c r="KVV115" s="1903"/>
      <c r="KVW115" s="1903"/>
      <c r="KVX115" s="1903"/>
      <c r="KVY115" s="1903"/>
      <c r="KVZ115" s="1903"/>
      <c r="KWA115" s="1904"/>
      <c r="KWB115" s="1903"/>
      <c r="KWC115" s="1903"/>
      <c r="KWD115" s="1903"/>
      <c r="KWE115" s="1903"/>
      <c r="KWF115" s="1903"/>
      <c r="KWG115" s="1904"/>
      <c r="KWH115" s="1903"/>
      <c r="KWI115" s="1903"/>
      <c r="KWJ115" s="1903"/>
      <c r="KWK115" s="1903"/>
      <c r="KWL115" s="1903"/>
      <c r="KWM115" s="1904"/>
      <c r="KWN115" s="1903"/>
      <c r="KWO115" s="1903"/>
      <c r="KWP115" s="1903"/>
      <c r="KWQ115" s="1903"/>
      <c r="KWR115" s="1903"/>
      <c r="KWS115" s="1904"/>
      <c r="KWT115" s="1903"/>
      <c r="KWU115" s="1903"/>
      <c r="KWV115" s="1903"/>
      <c r="KWW115" s="1903"/>
      <c r="KWX115" s="1903"/>
      <c r="KWY115" s="1904"/>
      <c r="KWZ115" s="1903"/>
      <c r="KXA115" s="1903"/>
      <c r="KXB115" s="1903"/>
      <c r="KXC115" s="1903"/>
      <c r="KXD115" s="1903"/>
      <c r="KXE115" s="1904"/>
      <c r="KXF115" s="1903"/>
      <c r="KXG115" s="1903"/>
      <c r="KXH115" s="1903"/>
      <c r="KXI115" s="1903"/>
      <c r="KXJ115" s="1903"/>
      <c r="KXK115" s="1904"/>
      <c r="KXL115" s="1903"/>
      <c r="KXM115" s="1903"/>
      <c r="KXN115" s="1903"/>
      <c r="KXO115" s="1903"/>
      <c r="KXP115" s="1903"/>
      <c r="KXQ115" s="1904"/>
      <c r="KXR115" s="1903"/>
      <c r="KXS115" s="1903"/>
      <c r="KXT115" s="1903"/>
      <c r="KXU115" s="1903"/>
      <c r="KXV115" s="1903"/>
      <c r="KXW115" s="1904"/>
      <c r="KXX115" s="1903"/>
      <c r="KXY115" s="1903"/>
      <c r="KXZ115" s="1903"/>
      <c r="KYA115" s="1903"/>
      <c r="KYB115" s="1903"/>
      <c r="KYC115" s="1904"/>
      <c r="KYD115" s="1903"/>
      <c r="KYE115" s="1903"/>
      <c r="KYF115" s="1903"/>
      <c r="KYG115" s="1903"/>
      <c r="KYH115" s="1903"/>
      <c r="KYI115" s="1904"/>
      <c r="KYJ115" s="1903"/>
      <c r="KYK115" s="1903"/>
      <c r="KYL115" s="1903"/>
      <c r="KYM115" s="1903"/>
      <c r="KYN115" s="1903"/>
      <c r="KYO115" s="1904"/>
      <c r="KYP115" s="1903"/>
      <c r="KYQ115" s="1903"/>
      <c r="KYR115" s="1903"/>
      <c r="KYS115" s="1903"/>
      <c r="KYT115" s="1903"/>
      <c r="KYU115" s="1904"/>
      <c r="KYV115" s="1903"/>
      <c r="KYW115" s="1903"/>
      <c r="KYX115" s="1903"/>
      <c r="KYY115" s="1903"/>
      <c r="KYZ115" s="1903"/>
      <c r="KZA115" s="1904"/>
      <c r="KZB115" s="1903"/>
      <c r="KZC115" s="1903"/>
      <c r="KZD115" s="1903"/>
      <c r="KZE115" s="1903"/>
      <c r="KZF115" s="1903"/>
      <c r="KZG115" s="1904"/>
      <c r="KZH115" s="1903"/>
      <c r="KZI115" s="1903"/>
      <c r="KZJ115" s="1903"/>
      <c r="KZK115" s="1903"/>
      <c r="KZL115" s="1903"/>
      <c r="KZM115" s="1904"/>
      <c r="KZN115" s="1903"/>
      <c r="KZO115" s="1903"/>
      <c r="KZP115" s="1903"/>
      <c r="KZQ115" s="1903"/>
      <c r="KZR115" s="1903"/>
      <c r="KZS115" s="1904"/>
      <c r="KZT115" s="1903"/>
      <c r="KZU115" s="1903"/>
      <c r="KZV115" s="1903"/>
      <c r="KZW115" s="1903"/>
      <c r="KZX115" s="1903"/>
      <c r="KZY115" s="1904"/>
      <c r="KZZ115" s="1903"/>
      <c r="LAA115" s="1903"/>
      <c r="LAB115" s="1903"/>
      <c r="LAC115" s="1903"/>
      <c r="LAD115" s="1903"/>
      <c r="LAE115" s="1904"/>
      <c r="LAF115" s="1903"/>
      <c r="LAG115" s="1903"/>
      <c r="LAH115" s="1903"/>
      <c r="LAI115" s="1903"/>
      <c r="LAJ115" s="1903"/>
      <c r="LAK115" s="1904"/>
      <c r="LAL115" s="1903"/>
      <c r="LAM115" s="1903"/>
      <c r="LAN115" s="1903"/>
      <c r="LAO115" s="1903"/>
      <c r="LAP115" s="1903"/>
      <c r="LAQ115" s="1904"/>
      <c r="LAR115" s="1903"/>
      <c r="LAS115" s="1903"/>
      <c r="LAT115" s="1903"/>
      <c r="LAU115" s="1903"/>
      <c r="LAV115" s="1903"/>
      <c r="LAW115" s="1904"/>
      <c r="LAX115" s="1903"/>
      <c r="LAY115" s="1903"/>
      <c r="LAZ115" s="1903"/>
      <c r="LBA115" s="1903"/>
      <c r="LBB115" s="1903"/>
      <c r="LBC115" s="1904"/>
      <c r="LBD115" s="1903"/>
      <c r="LBE115" s="1903"/>
      <c r="LBF115" s="1903"/>
      <c r="LBG115" s="1903"/>
      <c r="LBH115" s="1903"/>
      <c r="LBI115" s="1904"/>
      <c r="LBJ115" s="1903"/>
      <c r="LBK115" s="1903"/>
      <c r="LBL115" s="1903"/>
      <c r="LBM115" s="1903"/>
      <c r="LBN115" s="1903"/>
      <c r="LBO115" s="1904"/>
      <c r="LBP115" s="1903"/>
      <c r="LBQ115" s="1903"/>
      <c r="LBR115" s="1903"/>
      <c r="LBS115" s="1903"/>
      <c r="LBT115" s="1903"/>
      <c r="LBU115" s="1904"/>
      <c r="LBV115" s="1903"/>
      <c r="LBW115" s="1903"/>
      <c r="LBX115" s="1903"/>
      <c r="LBY115" s="1903"/>
      <c r="LBZ115" s="1903"/>
      <c r="LCA115" s="1904"/>
      <c r="LCB115" s="1903"/>
      <c r="LCC115" s="1903"/>
      <c r="LCD115" s="1903"/>
      <c r="LCE115" s="1903"/>
      <c r="LCF115" s="1903"/>
      <c r="LCG115" s="1904"/>
      <c r="LCH115" s="1903"/>
      <c r="LCI115" s="1903"/>
      <c r="LCJ115" s="1903"/>
      <c r="LCK115" s="1903"/>
      <c r="LCL115" s="1903"/>
      <c r="LCM115" s="1904"/>
      <c r="LCN115" s="1903"/>
      <c r="LCO115" s="1903"/>
      <c r="LCP115" s="1903"/>
      <c r="LCQ115" s="1903"/>
      <c r="LCR115" s="1903"/>
      <c r="LCS115" s="1904"/>
      <c r="LCT115" s="1903"/>
      <c r="LCU115" s="1903"/>
      <c r="LCV115" s="1903"/>
      <c r="LCW115" s="1903"/>
      <c r="LCX115" s="1903"/>
      <c r="LCY115" s="1904"/>
      <c r="LCZ115" s="1903"/>
      <c r="LDA115" s="1903"/>
      <c r="LDB115" s="1903"/>
      <c r="LDC115" s="1903"/>
      <c r="LDD115" s="1903"/>
      <c r="LDE115" s="1904"/>
      <c r="LDF115" s="1903"/>
      <c r="LDG115" s="1903"/>
      <c r="LDH115" s="1903"/>
      <c r="LDI115" s="1903"/>
      <c r="LDJ115" s="1903"/>
      <c r="LDK115" s="1904"/>
      <c r="LDL115" s="1903"/>
      <c r="LDM115" s="1903"/>
      <c r="LDN115" s="1903"/>
      <c r="LDO115" s="1903"/>
      <c r="LDP115" s="1903"/>
      <c r="LDQ115" s="1904"/>
      <c r="LDR115" s="1903"/>
      <c r="LDS115" s="1903"/>
      <c r="LDT115" s="1903"/>
      <c r="LDU115" s="1903"/>
      <c r="LDV115" s="1903"/>
      <c r="LDW115" s="1904"/>
      <c r="LDX115" s="1903"/>
      <c r="LDY115" s="1903"/>
      <c r="LDZ115" s="1903"/>
      <c r="LEA115" s="1903"/>
      <c r="LEB115" s="1903"/>
      <c r="LEC115" s="1904"/>
      <c r="LED115" s="1903"/>
      <c r="LEE115" s="1903"/>
      <c r="LEF115" s="1903"/>
      <c r="LEG115" s="1903"/>
      <c r="LEH115" s="1903"/>
      <c r="LEI115" s="1904"/>
      <c r="LEJ115" s="1903"/>
      <c r="LEK115" s="1903"/>
      <c r="LEL115" s="1903"/>
      <c r="LEM115" s="1903"/>
      <c r="LEN115" s="1903"/>
      <c r="LEO115" s="1904"/>
      <c r="LEP115" s="1903"/>
      <c r="LEQ115" s="1903"/>
      <c r="LER115" s="1903"/>
      <c r="LES115" s="1903"/>
      <c r="LET115" s="1903"/>
      <c r="LEU115" s="1904"/>
      <c r="LEV115" s="1903"/>
      <c r="LEW115" s="1903"/>
      <c r="LEX115" s="1903"/>
      <c r="LEY115" s="1903"/>
      <c r="LEZ115" s="1903"/>
      <c r="LFA115" s="1904"/>
      <c r="LFB115" s="1903"/>
      <c r="LFC115" s="1903"/>
      <c r="LFD115" s="1903"/>
      <c r="LFE115" s="1903"/>
      <c r="LFF115" s="1903"/>
      <c r="LFG115" s="1904"/>
      <c r="LFH115" s="1903"/>
      <c r="LFI115" s="1903"/>
      <c r="LFJ115" s="1903"/>
      <c r="LFK115" s="1903"/>
      <c r="LFL115" s="1903"/>
      <c r="LFM115" s="1904"/>
      <c r="LFN115" s="1903"/>
      <c r="LFO115" s="1903"/>
      <c r="LFP115" s="1903"/>
      <c r="LFQ115" s="1903"/>
      <c r="LFR115" s="1903"/>
      <c r="LFS115" s="1904"/>
      <c r="LFT115" s="1903"/>
      <c r="LFU115" s="1903"/>
      <c r="LFV115" s="1903"/>
      <c r="LFW115" s="1903"/>
      <c r="LFX115" s="1903"/>
      <c r="LFY115" s="1904"/>
      <c r="LFZ115" s="1903"/>
      <c r="LGA115" s="1903"/>
      <c r="LGB115" s="1903"/>
      <c r="LGC115" s="1903"/>
      <c r="LGD115" s="1903"/>
      <c r="LGE115" s="1904"/>
      <c r="LGF115" s="1903"/>
      <c r="LGG115" s="1903"/>
      <c r="LGH115" s="1903"/>
      <c r="LGI115" s="1903"/>
      <c r="LGJ115" s="1903"/>
      <c r="LGK115" s="1904"/>
      <c r="LGL115" s="1903"/>
      <c r="LGM115" s="1903"/>
      <c r="LGN115" s="1903"/>
      <c r="LGO115" s="1903"/>
      <c r="LGP115" s="1903"/>
      <c r="LGQ115" s="1904"/>
      <c r="LGR115" s="1903"/>
      <c r="LGS115" s="1903"/>
      <c r="LGT115" s="1903"/>
      <c r="LGU115" s="1903"/>
      <c r="LGV115" s="1903"/>
      <c r="LGW115" s="1904"/>
      <c r="LGX115" s="1903"/>
      <c r="LGY115" s="1903"/>
      <c r="LGZ115" s="1903"/>
      <c r="LHA115" s="1903"/>
      <c r="LHB115" s="1903"/>
      <c r="LHC115" s="1904"/>
      <c r="LHD115" s="1903"/>
      <c r="LHE115" s="1903"/>
      <c r="LHF115" s="1903"/>
      <c r="LHG115" s="1903"/>
      <c r="LHH115" s="1903"/>
      <c r="LHI115" s="1904"/>
      <c r="LHJ115" s="1903"/>
      <c r="LHK115" s="1903"/>
      <c r="LHL115" s="1903"/>
      <c r="LHM115" s="1903"/>
      <c r="LHN115" s="1903"/>
      <c r="LHO115" s="1904"/>
      <c r="LHP115" s="1903"/>
      <c r="LHQ115" s="1903"/>
      <c r="LHR115" s="1903"/>
      <c r="LHS115" s="1903"/>
      <c r="LHT115" s="1903"/>
      <c r="LHU115" s="1904"/>
      <c r="LHV115" s="1903"/>
      <c r="LHW115" s="1903"/>
      <c r="LHX115" s="1903"/>
      <c r="LHY115" s="1903"/>
      <c r="LHZ115" s="1903"/>
      <c r="LIA115" s="1904"/>
      <c r="LIB115" s="1903"/>
      <c r="LIC115" s="1903"/>
      <c r="LID115" s="1903"/>
      <c r="LIE115" s="1903"/>
      <c r="LIF115" s="1903"/>
      <c r="LIG115" s="1904"/>
      <c r="LIH115" s="1903"/>
      <c r="LII115" s="1903"/>
      <c r="LIJ115" s="1903"/>
      <c r="LIK115" s="1903"/>
      <c r="LIL115" s="1903"/>
      <c r="LIM115" s="1904"/>
      <c r="LIN115" s="1903"/>
      <c r="LIO115" s="1903"/>
      <c r="LIP115" s="1903"/>
      <c r="LIQ115" s="1903"/>
      <c r="LIR115" s="1903"/>
      <c r="LIS115" s="1904"/>
      <c r="LIT115" s="1903"/>
      <c r="LIU115" s="1903"/>
      <c r="LIV115" s="1903"/>
      <c r="LIW115" s="1903"/>
      <c r="LIX115" s="1903"/>
      <c r="LIY115" s="1904"/>
      <c r="LIZ115" s="1903"/>
      <c r="LJA115" s="1903"/>
      <c r="LJB115" s="1903"/>
      <c r="LJC115" s="1903"/>
      <c r="LJD115" s="1903"/>
      <c r="LJE115" s="1904"/>
      <c r="LJF115" s="1903"/>
      <c r="LJG115" s="1903"/>
      <c r="LJH115" s="1903"/>
      <c r="LJI115" s="1903"/>
      <c r="LJJ115" s="1903"/>
      <c r="LJK115" s="1904"/>
      <c r="LJL115" s="1903"/>
      <c r="LJM115" s="1903"/>
      <c r="LJN115" s="1903"/>
      <c r="LJO115" s="1903"/>
      <c r="LJP115" s="1903"/>
      <c r="LJQ115" s="1904"/>
      <c r="LJR115" s="1903"/>
      <c r="LJS115" s="1903"/>
      <c r="LJT115" s="1903"/>
      <c r="LJU115" s="1903"/>
      <c r="LJV115" s="1903"/>
      <c r="LJW115" s="1904"/>
      <c r="LJX115" s="1903"/>
      <c r="LJY115" s="1903"/>
      <c r="LJZ115" s="1903"/>
      <c r="LKA115" s="1903"/>
      <c r="LKB115" s="1903"/>
      <c r="LKC115" s="1904"/>
      <c r="LKD115" s="1903"/>
      <c r="LKE115" s="1903"/>
      <c r="LKF115" s="1903"/>
      <c r="LKG115" s="1903"/>
      <c r="LKH115" s="1903"/>
      <c r="LKI115" s="1904"/>
      <c r="LKJ115" s="1903"/>
      <c r="LKK115" s="1903"/>
      <c r="LKL115" s="1903"/>
      <c r="LKM115" s="1903"/>
      <c r="LKN115" s="1903"/>
      <c r="LKO115" s="1904"/>
      <c r="LKP115" s="1903"/>
      <c r="LKQ115" s="1903"/>
      <c r="LKR115" s="1903"/>
      <c r="LKS115" s="1903"/>
      <c r="LKT115" s="1903"/>
      <c r="LKU115" s="1904"/>
      <c r="LKV115" s="1903"/>
      <c r="LKW115" s="1903"/>
      <c r="LKX115" s="1903"/>
      <c r="LKY115" s="1903"/>
      <c r="LKZ115" s="1903"/>
      <c r="LLA115" s="1904"/>
      <c r="LLB115" s="1903"/>
      <c r="LLC115" s="1903"/>
      <c r="LLD115" s="1903"/>
      <c r="LLE115" s="1903"/>
      <c r="LLF115" s="1903"/>
      <c r="LLG115" s="1904"/>
      <c r="LLH115" s="1903"/>
      <c r="LLI115" s="1903"/>
      <c r="LLJ115" s="1903"/>
      <c r="LLK115" s="1903"/>
      <c r="LLL115" s="1903"/>
      <c r="LLM115" s="1904"/>
      <c r="LLN115" s="1903"/>
      <c r="LLO115" s="1903"/>
      <c r="LLP115" s="1903"/>
      <c r="LLQ115" s="1903"/>
      <c r="LLR115" s="1903"/>
      <c r="LLS115" s="1904"/>
      <c r="LLT115" s="1903"/>
      <c r="LLU115" s="1903"/>
      <c r="LLV115" s="1903"/>
      <c r="LLW115" s="1903"/>
      <c r="LLX115" s="1903"/>
      <c r="LLY115" s="1904"/>
      <c r="LLZ115" s="1903"/>
      <c r="LMA115" s="1903"/>
      <c r="LMB115" s="1903"/>
      <c r="LMC115" s="1903"/>
      <c r="LMD115" s="1903"/>
      <c r="LME115" s="1904"/>
      <c r="LMF115" s="1903"/>
      <c r="LMG115" s="1903"/>
      <c r="LMH115" s="1903"/>
      <c r="LMI115" s="1903"/>
      <c r="LMJ115" s="1903"/>
      <c r="LMK115" s="1904"/>
      <c r="LML115" s="1903"/>
      <c r="LMM115" s="1903"/>
      <c r="LMN115" s="1903"/>
      <c r="LMO115" s="1903"/>
      <c r="LMP115" s="1903"/>
      <c r="LMQ115" s="1904"/>
      <c r="LMR115" s="1903"/>
      <c r="LMS115" s="1903"/>
      <c r="LMT115" s="1903"/>
      <c r="LMU115" s="1903"/>
      <c r="LMV115" s="1903"/>
      <c r="LMW115" s="1904"/>
      <c r="LMX115" s="1903"/>
      <c r="LMY115" s="1903"/>
      <c r="LMZ115" s="1903"/>
      <c r="LNA115" s="1903"/>
      <c r="LNB115" s="1903"/>
      <c r="LNC115" s="1904"/>
      <c r="LND115" s="1903"/>
      <c r="LNE115" s="1903"/>
      <c r="LNF115" s="1903"/>
      <c r="LNG115" s="1903"/>
      <c r="LNH115" s="1903"/>
      <c r="LNI115" s="1904"/>
      <c r="LNJ115" s="1903"/>
      <c r="LNK115" s="1903"/>
      <c r="LNL115" s="1903"/>
      <c r="LNM115" s="1903"/>
      <c r="LNN115" s="1903"/>
      <c r="LNO115" s="1904"/>
      <c r="LNP115" s="1903"/>
      <c r="LNQ115" s="1903"/>
      <c r="LNR115" s="1903"/>
      <c r="LNS115" s="1903"/>
      <c r="LNT115" s="1903"/>
      <c r="LNU115" s="1904"/>
      <c r="LNV115" s="1903"/>
      <c r="LNW115" s="1903"/>
      <c r="LNX115" s="1903"/>
      <c r="LNY115" s="1903"/>
      <c r="LNZ115" s="1903"/>
      <c r="LOA115" s="1904"/>
      <c r="LOB115" s="1903"/>
      <c r="LOC115" s="1903"/>
      <c r="LOD115" s="1903"/>
      <c r="LOE115" s="1903"/>
      <c r="LOF115" s="1903"/>
      <c r="LOG115" s="1904"/>
      <c r="LOH115" s="1903"/>
      <c r="LOI115" s="1903"/>
      <c r="LOJ115" s="1903"/>
      <c r="LOK115" s="1903"/>
      <c r="LOL115" s="1903"/>
      <c r="LOM115" s="1904"/>
      <c r="LON115" s="1903"/>
      <c r="LOO115" s="1903"/>
      <c r="LOP115" s="1903"/>
      <c r="LOQ115" s="1903"/>
      <c r="LOR115" s="1903"/>
      <c r="LOS115" s="1904"/>
      <c r="LOT115" s="1903"/>
      <c r="LOU115" s="1903"/>
      <c r="LOV115" s="1903"/>
      <c r="LOW115" s="1903"/>
      <c r="LOX115" s="1903"/>
      <c r="LOY115" s="1904"/>
      <c r="LOZ115" s="1903"/>
      <c r="LPA115" s="1903"/>
      <c r="LPB115" s="1903"/>
      <c r="LPC115" s="1903"/>
      <c r="LPD115" s="1903"/>
      <c r="LPE115" s="1904"/>
      <c r="LPF115" s="1903"/>
      <c r="LPG115" s="1903"/>
      <c r="LPH115" s="1903"/>
      <c r="LPI115" s="1903"/>
      <c r="LPJ115" s="1903"/>
      <c r="LPK115" s="1904"/>
      <c r="LPL115" s="1903"/>
      <c r="LPM115" s="1903"/>
      <c r="LPN115" s="1903"/>
      <c r="LPO115" s="1903"/>
      <c r="LPP115" s="1903"/>
      <c r="LPQ115" s="1904"/>
      <c r="LPR115" s="1903"/>
      <c r="LPS115" s="1903"/>
      <c r="LPT115" s="1903"/>
      <c r="LPU115" s="1903"/>
      <c r="LPV115" s="1903"/>
      <c r="LPW115" s="1904"/>
      <c r="LPX115" s="1903"/>
      <c r="LPY115" s="1903"/>
      <c r="LPZ115" s="1903"/>
      <c r="LQA115" s="1903"/>
      <c r="LQB115" s="1903"/>
      <c r="LQC115" s="1904"/>
      <c r="LQD115" s="1903"/>
      <c r="LQE115" s="1903"/>
      <c r="LQF115" s="1903"/>
      <c r="LQG115" s="1903"/>
      <c r="LQH115" s="1903"/>
      <c r="LQI115" s="1904"/>
      <c r="LQJ115" s="1903"/>
      <c r="LQK115" s="1903"/>
      <c r="LQL115" s="1903"/>
      <c r="LQM115" s="1903"/>
      <c r="LQN115" s="1903"/>
      <c r="LQO115" s="1904"/>
      <c r="LQP115" s="1903"/>
      <c r="LQQ115" s="1903"/>
      <c r="LQR115" s="1903"/>
      <c r="LQS115" s="1903"/>
      <c r="LQT115" s="1903"/>
      <c r="LQU115" s="1904"/>
      <c r="LQV115" s="1903"/>
      <c r="LQW115" s="1903"/>
      <c r="LQX115" s="1903"/>
      <c r="LQY115" s="1903"/>
      <c r="LQZ115" s="1903"/>
      <c r="LRA115" s="1904"/>
      <c r="LRB115" s="1903"/>
      <c r="LRC115" s="1903"/>
      <c r="LRD115" s="1903"/>
      <c r="LRE115" s="1903"/>
      <c r="LRF115" s="1903"/>
      <c r="LRG115" s="1904"/>
      <c r="LRH115" s="1903"/>
      <c r="LRI115" s="1903"/>
      <c r="LRJ115" s="1903"/>
      <c r="LRK115" s="1903"/>
      <c r="LRL115" s="1903"/>
      <c r="LRM115" s="1904"/>
      <c r="LRN115" s="1903"/>
      <c r="LRO115" s="1903"/>
      <c r="LRP115" s="1903"/>
      <c r="LRQ115" s="1903"/>
      <c r="LRR115" s="1903"/>
      <c r="LRS115" s="1904"/>
      <c r="LRT115" s="1903"/>
      <c r="LRU115" s="1903"/>
      <c r="LRV115" s="1903"/>
      <c r="LRW115" s="1903"/>
      <c r="LRX115" s="1903"/>
      <c r="LRY115" s="1904"/>
      <c r="LRZ115" s="1903"/>
      <c r="LSA115" s="1903"/>
      <c r="LSB115" s="1903"/>
      <c r="LSC115" s="1903"/>
      <c r="LSD115" s="1903"/>
      <c r="LSE115" s="1904"/>
      <c r="LSF115" s="1903"/>
      <c r="LSG115" s="1903"/>
      <c r="LSH115" s="1903"/>
      <c r="LSI115" s="1903"/>
      <c r="LSJ115" s="1903"/>
      <c r="LSK115" s="1904"/>
      <c r="LSL115" s="1903"/>
      <c r="LSM115" s="1903"/>
      <c r="LSN115" s="1903"/>
      <c r="LSO115" s="1903"/>
      <c r="LSP115" s="1903"/>
      <c r="LSQ115" s="1904"/>
      <c r="LSR115" s="1903"/>
      <c r="LSS115" s="1903"/>
      <c r="LST115" s="1903"/>
      <c r="LSU115" s="1903"/>
      <c r="LSV115" s="1903"/>
      <c r="LSW115" s="1904"/>
      <c r="LSX115" s="1903"/>
      <c r="LSY115" s="1903"/>
      <c r="LSZ115" s="1903"/>
      <c r="LTA115" s="1903"/>
      <c r="LTB115" s="1903"/>
      <c r="LTC115" s="1904"/>
      <c r="LTD115" s="1903"/>
      <c r="LTE115" s="1903"/>
      <c r="LTF115" s="1903"/>
      <c r="LTG115" s="1903"/>
      <c r="LTH115" s="1903"/>
      <c r="LTI115" s="1904"/>
      <c r="LTJ115" s="1903"/>
      <c r="LTK115" s="1903"/>
      <c r="LTL115" s="1903"/>
      <c r="LTM115" s="1903"/>
      <c r="LTN115" s="1903"/>
      <c r="LTO115" s="1904"/>
      <c r="LTP115" s="1903"/>
      <c r="LTQ115" s="1903"/>
      <c r="LTR115" s="1903"/>
      <c r="LTS115" s="1903"/>
      <c r="LTT115" s="1903"/>
      <c r="LTU115" s="1904"/>
      <c r="LTV115" s="1903"/>
      <c r="LTW115" s="1903"/>
      <c r="LTX115" s="1903"/>
      <c r="LTY115" s="1903"/>
      <c r="LTZ115" s="1903"/>
      <c r="LUA115" s="1904"/>
      <c r="LUB115" s="1903"/>
      <c r="LUC115" s="1903"/>
      <c r="LUD115" s="1903"/>
      <c r="LUE115" s="1903"/>
      <c r="LUF115" s="1903"/>
      <c r="LUG115" s="1904"/>
      <c r="LUH115" s="1903"/>
      <c r="LUI115" s="1903"/>
      <c r="LUJ115" s="1903"/>
      <c r="LUK115" s="1903"/>
      <c r="LUL115" s="1903"/>
      <c r="LUM115" s="1904"/>
      <c r="LUN115" s="1903"/>
      <c r="LUO115" s="1903"/>
      <c r="LUP115" s="1903"/>
      <c r="LUQ115" s="1903"/>
      <c r="LUR115" s="1903"/>
      <c r="LUS115" s="1904"/>
      <c r="LUT115" s="1903"/>
      <c r="LUU115" s="1903"/>
      <c r="LUV115" s="1903"/>
      <c r="LUW115" s="1903"/>
      <c r="LUX115" s="1903"/>
      <c r="LUY115" s="1904"/>
      <c r="LUZ115" s="1903"/>
      <c r="LVA115" s="1903"/>
      <c r="LVB115" s="1903"/>
      <c r="LVC115" s="1903"/>
      <c r="LVD115" s="1903"/>
      <c r="LVE115" s="1904"/>
      <c r="LVF115" s="1903"/>
      <c r="LVG115" s="1903"/>
      <c r="LVH115" s="1903"/>
      <c r="LVI115" s="1903"/>
      <c r="LVJ115" s="1903"/>
      <c r="LVK115" s="1904"/>
      <c r="LVL115" s="1903"/>
      <c r="LVM115" s="1903"/>
      <c r="LVN115" s="1903"/>
      <c r="LVO115" s="1903"/>
      <c r="LVP115" s="1903"/>
      <c r="LVQ115" s="1904"/>
      <c r="LVR115" s="1903"/>
      <c r="LVS115" s="1903"/>
      <c r="LVT115" s="1903"/>
      <c r="LVU115" s="1903"/>
      <c r="LVV115" s="1903"/>
      <c r="LVW115" s="1904"/>
      <c r="LVX115" s="1903"/>
      <c r="LVY115" s="1903"/>
      <c r="LVZ115" s="1903"/>
      <c r="LWA115" s="1903"/>
      <c r="LWB115" s="1903"/>
      <c r="LWC115" s="1904"/>
      <c r="LWD115" s="1903"/>
      <c r="LWE115" s="1903"/>
      <c r="LWF115" s="1903"/>
      <c r="LWG115" s="1903"/>
      <c r="LWH115" s="1903"/>
      <c r="LWI115" s="1904"/>
      <c r="LWJ115" s="1903"/>
      <c r="LWK115" s="1903"/>
      <c r="LWL115" s="1903"/>
      <c r="LWM115" s="1903"/>
      <c r="LWN115" s="1903"/>
      <c r="LWO115" s="1904"/>
      <c r="LWP115" s="1903"/>
      <c r="LWQ115" s="1903"/>
      <c r="LWR115" s="1903"/>
      <c r="LWS115" s="1903"/>
      <c r="LWT115" s="1903"/>
      <c r="LWU115" s="1904"/>
      <c r="LWV115" s="1903"/>
      <c r="LWW115" s="1903"/>
      <c r="LWX115" s="1903"/>
      <c r="LWY115" s="1903"/>
      <c r="LWZ115" s="1903"/>
      <c r="LXA115" s="1904"/>
      <c r="LXB115" s="1903"/>
      <c r="LXC115" s="1903"/>
      <c r="LXD115" s="1903"/>
      <c r="LXE115" s="1903"/>
      <c r="LXF115" s="1903"/>
      <c r="LXG115" s="1904"/>
      <c r="LXH115" s="1903"/>
      <c r="LXI115" s="1903"/>
      <c r="LXJ115" s="1903"/>
      <c r="LXK115" s="1903"/>
      <c r="LXL115" s="1903"/>
      <c r="LXM115" s="1904"/>
      <c r="LXN115" s="1903"/>
      <c r="LXO115" s="1903"/>
      <c r="LXP115" s="1903"/>
      <c r="LXQ115" s="1903"/>
      <c r="LXR115" s="1903"/>
      <c r="LXS115" s="1904"/>
      <c r="LXT115" s="1903"/>
      <c r="LXU115" s="1903"/>
      <c r="LXV115" s="1903"/>
      <c r="LXW115" s="1903"/>
      <c r="LXX115" s="1903"/>
      <c r="LXY115" s="1904"/>
      <c r="LXZ115" s="1903"/>
      <c r="LYA115" s="1903"/>
      <c r="LYB115" s="1903"/>
      <c r="LYC115" s="1903"/>
      <c r="LYD115" s="1903"/>
      <c r="LYE115" s="1904"/>
      <c r="LYF115" s="1903"/>
      <c r="LYG115" s="1903"/>
      <c r="LYH115" s="1903"/>
      <c r="LYI115" s="1903"/>
      <c r="LYJ115" s="1903"/>
      <c r="LYK115" s="1904"/>
      <c r="LYL115" s="1903"/>
      <c r="LYM115" s="1903"/>
      <c r="LYN115" s="1903"/>
      <c r="LYO115" s="1903"/>
      <c r="LYP115" s="1903"/>
      <c r="LYQ115" s="1904"/>
      <c r="LYR115" s="1903"/>
      <c r="LYS115" s="1903"/>
      <c r="LYT115" s="1903"/>
      <c r="LYU115" s="1903"/>
      <c r="LYV115" s="1903"/>
      <c r="LYW115" s="1904"/>
      <c r="LYX115" s="1903"/>
      <c r="LYY115" s="1903"/>
      <c r="LYZ115" s="1903"/>
      <c r="LZA115" s="1903"/>
      <c r="LZB115" s="1903"/>
      <c r="LZC115" s="1904"/>
      <c r="LZD115" s="1903"/>
      <c r="LZE115" s="1903"/>
      <c r="LZF115" s="1903"/>
      <c r="LZG115" s="1903"/>
      <c r="LZH115" s="1903"/>
      <c r="LZI115" s="1904"/>
      <c r="LZJ115" s="1903"/>
      <c r="LZK115" s="1903"/>
      <c r="LZL115" s="1903"/>
      <c r="LZM115" s="1903"/>
      <c r="LZN115" s="1903"/>
      <c r="LZO115" s="1904"/>
      <c r="LZP115" s="1903"/>
      <c r="LZQ115" s="1903"/>
      <c r="LZR115" s="1903"/>
      <c r="LZS115" s="1903"/>
      <c r="LZT115" s="1903"/>
      <c r="LZU115" s="1904"/>
      <c r="LZV115" s="1903"/>
      <c r="LZW115" s="1903"/>
      <c r="LZX115" s="1903"/>
      <c r="LZY115" s="1903"/>
      <c r="LZZ115" s="1903"/>
      <c r="MAA115" s="1904"/>
      <c r="MAB115" s="1903"/>
      <c r="MAC115" s="1903"/>
      <c r="MAD115" s="1903"/>
      <c r="MAE115" s="1903"/>
      <c r="MAF115" s="1903"/>
      <c r="MAG115" s="1904"/>
      <c r="MAH115" s="1903"/>
      <c r="MAI115" s="1903"/>
      <c r="MAJ115" s="1903"/>
      <c r="MAK115" s="1903"/>
      <c r="MAL115" s="1903"/>
      <c r="MAM115" s="1904"/>
      <c r="MAN115" s="1903"/>
      <c r="MAO115" s="1903"/>
      <c r="MAP115" s="1903"/>
      <c r="MAQ115" s="1903"/>
      <c r="MAR115" s="1903"/>
      <c r="MAS115" s="1904"/>
      <c r="MAT115" s="1903"/>
      <c r="MAU115" s="1903"/>
      <c r="MAV115" s="1903"/>
      <c r="MAW115" s="1903"/>
      <c r="MAX115" s="1903"/>
      <c r="MAY115" s="1904"/>
      <c r="MAZ115" s="1903"/>
      <c r="MBA115" s="1903"/>
      <c r="MBB115" s="1903"/>
      <c r="MBC115" s="1903"/>
      <c r="MBD115" s="1903"/>
      <c r="MBE115" s="1904"/>
      <c r="MBF115" s="1903"/>
      <c r="MBG115" s="1903"/>
      <c r="MBH115" s="1903"/>
      <c r="MBI115" s="1903"/>
      <c r="MBJ115" s="1903"/>
      <c r="MBK115" s="1904"/>
      <c r="MBL115" s="1903"/>
      <c r="MBM115" s="1903"/>
      <c r="MBN115" s="1903"/>
      <c r="MBO115" s="1903"/>
      <c r="MBP115" s="1903"/>
      <c r="MBQ115" s="1904"/>
      <c r="MBR115" s="1903"/>
      <c r="MBS115" s="1903"/>
      <c r="MBT115" s="1903"/>
      <c r="MBU115" s="1903"/>
      <c r="MBV115" s="1903"/>
      <c r="MBW115" s="1904"/>
      <c r="MBX115" s="1903"/>
      <c r="MBY115" s="1903"/>
      <c r="MBZ115" s="1903"/>
      <c r="MCA115" s="1903"/>
      <c r="MCB115" s="1903"/>
      <c r="MCC115" s="1904"/>
      <c r="MCD115" s="1903"/>
      <c r="MCE115" s="1903"/>
      <c r="MCF115" s="1903"/>
      <c r="MCG115" s="1903"/>
      <c r="MCH115" s="1903"/>
      <c r="MCI115" s="1904"/>
      <c r="MCJ115" s="1903"/>
      <c r="MCK115" s="1903"/>
      <c r="MCL115" s="1903"/>
      <c r="MCM115" s="1903"/>
      <c r="MCN115" s="1903"/>
      <c r="MCO115" s="1904"/>
      <c r="MCP115" s="1903"/>
      <c r="MCQ115" s="1903"/>
      <c r="MCR115" s="1903"/>
      <c r="MCS115" s="1903"/>
      <c r="MCT115" s="1903"/>
      <c r="MCU115" s="1904"/>
      <c r="MCV115" s="1903"/>
      <c r="MCW115" s="1903"/>
      <c r="MCX115" s="1903"/>
      <c r="MCY115" s="1903"/>
      <c r="MCZ115" s="1903"/>
      <c r="MDA115" s="1904"/>
      <c r="MDB115" s="1903"/>
      <c r="MDC115" s="1903"/>
      <c r="MDD115" s="1903"/>
      <c r="MDE115" s="1903"/>
      <c r="MDF115" s="1903"/>
      <c r="MDG115" s="1904"/>
      <c r="MDH115" s="1903"/>
      <c r="MDI115" s="1903"/>
      <c r="MDJ115" s="1903"/>
      <c r="MDK115" s="1903"/>
      <c r="MDL115" s="1903"/>
      <c r="MDM115" s="1904"/>
      <c r="MDN115" s="1903"/>
      <c r="MDO115" s="1903"/>
      <c r="MDP115" s="1903"/>
      <c r="MDQ115" s="1903"/>
      <c r="MDR115" s="1903"/>
      <c r="MDS115" s="1904"/>
      <c r="MDT115" s="1903"/>
      <c r="MDU115" s="1903"/>
      <c r="MDV115" s="1903"/>
      <c r="MDW115" s="1903"/>
      <c r="MDX115" s="1903"/>
      <c r="MDY115" s="1904"/>
      <c r="MDZ115" s="1903"/>
      <c r="MEA115" s="1903"/>
      <c r="MEB115" s="1903"/>
      <c r="MEC115" s="1903"/>
      <c r="MED115" s="1903"/>
      <c r="MEE115" s="1904"/>
      <c r="MEF115" s="1903"/>
      <c r="MEG115" s="1903"/>
      <c r="MEH115" s="1903"/>
      <c r="MEI115" s="1903"/>
      <c r="MEJ115" s="1903"/>
      <c r="MEK115" s="1904"/>
      <c r="MEL115" s="1903"/>
      <c r="MEM115" s="1903"/>
      <c r="MEN115" s="1903"/>
      <c r="MEO115" s="1903"/>
      <c r="MEP115" s="1903"/>
      <c r="MEQ115" s="1904"/>
      <c r="MER115" s="1903"/>
      <c r="MES115" s="1903"/>
      <c r="MET115" s="1903"/>
      <c r="MEU115" s="1903"/>
      <c r="MEV115" s="1903"/>
      <c r="MEW115" s="1904"/>
      <c r="MEX115" s="1903"/>
      <c r="MEY115" s="1903"/>
      <c r="MEZ115" s="1903"/>
      <c r="MFA115" s="1903"/>
      <c r="MFB115" s="1903"/>
      <c r="MFC115" s="1904"/>
      <c r="MFD115" s="1903"/>
      <c r="MFE115" s="1903"/>
      <c r="MFF115" s="1903"/>
      <c r="MFG115" s="1903"/>
      <c r="MFH115" s="1903"/>
      <c r="MFI115" s="1904"/>
      <c r="MFJ115" s="1903"/>
      <c r="MFK115" s="1903"/>
      <c r="MFL115" s="1903"/>
      <c r="MFM115" s="1903"/>
      <c r="MFN115" s="1903"/>
      <c r="MFO115" s="1904"/>
      <c r="MFP115" s="1903"/>
      <c r="MFQ115" s="1903"/>
      <c r="MFR115" s="1903"/>
      <c r="MFS115" s="1903"/>
      <c r="MFT115" s="1903"/>
      <c r="MFU115" s="1904"/>
      <c r="MFV115" s="1903"/>
      <c r="MFW115" s="1903"/>
      <c r="MFX115" s="1903"/>
      <c r="MFY115" s="1903"/>
      <c r="MFZ115" s="1903"/>
      <c r="MGA115" s="1904"/>
      <c r="MGB115" s="1903"/>
      <c r="MGC115" s="1903"/>
      <c r="MGD115" s="1903"/>
      <c r="MGE115" s="1903"/>
      <c r="MGF115" s="1903"/>
      <c r="MGG115" s="1904"/>
      <c r="MGH115" s="1903"/>
      <c r="MGI115" s="1903"/>
      <c r="MGJ115" s="1903"/>
      <c r="MGK115" s="1903"/>
      <c r="MGL115" s="1903"/>
      <c r="MGM115" s="1904"/>
      <c r="MGN115" s="1903"/>
      <c r="MGO115" s="1903"/>
      <c r="MGP115" s="1903"/>
      <c r="MGQ115" s="1903"/>
      <c r="MGR115" s="1903"/>
      <c r="MGS115" s="1904"/>
      <c r="MGT115" s="1903"/>
      <c r="MGU115" s="1903"/>
      <c r="MGV115" s="1903"/>
      <c r="MGW115" s="1903"/>
      <c r="MGX115" s="1903"/>
      <c r="MGY115" s="1904"/>
      <c r="MGZ115" s="1903"/>
      <c r="MHA115" s="1903"/>
      <c r="MHB115" s="1903"/>
      <c r="MHC115" s="1903"/>
      <c r="MHD115" s="1903"/>
      <c r="MHE115" s="1904"/>
      <c r="MHF115" s="1903"/>
      <c r="MHG115" s="1903"/>
      <c r="MHH115" s="1903"/>
      <c r="MHI115" s="1903"/>
      <c r="MHJ115" s="1903"/>
      <c r="MHK115" s="1904"/>
      <c r="MHL115" s="1903"/>
      <c r="MHM115" s="1903"/>
      <c r="MHN115" s="1903"/>
      <c r="MHO115" s="1903"/>
      <c r="MHP115" s="1903"/>
      <c r="MHQ115" s="1904"/>
      <c r="MHR115" s="1903"/>
      <c r="MHS115" s="1903"/>
      <c r="MHT115" s="1903"/>
      <c r="MHU115" s="1903"/>
      <c r="MHV115" s="1903"/>
      <c r="MHW115" s="1904"/>
      <c r="MHX115" s="1903"/>
      <c r="MHY115" s="1903"/>
      <c r="MHZ115" s="1903"/>
      <c r="MIA115" s="1903"/>
      <c r="MIB115" s="1903"/>
      <c r="MIC115" s="1904"/>
      <c r="MID115" s="1903"/>
      <c r="MIE115" s="1903"/>
      <c r="MIF115" s="1903"/>
      <c r="MIG115" s="1903"/>
      <c r="MIH115" s="1903"/>
      <c r="MII115" s="1904"/>
      <c r="MIJ115" s="1903"/>
      <c r="MIK115" s="1903"/>
      <c r="MIL115" s="1903"/>
      <c r="MIM115" s="1903"/>
      <c r="MIN115" s="1903"/>
      <c r="MIO115" s="1904"/>
      <c r="MIP115" s="1903"/>
      <c r="MIQ115" s="1903"/>
      <c r="MIR115" s="1903"/>
      <c r="MIS115" s="1903"/>
      <c r="MIT115" s="1903"/>
      <c r="MIU115" s="1904"/>
      <c r="MIV115" s="1903"/>
      <c r="MIW115" s="1903"/>
      <c r="MIX115" s="1903"/>
      <c r="MIY115" s="1903"/>
      <c r="MIZ115" s="1903"/>
      <c r="MJA115" s="1904"/>
      <c r="MJB115" s="1903"/>
      <c r="MJC115" s="1903"/>
      <c r="MJD115" s="1903"/>
      <c r="MJE115" s="1903"/>
      <c r="MJF115" s="1903"/>
      <c r="MJG115" s="1904"/>
      <c r="MJH115" s="1903"/>
      <c r="MJI115" s="1903"/>
      <c r="MJJ115" s="1903"/>
      <c r="MJK115" s="1903"/>
      <c r="MJL115" s="1903"/>
      <c r="MJM115" s="1904"/>
      <c r="MJN115" s="1903"/>
      <c r="MJO115" s="1903"/>
      <c r="MJP115" s="1903"/>
      <c r="MJQ115" s="1903"/>
      <c r="MJR115" s="1903"/>
      <c r="MJS115" s="1904"/>
      <c r="MJT115" s="1903"/>
      <c r="MJU115" s="1903"/>
      <c r="MJV115" s="1903"/>
      <c r="MJW115" s="1903"/>
      <c r="MJX115" s="1903"/>
      <c r="MJY115" s="1904"/>
      <c r="MJZ115" s="1903"/>
      <c r="MKA115" s="1903"/>
      <c r="MKB115" s="1903"/>
      <c r="MKC115" s="1903"/>
      <c r="MKD115" s="1903"/>
      <c r="MKE115" s="1904"/>
      <c r="MKF115" s="1903"/>
      <c r="MKG115" s="1903"/>
      <c r="MKH115" s="1903"/>
      <c r="MKI115" s="1903"/>
      <c r="MKJ115" s="1903"/>
      <c r="MKK115" s="1904"/>
      <c r="MKL115" s="1903"/>
      <c r="MKM115" s="1903"/>
      <c r="MKN115" s="1903"/>
      <c r="MKO115" s="1903"/>
      <c r="MKP115" s="1903"/>
      <c r="MKQ115" s="1904"/>
      <c r="MKR115" s="1903"/>
      <c r="MKS115" s="1903"/>
      <c r="MKT115" s="1903"/>
      <c r="MKU115" s="1903"/>
      <c r="MKV115" s="1903"/>
      <c r="MKW115" s="1904"/>
      <c r="MKX115" s="1903"/>
      <c r="MKY115" s="1903"/>
      <c r="MKZ115" s="1903"/>
      <c r="MLA115" s="1903"/>
      <c r="MLB115" s="1903"/>
      <c r="MLC115" s="1904"/>
      <c r="MLD115" s="1903"/>
      <c r="MLE115" s="1903"/>
      <c r="MLF115" s="1903"/>
      <c r="MLG115" s="1903"/>
      <c r="MLH115" s="1903"/>
      <c r="MLI115" s="1904"/>
      <c r="MLJ115" s="1903"/>
      <c r="MLK115" s="1903"/>
      <c r="MLL115" s="1903"/>
      <c r="MLM115" s="1903"/>
      <c r="MLN115" s="1903"/>
      <c r="MLO115" s="1904"/>
      <c r="MLP115" s="1903"/>
      <c r="MLQ115" s="1903"/>
      <c r="MLR115" s="1903"/>
      <c r="MLS115" s="1903"/>
      <c r="MLT115" s="1903"/>
      <c r="MLU115" s="1904"/>
      <c r="MLV115" s="1903"/>
      <c r="MLW115" s="1903"/>
      <c r="MLX115" s="1903"/>
      <c r="MLY115" s="1903"/>
      <c r="MLZ115" s="1903"/>
      <c r="MMA115" s="1904"/>
      <c r="MMB115" s="1903"/>
      <c r="MMC115" s="1903"/>
      <c r="MMD115" s="1903"/>
      <c r="MME115" s="1903"/>
      <c r="MMF115" s="1903"/>
      <c r="MMG115" s="1904"/>
      <c r="MMH115" s="1903"/>
      <c r="MMI115" s="1903"/>
      <c r="MMJ115" s="1903"/>
      <c r="MMK115" s="1903"/>
      <c r="MML115" s="1903"/>
      <c r="MMM115" s="1904"/>
      <c r="MMN115" s="1903"/>
      <c r="MMO115" s="1903"/>
      <c r="MMP115" s="1903"/>
      <c r="MMQ115" s="1903"/>
      <c r="MMR115" s="1903"/>
      <c r="MMS115" s="1904"/>
      <c r="MMT115" s="1903"/>
      <c r="MMU115" s="1903"/>
      <c r="MMV115" s="1903"/>
      <c r="MMW115" s="1903"/>
      <c r="MMX115" s="1903"/>
      <c r="MMY115" s="1904"/>
      <c r="MMZ115" s="1903"/>
      <c r="MNA115" s="1903"/>
      <c r="MNB115" s="1903"/>
      <c r="MNC115" s="1903"/>
      <c r="MND115" s="1903"/>
      <c r="MNE115" s="1904"/>
      <c r="MNF115" s="1903"/>
      <c r="MNG115" s="1903"/>
      <c r="MNH115" s="1903"/>
      <c r="MNI115" s="1903"/>
      <c r="MNJ115" s="1903"/>
      <c r="MNK115" s="1904"/>
      <c r="MNL115" s="1903"/>
      <c r="MNM115" s="1903"/>
      <c r="MNN115" s="1903"/>
      <c r="MNO115" s="1903"/>
      <c r="MNP115" s="1903"/>
      <c r="MNQ115" s="1904"/>
      <c r="MNR115" s="1903"/>
      <c r="MNS115" s="1903"/>
      <c r="MNT115" s="1903"/>
      <c r="MNU115" s="1903"/>
      <c r="MNV115" s="1903"/>
      <c r="MNW115" s="1904"/>
      <c r="MNX115" s="1903"/>
      <c r="MNY115" s="1903"/>
      <c r="MNZ115" s="1903"/>
      <c r="MOA115" s="1903"/>
      <c r="MOB115" s="1903"/>
      <c r="MOC115" s="1904"/>
      <c r="MOD115" s="1903"/>
      <c r="MOE115" s="1903"/>
      <c r="MOF115" s="1903"/>
      <c r="MOG115" s="1903"/>
      <c r="MOH115" s="1903"/>
      <c r="MOI115" s="1904"/>
      <c r="MOJ115" s="1903"/>
      <c r="MOK115" s="1903"/>
      <c r="MOL115" s="1903"/>
      <c r="MOM115" s="1903"/>
      <c r="MON115" s="1903"/>
      <c r="MOO115" s="1904"/>
      <c r="MOP115" s="1903"/>
      <c r="MOQ115" s="1903"/>
      <c r="MOR115" s="1903"/>
      <c r="MOS115" s="1903"/>
      <c r="MOT115" s="1903"/>
      <c r="MOU115" s="1904"/>
      <c r="MOV115" s="1903"/>
      <c r="MOW115" s="1903"/>
      <c r="MOX115" s="1903"/>
      <c r="MOY115" s="1903"/>
      <c r="MOZ115" s="1903"/>
      <c r="MPA115" s="1904"/>
      <c r="MPB115" s="1903"/>
      <c r="MPC115" s="1903"/>
      <c r="MPD115" s="1903"/>
      <c r="MPE115" s="1903"/>
      <c r="MPF115" s="1903"/>
      <c r="MPG115" s="1904"/>
      <c r="MPH115" s="1903"/>
      <c r="MPI115" s="1903"/>
      <c r="MPJ115" s="1903"/>
      <c r="MPK115" s="1903"/>
      <c r="MPL115" s="1903"/>
      <c r="MPM115" s="1904"/>
      <c r="MPN115" s="1903"/>
      <c r="MPO115" s="1903"/>
      <c r="MPP115" s="1903"/>
      <c r="MPQ115" s="1903"/>
      <c r="MPR115" s="1903"/>
      <c r="MPS115" s="1904"/>
      <c r="MPT115" s="1903"/>
      <c r="MPU115" s="1903"/>
      <c r="MPV115" s="1903"/>
      <c r="MPW115" s="1903"/>
      <c r="MPX115" s="1903"/>
      <c r="MPY115" s="1904"/>
      <c r="MPZ115" s="1903"/>
      <c r="MQA115" s="1903"/>
      <c r="MQB115" s="1903"/>
      <c r="MQC115" s="1903"/>
      <c r="MQD115" s="1903"/>
      <c r="MQE115" s="1904"/>
      <c r="MQF115" s="1903"/>
      <c r="MQG115" s="1903"/>
      <c r="MQH115" s="1903"/>
      <c r="MQI115" s="1903"/>
      <c r="MQJ115" s="1903"/>
      <c r="MQK115" s="1904"/>
      <c r="MQL115" s="1903"/>
      <c r="MQM115" s="1903"/>
      <c r="MQN115" s="1903"/>
      <c r="MQO115" s="1903"/>
      <c r="MQP115" s="1903"/>
      <c r="MQQ115" s="1904"/>
      <c r="MQR115" s="1903"/>
      <c r="MQS115" s="1903"/>
      <c r="MQT115" s="1903"/>
      <c r="MQU115" s="1903"/>
      <c r="MQV115" s="1903"/>
      <c r="MQW115" s="1904"/>
      <c r="MQX115" s="1903"/>
      <c r="MQY115" s="1903"/>
      <c r="MQZ115" s="1903"/>
      <c r="MRA115" s="1903"/>
      <c r="MRB115" s="1903"/>
      <c r="MRC115" s="1904"/>
      <c r="MRD115" s="1903"/>
      <c r="MRE115" s="1903"/>
      <c r="MRF115" s="1903"/>
      <c r="MRG115" s="1903"/>
      <c r="MRH115" s="1903"/>
      <c r="MRI115" s="1904"/>
      <c r="MRJ115" s="1903"/>
      <c r="MRK115" s="1903"/>
      <c r="MRL115" s="1903"/>
      <c r="MRM115" s="1903"/>
      <c r="MRN115" s="1903"/>
      <c r="MRO115" s="1904"/>
      <c r="MRP115" s="1903"/>
      <c r="MRQ115" s="1903"/>
      <c r="MRR115" s="1903"/>
      <c r="MRS115" s="1903"/>
      <c r="MRT115" s="1903"/>
      <c r="MRU115" s="1904"/>
      <c r="MRV115" s="1903"/>
      <c r="MRW115" s="1903"/>
      <c r="MRX115" s="1903"/>
      <c r="MRY115" s="1903"/>
      <c r="MRZ115" s="1903"/>
      <c r="MSA115" s="1904"/>
      <c r="MSB115" s="1903"/>
      <c r="MSC115" s="1903"/>
      <c r="MSD115" s="1903"/>
      <c r="MSE115" s="1903"/>
      <c r="MSF115" s="1903"/>
      <c r="MSG115" s="1904"/>
      <c r="MSH115" s="1903"/>
      <c r="MSI115" s="1903"/>
      <c r="MSJ115" s="1903"/>
      <c r="MSK115" s="1903"/>
      <c r="MSL115" s="1903"/>
      <c r="MSM115" s="1904"/>
      <c r="MSN115" s="1903"/>
      <c r="MSO115" s="1903"/>
      <c r="MSP115" s="1903"/>
      <c r="MSQ115" s="1903"/>
      <c r="MSR115" s="1903"/>
      <c r="MSS115" s="1904"/>
      <c r="MST115" s="1903"/>
      <c r="MSU115" s="1903"/>
      <c r="MSV115" s="1903"/>
      <c r="MSW115" s="1903"/>
      <c r="MSX115" s="1903"/>
      <c r="MSY115" s="1904"/>
      <c r="MSZ115" s="1903"/>
      <c r="MTA115" s="1903"/>
      <c r="MTB115" s="1903"/>
      <c r="MTC115" s="1903"/>
      <c r="MTD115" s="1903"/>
      <c r="MTE115" s="1904"/>
      <c r="MTF115" s="1903"/>
      <c r="MTG115" s="1903"/>
      <c r="MTH115" s="1903"/>
      <c r="MTI115" s="1903"/>
      <c r="MTJ115" s="1903"/>
      <c r="MTK115" s="1904"/>
      <c r="MTL115" s="1903"/>
      <c r="MTM115" s="1903"/>
      <c r="MTN115" s="1903"/>
      <c r="MTO115" s="1903"/>
      <c r="MTP115" s="1903"/>
      <c r="MTQ115" s="1904"/>
      <c r="MTR115" s="1903"/>
      <c r="MTS115" s="1903"/>
      <c r="MTT115" s="1903"/>
      <c r="MTU115" s="1903"/>
      <c r="MTV115" s="1903"/>
      <c r="MTW115" s="1904"/>
      <c r="MTX115" s="1903"/>
      <c r="MTY115" s="1903"/>
      <c r="MTZ115" s="1903"/>
      <c r="MUA115" s="1903"/>
      <c r="MUB115" s="1903"/>
      <c r="MUC115" s="1904"/>
      <c r="MUD115" s="1903"/>
      <c r="MUE115" s="1903"/>
      <c r="MUF115" s="1903"/>
      <c r="MUG115" s="1903"/>
      <c r="MUH115" s="1903"/>
      <c r="MUI115" s="1904"/>
      <c r="MUJ115" s="1903"/>
      <c r="MUK115" s="1903"/>
      <c r="MUL115" s="1903"/>
      <c r="MUM115" s="1903"/>
      <c r="MUN115" s="1903"/>
      <c r="MUO115" s="1904"/>
      <c r="MUP115" s="1903"/>
      <c r="MUQ115" s="1903"/>
      <c r="MUR115" s="1903"/>
      <c r="MUS115" s="1903"/>
      <c r="MUT115" s="1903"/>
      <c r="MUU115" s="1904"/>
      <c r="MUV115" s="1903"/>
      <c r="MUW115" s="1903"/>
      <c r="MUX115" s="1903"/>
      <c r="MUY115" s="1903"/>
      <c r="MUZ115" s="1903"/>
      <c r="MVA115" s="1904"/>
      <c r="MVB115" s="1903"/>
      <c r="MVC115" s="1903"/>
      <c r="MVD115" s="1903"/>
      <c r="MVE115" s="1903"/>
      <c r="MVF115" s="1903"/>
      <c r="MVG115" s="1904"/>
      <c r="MVH115" s="1903"/>
      <c r="MVI115" s="1903"/>
      <c r="MVJ115" s="1903"/>
      <c r="MVK115" s="1903"/>
      <c r="MVL115" s="1903"/>
      <c r="MVM115" s="1904"/>
      <c r="MVN115" s="1903"/>
      <c r="MVO115" s="1903"/>
      <c r="MVP115" s="1903"/>
      <c r="MVQ115" s="1903"/>
      <c r="MVR115" s="1903"/>
      <c r="MVS115" s="1904"/>
      <c r="MVT115" s="1903"/>
      <c r="MVU115" s="1903"/>
      <c r="MVV115" s="1903"/>
      <c r="MVW115" s="1903"/>
      <c r="MVX115" s="1903"/>
      <c r="MVY115" s="1904"/>
      <c r="MVZ115" s="1903"/>
      <c r="MWA115" s="1903"/>
      <c r="MWB115" s="1903"/>
      <c r="MWC115" s="1903"/>
      <c r="MWD115" s="1903"/>
      <c r="MWE115" s="1904"/>
      <c r="MWF115" s="1903"/>
      <c r="MWG115" s="1903"/>
      <c r="MWH115" s="1903"/>
      <c r="MWI115" s="1903"/>
      <c r="MWJ115" s="1903"/>
      <c r="MWK115" s="1904"/>
      <c r="MWL115" s="1903"/>
      <c r="MWM115" s="1903"/>
      <c r="MWN115" s="1903"/>
      <c r="MWO115" s="1903"/>
      <c r="MWP115" s="1903"/>
      <c r="MWQ115" s="1904"/>
      <c r="MWR115" s="1903"/>
      <c r="MWS115" s="1903"/>
      <c r="MWT115" s="1903"/>
      <c r="MWU115" s="1903"/>
      <c r="MWV115" s="1903"/>
      <c r="MWW115" s="1904"/>
      <c r="MWX115" s="1903"/>
      <c r="MWY115" s="1903"/>
      <c r="MWZ115" s="1903"/>
      <c r="MXA115" s="1903"/>
      <c r="MXB115" s="1903"/>
      <c r="MXC115" s="1904"/>
      <c r="MXD115" s="1903"/>
      <c r="MXE115" s="1903"/>
      <c r="MXF115" s="1903"/>
      <c r="MXG115" s="1903"/>
      <c r="MXH115" s="1903"/>
      <c r="MXI115" s="1904"/>
      <c r="MXJ115" s="1903"/>
      <c r="MXK115" s="1903"/>
      <c r="MXL115" s="1903"/>
      <c r="MXM115" s="1903"/>
      <c r="MXN115" s="1903"/>
      <c r="MXO115" s="1904"/>
      <c r="MXP115" s="1903"/>
      <c r="MXQ115" s="1903"/>
      <c r="MXR115" s="1903"/>
      <c r="MXS115" s="1903"/>
      <c r="MXT115" s="1903"/>
      <c r="MXU115" s="1904"/>
      <c r="MXV115" s="1903"/>
      <c r="MXW115" s="1903"/>
      <c r="MXX115" s="1903"/>
      <c r="MXY115" s="1903"/>
      <c r="MXZ115" s="1903"/>
      <c r="MYA115" s="1904"/>
      <c r="MYB115" s="1903"/>
      <c r="MYC115" s="1903"/>
      <c r="MYD115" s="1903"/>
      <c r="MYE115" s="1903"/>
      <c r="MYF115" s="1903"/>
      <c r="MYG115" s="1904"/>
      <c r="MYH115" s="1903"/>
      <c r="MYI115" s="1903"/>
      <c r="MYJ115" s="1903"/>
      <c r="MYK115" s="1903"/>
      <c r="MYL115" s="1903"/>
      <c r="MYM115" s="1904"/>
      <c r="MYN115" s="1903"/>
      <c r="MYO115" s="1903"/>
      <c r="MYP115" s="1903"/>
      <c r="MYQ115" s="1903"/>
      <c r="MYR115" s="1903"/>
      <c r="MYS115" s="1904"/>
      <c r="MYT115" s="1903"/>
      <c r="MYU115" s="1903"/>
      <c r="MYV115" s="1903"/>
      <c r="MYW115" s="1903"/>
      <c r="MYX115" s="1903"/>
      <c r="MYY115" s="1904"/>
      <c r="MYZ115" s="1903"/>
      <c r="MZA115" s="1903"/>
      <c r="MZB115" s="1903"/>
      <c r="MZC115" s="1903"/>
      <c r="MZD115" s="1903"/>
      <c r="MZE115" s="1904"/>
      <c r="MZF115" s="1903"/>
      <c r="MZG115" s="1903"/>
      <c r="MZH115" s="1903"/>
      <c r="MZI115" s="1903"/>
      <c r="MZJ115" s="1903"/>
      <c r="MZK115" s="1904"/>
      <c r="MZL115" s="1903"/>
      <c r="MZM115" s="1903"/>
      <c r="MZN115" s="1903"/>
      <c r="MZO115" s="1903"/>
      <c r="MZP115" s="1903"/>
      <c r="MZQ115" s="1904"/>
      <c r="MZR115" s="1903"/>
      <c r="MZS115" s="1903"/>
      <c r="MZT115" s="1903"/>
      <c r="MZU115" s="1903"/>
      <c r="MZV115" s="1903"/>
      <c r="MZW115" s="1904"/>
      <c r="MZX115" s="1903"/>
      <c r="MZY115" s="1903"/>
      <c r="MZZ115" s="1903"/>
      <c r="NAA115" s="1903"/>
      <c r="NAB115" s="1903"/>
      <c r="NAC115" s="1904"/>
      <c r="NAD115" s="1903"/>
      <c r="NAE115" s="1903"/>
      <c r="NAF115" s="1903"/>
      <c r="NAG115" s="1903"/>
      <c r="NAH115" s="1903"/>
      <c r="NAI115" s="1904"/>
      <c r="NAJ115" s="1903"/>
      <c r="NAK115" s="1903"/>
      <c r="NAL115" s="1903"/>
      <c r="NAM115" s="1903"/>
      <c r="NAN115" s="1903"/>
      <c r="NAO115" s="1904"/>
      <c r="NAP115" s="1903"/>
      <c r="NAQ115" s="1903"/>
      <c r="NAR115" s="1903"/>
      <c r="NAS115" s="1903"/>
      <c r="NAT115" s="1903"/>
      <c r="NAU115" s="1904"/>
      <c r="NAV115" s="1903"/>
      <c r="NAW115" s="1903"/>
      <c r="NAX115" s="1903"/>
      <c r="NAY115" s="1903"/>
      <c r="NAZ115" s="1903"/>
      <c r="NBA115" s="1904"/>
      <c r="NBB115" s="1903"/>
      <c r="NBC115" s="1903"/>
      <c r="NBD115" s="1903"/>
      <c r="NBE115" s="1903"/>
      <c r="NBF115" s="1903"/>
      <c r="NBG115" s="1904"/>
      <c r="NBH115" s="1903"/>
      <c r="NBI115" s="1903"/>
      <c r="NBJ115" s="1903"/>
      <c r="NBK115" s="1903"/>
      <c r="NBL115" s="1903"/>
      <c r="NBM115" s="1904"/>
      <c r="NBN115" s="1903"/>
      <c r="NBO115" s="1903"/>
      <c r="NBP115" s="1903"/>
      <c r="NBQ115" s="1903"/>
      <c r="NBR115" s="1903"/>
      <c r="NBS115" s="1904"/>
      <c r="NBT115" s="1903"/>
      <c r="NBU115" s="1903"/>
      <c r="NBV115" s="1903"/>
      <c r="NBW115" s="1903"/>
      <c r="NBX115" s="1903"/>
      <c r="NBY115" s="1904"/>
      <c r="NBZ115" s="1903"/>
      <c r="NCA115" s="1903"/>
      <c r="NCB115" s="1903"/>
      <c r="NCC115" s="1903"/>
      <c r="NCD115" s="1903"/>
      <c r="NCE115" s="1904"/>
      <c r="NCF115" s="1903"/>
      <c r="NCG115" s="1903"/>
      <c r="NCH115" s="1903"/>
      <c r="NCI115" s="1903"/>
      <c r="NCJ115" s="1903"/>
      <c r="NCK115" s="1904"/>
      <c r="NCL115" s="1903"/>
      <c r="NCM115" s="1903"/>
      <c r="NCN115" s="1903"/>
      <c r="NCO115" s="1903"/>
      <c r="NCP115" s="1903"/>
      <c r="NCQ115" s="1904"/>
      <c r="NCR115" s="1903"/>
      <c r="NCS115" s="1903"/>
      <c r="NCT115" s="1903"/>
      <c r="NCU115" s="1903"/>
      <c r="NCV115" s="1903"/>
      <c r="NCW115" s="1904"/>
      <c r="NCX115" s="1903"/>
      <c r="NCY115" s="1903"/>
      <c r="NCZ115" s="1903"/>
      <c r="NDA115" s="1903"/>
      <c r="NDB115" s="1903"/>
      <c r="NDC115" s="1904"/>
      <c r="NDD115" s="1903"/>
      <c r="NDE115" s="1903"/>
      <c r="NDF115" s="1903"/>
      <c r="NDG115" s="1903"/>
      <c r="NDH115" s="1903"/>
      <c r="NDI115" s="1904"/>
      <c r="NDJ115" s="1903"/>
      <c r="NDK115" s="1903"/>
      <c r="NDL115" s="1903"/>
      <c r="NDM115" s="1903"/>
      <c r="NDN115" s="1903"/>
      <c r="NDO115" s="1904"/>
      <c r="NDP115" s="1903"/>
      <c r="NDQ115" s="1903"/>
      <c r="NDR115" s="1903"/>
      <c r="NDS115" s="1903"/>
      <c r="NDT115" s="1903"/>
      <c r="NDU115" s="1904"/>
      <c r="NDV115" s="1903"/>
      <c r="NDW115" s="1903"/>
      <c r="NDX115" s="1903"/>
      <c r="NDY115" s="1903"/>
      <c r="NDZ115" s="1903"/>
      <c r="NEA115" s="1904"/>
      <c r="NEB115" s="1903"/>
      <c r="NEC115" s="1903"/>
      <c r="NED115" s="1903"/>
      <c r="NEE115" s="1903"/>
      <c r="NEF115" s="1903"/>
      <c r="NEG115" s="1904"/>
      <c r="NEH115" s="1903"/>
      <c r="NEI115" s="1903"/>
      <c r="NEJ115" s="1903"/>
      <c r="NEK115" s="1903"/>
      <c r="NEL115" s="1903"/>
      <c r="NEM115" s="1904"/>
      <c r="NEN115" s="1903"/>
      <c r="NEO115" s="1903"/>
      <c r="NEP115" s="1903"/>
      <c r="NEQ115" s="1903"/>
      <c r="NER115" s="1903"/>
      <c r="NES115" s="1904"/>
      <c r="NET115" s="1903"/>
      <c r="NEU115" s="1903"/>
      <c r="NEV115" s="1903"/>
      <c r="NEW115" s="1903"/>
      <c r="NEX115" s="1903"/>
      <c r="NEY115" s="1904"/>
      <c r="NEZ115" s="1903"/>
      <c r="NFA115" s="1903"/>
      <c r="NFB115" s="1903"/>
      <c r="NFC115" s="1903"/>
      <c r="NFD115" s="1903"/>
      <c r="NFE115" s="1904"/>
      <c r="NFF115" s="1903"/>
      <c r="NFG115" s="1903"/>
      <c r="NFH115" s="1903"/>
      <c r="NFI115" s="1903"/>
      <c r="NFJ115" s="1903"/>
      <c r="NFK115" s="1904"/>
      <c r="NFL115" s="1903"/>
      <c r="NFM115" s="1903"/>
      <c r="NFN115" s="1903"/>
      <c r="NFO115" s="1903"/>
      <c r="NFP115" s="1903"/>
      <c r="NFQ115" s="1904"/>
      <c r="NFR115" s="1903"/>
      <c r="NFS115" s="1903"/>
      <c r="NFT115" s="1903"/>
      <c r="NFU115" s="1903"/>
      <c r="NFV115" s="1903"/>
      <c r="NFW115" s="1904"/>
      <c r="NFX115" s="1903"/>
      <c r="NFY115" s="1903"/>
      <c r="NFZ115" s="1903"/>
      <c r="NGA115" s="1903"/>
      <c r="NGB115" s="1903"/>
      <c r="NGC115" s="1904"/>
      <c r="NGD115" s="1903"/>
      <c r="NGE115" s="1903"/>
      <c r="NGF115" s="1903"/>
      <c r="NGG115" s="1903"/>
      <c r="NGH115" s="1903"/>
      <c r="NGI115" s="1904"/>
      <c r="NGJ115" s="1903"/>
      <c r="NGK115" s="1903"/>
      <c r="NGL115" s="1903"/>
      <c r="NGM115" s="1903"/>
      <c r="NGN115" s="1903"/>
      <c r="NGO115" s="1904"/>
      <c r="NGP115" s="1903"/>
      <c r="NGQ115" s="1903"/>
      <c r="NGR115" s="1903"/>
      <c r="NGS115" s="1903"/>
      <c r="NGT115" s="1903"/>
      <c r="NGU115" s="1904"/>
      <c r="NGV115" s="1903"/>
      <c r="NGW115" s="1903"/>
      <c r="NGX115" s="1903"/>
      <c r="NGY115" s="1903"/>
      <c r="NGZ115" s="1903"/>
      <c r="NHA115" s="1904"/>
      <c r="NHB115" s="1903"/>
      <c r="NHC115" s="1903"/>
      <c r="NHD115" s="1903"/>
      <c r="NHE115" s="1903"/>
      <c r="NHF115" s="1903"/>
      <c r="NHG115" s="1904"/>
      <c r="NHH115" s="1903"/>
      <c r="NHI115" s="1903"/>
      <c r="NHJ115" s="1903"/>
      <c r="NHK115" s="1903"/>
      <c r="NHL115" s="1903"/>
      <c r="NHM115" s="1904"/>
      <c r="NHN115" s="1903"/>
      <c r="NHO115" s="1903"/>
      <c r="NHP115" s="1903"/>
      <c r="NHQ115" s="1903"/>
      <c r="NHR115" s="1903"/>
      <c r="NHS115" s="1904"/>
      <c r="NHT115" s="1903"/>
      <c r="NHU115" s="1903"/>
      <c r="NHV115" s="1903"/>
      <c r="NHW115" s="1903"/>
      <c r="NHX115" s="1903"/>
      <c r="NHY115" s="1904"/>
      <c r="NHZ115" s="1903"/>
      <c r="NIA115" s="1903"/>
      <c r="NIB115" s="1903"/>
      <c r="NIC115" s="1903"/>
      <c r="NID115" s="1903"/>
      <c r="NIE115" s="1904"/>
      <c r="NIF115" s="1903"/>
      <c r="NIG115" s="1903"/>
      <c r="NIH115" s="1903"/>
      <c r="NII115" s="1903"/>
      <c r="NIJ115" s="1903"/>
      <c r="NIK115" s="1904"/>
      <c r="NIL115" s="1903"/>
      <c r="NIM115" s="1903"/>
      <c r="NIN115" s="1903"/>
      <c r="NIO115" s="1903"/>
      <c r="NIP115" s="1903"/>
      <c r="NIQ115" s="1904"/>
      <c r="NIR115" s="1903"/>
      <c r="NIS115" s="1903"/>
      <c r="NIT115" s="1903"/>
      <c r="NIU115" s="1903"/>
      <c r="NIV115" s="1903"/>
      <c r="NIW115" s="1904"/>
      <c r="NIX115" s="1903"/>
      <c r="NIY115" s="1903"/>
      <c r="NIZ115" s="1903"/>
      <c r="NJA115" s="1903"/>
      <c r="NJB115" s="1903"/>
      <c r="NJC115" s="1904"/>
      <c r="NJD115" s="1903"/>
      <c r="NJE115" s="1903"/>
      <c r="NJF115" s="1903"/>
      <c r="NJG115" s="1903"/>
      <c r="NJH115" s="1903"/>
      <c r="NJI115" s="1904"/>
      <c r="NJJ115" s="1903"/>
      <c r="NJK115" s="1903"/>
      <c r="NJL115" s="1903"/>
      <c r="NJM115" s="1903"/>
      <c r="NJN115" s="1903"/>
      <c r="NJO115" s="1904"/>
      <c r="NJP115" s="1903"/>
      <c r="NJQ115" s="1903"/>
      <c r="NJR115" s="1903"/>
      <c r="NJS115" s="1903"/>
      <c r="NJT115" s="1903"/>
      <c r="NJU115" s="1904"/>
      <c r="NJV115" s="1903"/>
      <c r="NJW115" s="1903"/>
      <c r="NJX115" s="1903"/>
      <c r="NJY115" s="1903"/>
      <c r="NJZ115" s="1903"/>
      <c r="NKA115" s="1904"/>
      <c r="NKB115" s="1903"/>
      <c r="NKC115" s="1903"/>
      <c r="NKD115" s="1903"/>
      <c r="NKE115" s="1903"/>
      <c r="NKF115" s="1903"/>
      <c r="NKG115" s="1904"/>
      <c r="NKH115" s="1903"/>
      <c r="NKI115" s="1903"/>
      <c r="NKJ115" s="1903"/>
      <c r="NKK115" s="1903"/>
      <c r="NKL115" s="1903"/>
      <c r="NKM115" s="1904"/>
      <c r="NKN115" s="1903"/>
      <c r="NKO115" s="1903"/>
      <c r="NKP115" s="1903"/>
      <c r="NKQ115" s="1903"/>
      <c r="NKR115" s="1903"/>
      <c r="NKS115" s="1904"/>
      <c r="NKT115" s="1903"/>
      <c r="NKU115" s="1903"/>
      <c r="NKV115" s="1903"/>
      <c r="NKW115" s="1903"/>
      <c r="NKX115" s="1903"/>
      <c r="NKY115" s="1904"/>
      <c r="NKZ115" s="1903"/>
      <c r="NLA115" s="1903"/>
      <c r="NLB115" s="1903"/>
      <c r="NLC115" s="1903"/>
      <c r="NLD115" s="1903"/>
      <c r="NLE115" s="1904"/>
      <c r="NLF115" s="1903"/>
      <c r="NLG115" s="1903"/>
      <c r="NLH115" s="1903"/>
      <c r="NLI115" s="1903"/>
      <c r="NLJ115" s="1903"/>
      <c r="NLK115" s="1904"/>
      <c r="NLL115" s="1903"/>
      <c r="NLM115" s="1903"/>
      <c r="NLN115" s="1903"/>
      <c r="NLO115" s="1903"/>
      <c r="NLP115" s="1903"/>
      <c r="NLQ115" s="1904"/>
      <c r="NLR115" s="1903"/>
      <c r="NLS115" s="1903"/>
      <c r="NLT115" s="1903"/>
      <c r="NLU115" s="1903"/>
      <c r="NLV115" s="1903"/>
      <c r="NLW115" s="1904"/>
      <c r="NLX115" s="1903"/>
      <c r="NLY115" s="1903"/>
      <c r="NLZ115" s="1903"/>
      <c r="NMA115" s="1903"/>
      <c r="NMB115" s="1903"/>
      <c r="NMC115" s="1904"/>
      <c r="NMD115" s="1903"/>
      <c r="NME115" s="1903"/>
      <c r="NMF115" s="1903"/>
      <c r="NMG115" s="1903"/>
      <c r="NMH115" s="1903"/>
      <c r="NMI115" s="1904"/>
      <c r="NMJ115" s="1903"/>
      <c r="NMK115" s="1903"/>
      <c r="NML115" s="1903"/>
      <c r="NMM115" s="1903"/>
      <c r="NMN115" s="1903"/>
      <c r="NMO115" s="1904"/>
      <c r="NMP115" s="1903"/>
      <c r="NMQ115" s="1903"/>
      <c r="NMR115" s="1903"/>
      <c r="NMS115" s="1903"/>
      <c r="NMT115" s="1903"/>
      <c r="NMU115" s="1904"/>
      <c r="NMV115" s="1903"/>
      <c r="NMW115" s="1903"/>
      <c r="NMX115" s="1903"/>
      <c r="NMY115" s="1903"/>
      <c r="NMZ115" s="1903"/>
      <c r="NNA115" s="1904"/>
      <c r="NNB115" s="1903"/>
      <c r="NNC115" s="1903"/>
      <c r="NND115" s="1903"/>
      <c r="NNE115" s="1903"/>
      <c r="NNF115" s="1903"/>
      <c r="NNG115" s="1904"/>
      <c r="NNH115" s="1903"/>
      <c r="NNI115" s="1903"/>
      <c r="NNJ115" s="1903"/>
      <c r="NNK115" s="1903"/>
      <c r="NNL115" s="1903"/>
      <c r="NNM115" s="1904"/>
      <c r="NNN115" s="1903"/>
      <c r="NNO115" s="1903"/>
      <c r="NNP115" s="1903"/>
      <c r="NNQ115" s="1903"/>
      <c r="NNR115" s="1903"/>
      <c r="NNS115" s="1904"/>
      <c r="NNT115" s="1903"/>
      <c r="NNU115" s="1903"/>
      <c r="NNV115" s="1903"/>
      <c r="NNW115" s="1903"/>
      <c r="NNX115" s="1903"/>
      <c r="NNY115" s="1904"/>
      <c r="NNZ115" s="1903"/>
      <c r="NOA115" s="1903"/>
      <c r="NOB115" s="1903"/>
      <c r="NOC115" s="1903"/>
      <c r="NOD115" s="1903"/>
      <c r="NOE115" s="1904"/>
      <c r="NOF115" s="1903"/>
      <c r="NOG115" s="1903"/>
      <c r="NOH115" s="1903"/>
      <c r="NOI115" s="1903"/>
      <c r="NOJ115" s="1903"/>
      <c r="NOK115" s="1904"/>
      <c r="NOL115" s="1903"/>
      <c r="NOM115" s="1903"/>
      <c r="NON115" s="1903"/>
      <c r="NOO115" s="1903"/>
      <c r="NOP115" s="1903"/>
      <c r="NOQ115" s="1904"/>
      <c r="NOR115" s="1903"/>
      <c r="NOS115" s="1903"/>
      <c r="NOT115" s="1903"/>
      <c r="NOU115" s="1903"/>
      <c r="NOV115" s="1903"/>
      <c r="NOW115" s="1904"/>
      <c r="NOX115" s="1903"/>
      <c r="NOY115" s="1903"/>
      <c r="NOZ115" s="1903"/>
      <c r="NPA115" s="1903"/>
      <c r="NPB115" s="1903"/>
      <c r="NPC115" s="1904"/>
      <c r="NPD115" s="1903"/>
      <c r="NPE115" s="1903"/>
      <c r="NPF115" s="1903"/>
      <c r="NPG115" s="1903"/>
      <c r="NPH115" s="1903"/>
      <c r="NPI115" s="1904"/>
      <c r="NPJ115" s="1903"/>
      <c r="NPK115" s="1903"/>
      <c r="NPL115" s="1903"/>
      <c r="NPM115" s="1903"/>
      <c r="NPN115" s="1903"/>
      <c r="NPO115" s="1904"/>
      <c r="NPP115" s="1903"/>
      <c r="NPQ115" s="1903"/>
      <c r="NPR115" s="1903"/>
      <c r="NPS115" s="1903"/>
      <c r="NPT115" s="1903"/>
      <c r="NPU115" s="1904"/>
      <c r="NPV115" s="1903"/>
      <c r="NPW115" s="1903"/>
      <c r="NPX115" s="1903"/>
      <c r="NPY115" s="1903"/>
      <c r="NPZ115" s="1903"/>
      <c r="NQA115" s="1904"/>
      <c r="NQB115" s="1903"/>
      <c r="NQC115" s="1903"/>
      <c r="NQD115" s="1903"/>
      <c r="NQE115" s="1903"/>
      <c r="NQF115" s="1903"/>
      <c r="NQG115" s="1904"/>
      <c r="NQH115" s="1903"/>
      <c r="NQI115" s="1903"/>
      <c r="NQJ115" s="1903"/>
      <c r="NQK115" s="1903"/>
      <c r="NQL115" s="1903"/>
      <c r="NQM115" s="1904"/>
      <c r="NQN115" s="1903"/>
      <c r="NQO115" s="1903"/>
      <c r="NQP115" s="1903"/>
      <c r="NQQ115" s="1903"/>
      <c r="NQR115" s="1903"/>
      <c r="NQS115" s="1904"/>
      <c r="NQT115" s="1903"/>
      <c r="NQU115" s="1903"/>
      <c r="NQV115" s="1903"/>
      <c r="NQW115" s="1903"/>
      <c r="NQX115" s="1903"/>
      <c r="NQY115" s="1904"/>
      <c r="NQZ115" s="1903"/>
      <c r="NRA115" s="1903"/>
      <c r="NRB115" s="1903"/>
      <c r="NRC115" s="1903"/>
      <c r="NRD115" s="1903"/>
      <c r="NRE115" s="1904"/>
      <c r="NRF115" s="1903"/>
      <c r="NRG115" s="1903"/>
      <c r="NRH115" s="1903"/>
      <c r="NRI115" s="1903"/>
      <c r="NRJ115" s="1903"/>
      <c r="NRK115" s="1904"/>
      <c r="NRL115" s="1903"/>
      <c r="NRM115" s="1903"/>
      <c r="NRN115" s="1903"/>
      <c r="NRO115" s="1903"/>
      <c r="NRP115" s="1903"/>
      <c r="NRQ115" s="1904"/>
      <c r="NRR115" s="1903"/>
      <c r="NRS115" s="1903"/>
      <c r="NRT115" s="1903"/>
      <c r="NRU115" s="1903"/>
      <c r="NRV115" s="1903"/>
      <c r="NRW115" s="1904"/>
      <c r="NRX115" s="1903"/>
      <c r="NRY115" s="1903"/>
      <c r="NRZ115" s="1903"/>
      <c r="NSA115" s="1903"/>
      <c r="NSB115" s="1903"/>
      <c r="NSC115" s="1904"/>
      <c r="NSD115" s="1903"/>
      <c r="NSE115" s="1903"/>
      <c r="NSF115" s="1903"/>
      <c r="NSG115" s="1903"/>
      <c r="NSH115" s="1903"/>
      <c r="NSI115" s="1904"/>
      <c r="NSJ115" s="1903"/>
      <c r="NSK115" s="1903"/>
      <c r="NSL115" s="1903"/>
      <c r="NSM115" s="1903"/>
      <c r="NSN115" s="1903"/>
      <c r="NSO115" s="1904"/>
      <c r="NSP115" s="1903"/>
      <c r="NSQ115" s="1903"/>
      <c r="NSR115" s="1903"/>
      <c r="NSS115" s="1903"/>
      <c r="NST115" s="1903"/>
      <c r="NSU115" s="1904"/>
      <c r="NSV115" s="1903"/>
      <c r="NSW115" s="1903"/>
      <c r="NSX115" s="1903"/>
      <c r="NSY115" s="1903"/>
      <c r="NSZ115" s="1903"/>
      <c r="NTA115" s="1904"/>
      <c r="NTB115" s="1903"/>
      <c r="NTC115" s="1903"/>
      <c r="NTD115" s="1903"/>
      <c r="NTE115" s="1903"/>
      <c r="NTF115" s="1903"/>
      <c r="NTG115" s="1904"/>
      <c r="NTH115" s="1903"/>
      <c r="NTI115" s="1903"/>
      <c r="NTJ115" s="1903"/>
      <c r="NTK115" s="1903"/>
      <c r="NTL115" s="1903"/>
      <c r="NTM115" s="1904"/>
      <c r="NTN115" s="1903"/>
      <c r="NTO115" s="1903"/>
      <c r="NTP115" s="1903"/>
      <c r="NTQ115" s="1903"/>
      <c r="NTR115" s="1903"/>
      <c r="NTS115" s="1904"/>
      <c r="NTT115" s="1903"/>
      <c r="NTU115" s="1903"/>
      <c r="NTV115" s="1903"/>
      <c r="NTW115" s="1903"/>
      <c r="NTX115" s="1903"/>
      <c r="NTY115" s="1904"/>
      <c r="NTZ115" s="1903"/>
      <c r="NUA115" s="1903"/>
      <c r="NUB115" s="1903"/>
      <c r="NUC115" s="1903"/>
      <c r="NUD115" s="1903"/>
      <c r="NUE115" s="1904"/>
      <c r="NUF115" s="1903"/>
      <c r="NUG115" s="1903"/>
      <c r="NUH115" s="1903"/>
      <c r="NUI115" s="1903"/>
      <c r="NUJ115" s="1903"/>
      <c r="NUK115" s="1904"/>
      <c r="NUL115" s="1903"/>
      <c r="NUM115" s="1903"/>
      <c r="NUN115" s="1903"/>
      <c r="NUO115" s="1903"/>
      <c r="NUP115" s="1903"/>
      <c r="NUQ115" s="1904"/>
      <c r="NUR115" s="1903"/>
      <c r="NUS115" s="1903"/>
      <c r="NUT115" s="1903"/>
      <c r="NUU115" s="1903"/>
      <c r="NUV115" s="1903"/>
      <c r="NUW115" s="1904"/>
      <c r="NUX115" s="1903"/>
      <c r="NUY115" s="1903"/>
      <c r="NUZ115" s="1903"/>
      <c r="NVA115" s="1903"/>
      <c r="NVB115" s="1903"/>
      <c r="NVC115" s="1904"/>
      <c r="NVD115" s="1903"/>
      <c r="NVE115" s="1903"/>
      <c r="NVF115" s="1903"/>
      <c r="NVG115" s="1903"/>
      <c r="NVH115" s="1903"/>
      <c r="NVI115" s="1904"/>
      <c r="NVJ115" s="1903"/>
      <c r="NVK115" s="1903"/>
      <c r="NVL115" s="1903"/>
      <c r="NVM115" s="1903"/>
      <c r="NVN115" s="1903"/>
      <c r="NVO115" s="1904"/>
      <c r="NVP115" s="1903"/>
      <c r="NVQ115" s="1903"/>
      <c r="NVR115" s="1903"/>
      <c r="NVS115" s="1903"/>
      <c r="NVT115" s="1903"/>
      <c r="NVU115" s="1904"/>
      <c r="NVV115" s="1903"/>
      <c r="NVW115" s="1903"/>
      <c r="NVX115" s="1903"/>
      <c r="NVY115" s="1903"/>
      <c r="NVZ115" s="1903"/>
      <c r="NWA115" s="1904"/>
      <c r="NWB115" s="1903"/>
      <c r="NWC115" s="1903"/>
      <c r="NWD115" s="1903"/>
      <c r="NWE115" s="1903"/>
      <c r="NWF115" s="1903"/>
      <c r="NWG115" s="1904"/>
      <c r="NWH115" s="1903"/>
      <c r="NWI115" s="1903"/>
      <c r="NWJ115" s="1903"/>
      <c r="NWK115" s="1903"/>
      <c r="NWL115" s="1903"/>
      <c r="NWM115" s="1904"/>
      <c r="NWN115" s="1903"/>
      <c r="NWO115" s="1903"/>
      <c r="NWP115" s="1903"/>
      <c r="NWQ115" s="1903"/>
      <c r="NWR115" s="1903"/>
      <c r="NWS115" s="1904"/>
      <c r="NWT115" s="1903"/>
      <c r="NWU115" s="1903"/>
      <c r="NWV115" s="1903"/>
      <c r="NWW115" s="1903"/>
      <c r="NWX115" s="1903"/>
      <c r="NWY115" s="1904"/>
      <c r="NWZ115" s="1903"/>
      <c r="NXA115" s="1903"/>
      <c r="NXB115" s="1903"/>
      <c r="NXC115" s="1903"/>
      <c r="NXD115" s="1903"/>
      <c r="NXE115" s="1904"/>
      <c r="NXF115" s="1903"/>
      <c r="NXG115" s="1903"/>
      <c r="NXH115" s="1903"/>
      <c r="NXI115" s="1903"/>
      <c r="NXJ115" s="1903"/>
      <c r="NXK115" s="1904"/>
      <c r="NXL115" s="1903"/>
      <c r="NXM115" s="1903"/>
      <c r="NXN115" s="1903"/>
      <c r="NXO115" s="1903"/>
      <c r="NXP115" s="1903"/>
      <c r="NXQ115" s="1904"/>
      <c r="NXR115" s="1903"/>
      <c r="NXS115" s="1903"/>
      <c r="NXT115" s="1903"/>
      <c r="NXU115" s="1903"/>
      <c r="NXV115" s="1903"/>
      <c r="NXW115" s="1904"/>
      <c r="NXX115" s="1903"/>
      <c r="NXY115" s="1903"/>
      <c r="NXZ115" s="1903"/>
      <c r="NYA115" s="1903"/>
      <c r="NYB115" s="1903"/>
      <c r="NYC115" s="1904"/>
      <c r="NYD115" s="1903"/>
      <c r="NYE115" s="1903"/>
      <c r="NYF115" s="1903"/>
      <c r="NYG115" s="1903"/>
      <c r="NYH115" s="1903"/>
      <c r="NYI115" s="1904"/>
      <c r="NYJ115" s="1903"/>
      <c r="NYK115" s="1903"/>
      <c r="NYL115" s="1903"/>
      <c r="NYM115" s="1903"/>
      <c r="NYN115" s="1903"/>
      <c r="NYO115" s="1904"/>
      <c r="NYP115" s="1903"/>
      <c r="NYQ115" s="1903"/>
      <c r="NYR115" s="1903"/>
      <c r="NYS115" s="1903"/>
      <c r="NYT115" s="1903"/>
      <c r="NYU115" s="1904"/>
      <c r="NYV115" s="1903"/>
      <c r="NYW115" s="1903"/>
      <c r="NYX115" s="1903"/>
      <c r="NYY115" s="1903"/>
      <c r="NYZ115" s="1903"/>
      <c r="NZA115" s="1904"/>
      <c r="NZB115" s="1903"/>
      <c r="NZC115" s="1903"/>
      <c r="NZD115" s="1903"/>
      <c r="NZE115" s="1903"/>
      <c r="NZF115" s="1903"/>
      <c r="NZG115" s="1904"/>
      <c r="NZH115" s="1903"/>
      <c r="NZI115" s="1903"/>
      <c r="NZJ115" s="1903"/>
      <c r="NZK115" s="1903"/>
      <c r="NZL115" s="1903"/>
      <c r="NZM115" s="1904"/>
      <c r="NZN115" s="1903"/>
      <c r="NZO115" s="1903"/>
      <c r="NZP115" s="1903"/>
      <c r="NZQ115" s="1903"/>
      <c r="NZR115" s="1903"/>
      <c r="NZS115" s="1904"/>
      <c r="NZT115" s="1903"/>
      <c r="NZU115" s="1903"/>
      <c r="NZV115" s="1903"/>
      <c r="NZW115" s="1903"/>
      <c r="NZX115" s="1903"/>
      <c r="NZY115" s="1904"/>
      <c r="NZZ115" s="1903"/>
      <c r="OAA115" s="1903"/>
      <c r="OAB115" s="1903"/>
      <c r="OAC115" s="1903"/>
      <c r="OAD115" s="1903"/>
      <c r="OAE115" s="1904"/>
      <c r="OAF115" s="1903"/>
      <c r="OAG115" s="1903"/>
      <c r="OAH115" s="1903"/>
      <c r="OAI115" s="1903"/>
      <c r="OAJ115" s="1903"/>
      <c r="OAK115" s="1904"/>
      <c r="OAL115" s="1903"/>
      <c r="OAM115" s="1903"/>
      <c r="OAN115" s="1903"/>
      <c r="OAO115" s="1903"/>
      <c r="OAP115" s="1903"/>
      <c r="OAQ115" s="1904"/>
      <c r="OAR115" s="1903"/>
      <c r="OAS115" s="1903"/>
      <c r="OAT115" s="1903"/>
      <c r="OAU115" s="1903"/>
      <c r="OAV115" s="1903"/>
      <c r="OAW115" s="1904"/>
      <c r="OAX115" s="1903"/>
      <c r="OAY115" s="1903"/>
      <c r="OAZ115" s="1903"/>
      <c r="OBA115" s="1903"/>
      <c r="OBB115" s="1903"/>
      <c r="OBC115" s="1904"/>
      <c r="OBD115" s="1903"/>
      <c r="OBE115" s="1903"/>
      <c r="OBF115" s="1903"/>
      <c r="OBG115" s="1903"/>
      <c r="OBH115" s="1903"/>
      <c r="OBI115" s="1904"/>
      <c r="OBJ115" s="1903"/>
      <c r="OBK115" s="1903"/>
      <c r="OBL115" s="1903"/>
      <c r="OBM115" s="1903"/>
      <c r="OBN115" s="1903"/>
      <c r="OBO115" s="1904"/>
      <c r="OBP115" s="1903"/>
      <c r="OBQ115" s="1903"/>
      <c r="OBR115" s="1903"/>
      <c r="OBS115" s="1903"/>
      <c r="OBT115" s="1903"/>
      <c r="OBU115" s="1904"/>
      <c r="OBV115" s="1903"/>
      <c r="OBW115" s="1903"/>
      <c r="OBX115" s="1903"/>
      <c r="OBY115" s="1903"/>
      <c r="OBZ115" s="1903"/>
      <c r="OCA115" s="1904"/>
      <c r="OCB115" s="1903"/>
      <c r="OCC115" s="1903"/>
      <c r="OCD115" s="1903"/>
      <c r="OCE115" s="1903"/>
      <c r="OCF115" s="1903"/>
      <c r="OCG115" s="1904"/>
      <c r="OCH115" s="1903"/>
      <c r="OCI115" s="1903"/>
      <c r="OCJ115" s="1903"/>
      <c r="OCK115" s="1903"/>
      <c r="OCL115" s="1903"/>
      <c r="OCM115" s="1904"/>
      <c r="OCN115" s="1903"/>
      <c r="OCO115" s="1903"/>
      <c r="OCP115" s="1903"/>
      <c r="OCQ115" s="1903"/>
      <c r="OCR115" s="1903"/>
      <c r="OCS115" s="1904"/>
      <c r="OCT115" s="1903"/>
      <c r="OCU115" s="1903"/>
      <c r="OCV115" s="1903"/>
      <c r="OCW115" s="1903"/>
      <c r="OCX115" s="1903"/>
      <c r="OCY115" s="1904"/>
      <c r="OCZ115" s="1903"/>
      <c r="ODA115" s="1903"/>
      <c r="ODB115" s="1903"/>
      <c r="ODC115" s="1903"/>
      <c r="ODD115" s="1903"/>
      <c r="ODE115" s="1904"/>
      <c r="ODF115" s="1903"/>
      <c r="ODG115" s="1903"/>
      <c r="ODH115" s="1903"/>
      <c r="ODI115" s="1903"/>
      <c r="ODJ115" s="1903"/>
      <c r="ODK115" s="1904"/>
      <c r="ODL115" s="1903"/>
      <c r="ODM115" s="1903"/>
      <c r="ODN115" s="1903"/>
      <c r="ODO115" s="1903"/>
      <c r="ODP115" s="1903"/>
      <c r="ODQ115" s="1904"/>
      <c r="ODR115" s="1903"/>
      <c r="ODS115" s="1903"/>
      <c r="ODT115" s="1903"/>
      <c r="ODU115" s="1903"/>
      <c r="ODV115" s="1903"/>
      <c r="ODW115" s="1904"/>
      <c r="ODX115" s="1903"/>
      <c r="ODY115" s="1903"/>
      <c r="ODZ115" s="1903"/>
      <c r="OEA115" s="1903"/>
      <c r="OEB115" s="1903"/>
      <c r="OEC115" s="1904"/>
      <c r="OED115" s="1903"/>
      <c r="OEE115" s="1903"/>
      <c r="OEF115" s="1903"/>
      <c r="OEG115" s="1903"/>
      <c r="OEH115" s="1903"/>
      <c r="OEI115" s="1904"/>
      <c r="OEJ115" s="1903"/>
      <c r="OEK115" s="1903"/>
      <c r="OEL115" s="1903"/>
      <c r="OEM115" s="1903"/>
      <c r="OEN115" s="1903"/>
      <c r="OEO115" s="1904"/>
      <c r="OEP115" s="1903"/>
      <c r="OEQ115" s="1903"/>
      <c r="OER115" s="1903"/>
      <c r="OES115" s="1903"/>
      <c r="OET115" s="1903"/>
      <c r="OEU115" s="1904"/>
      <c r="OEV115" s="1903"/>
      <c r="OEW115" s="1903"/>
      <c r="OEX115" s="1903"/>
      <c r="OEY115" s="1903"/>
      <c r="OEZ115" s="1903"/>
      <c r="OFA115" s="1904"/>
      <c r="OFB115" s="1903"/>
      <c r="OFC115" s="1903"/>
      <c r="OFD115" s="1903"/>
      <c r="OFE115" s="1903"/>
      <c r="OFF115" s="1903"/>
      <c r="OFG115" s="1904"/>
      <c r="OFH115" s="1903"/>
      <c r="OFI115" s="1903"/>
      <c r="OFJ115" s="1903"/>
      <c r="OFK115" s="1903"/>
      <c r="OFL115" s="1903"/>
      <c r="OFM115" s="1904"/>
      <c r="OFN115" s="1903"/>
      <c r="OFO115" s="1903"/>
      <c r="OFP115" s="1903"/>
      <c r="OFQ115" s="1903"/>
      <c r="OFR115" s="1903"/>
      <c r="OFS115" s="1904"/>
      <c r="OFT115" s="1903"/>
      <c r="OFU115" s="1903"/>
      <c r="OFV115" s="1903"/>
      <c r="OFW115" s="1903"/>
      <c r="OFX115" s="1903"/>
      <c r="OFY115" s="1904"/>
      <c r="OFZ115" s="1903"/>
      <c r="OGA115" s="1903"/>
      <c r="OGB115" s="1903"/>
      <c r="OGC115" s="1903"/>
      <c r="OGD115" s="1903"/>
      <c r="OGE115" s="1904"/>
      <c r="OGF115" s="1903"/>
      <c r="OGG115" s="1903"/>
      <c r="OGH115" s="1903"/>
      <c r="OGI115" s="1903"/>
      <c r="OGJ115" s="1903"/>
      <c r="OGK115" s="1904"/>
      <c r="OGL115" s="1903"/>
      <c r="OGM115" s="1903"/>
      <c r="OGN115" s="1903"/>
      <c r="OGO115" s="1903"/>
      <c r="OGP115" s="1903"/>
      <c r="OGQ115" s="1904"/>
      <c r="OGR115" s="1903"/>
      <c r="OGS115" s="1903"/>
      <c r="OGT115" s="1903"/>
      <c r="OGU115" s="1903"/>
      <c r="OGV115" s="1903"/>
      <c r="OGW115" s="1904"/>
      <c r="OGX115" s="1903"/>
      <c r="OGY115" s="1903"/>
      <c r="OGZ115" s="1903"/>
      <c r="OHA115" s="1903"/>
      <c r="OHB115" s="1903"/>
      <c r="OHC115" s="1904"/>
      <c r="OHD115" s="1903"/>
      <c r="OHE115" s="1903"/>
      <c r="OHF115" s="1903"/>
      <c r="OHG115" s="1903"/>
      <c r="OHH115" s="1903"/>
      <c r="OHI115" s="1904"/>
      <c r="OHJ115" s="1903"/>
      <c r="OHK115" s="1903"/>
      <c r="OHL115" s="1903"/>
      <c r="OHM115" s="1903"/>
      <c r="OHN115" s="1903"/>
      <c r="OHO115" s="1904"/>
      <c r="OHP115" s="1903"/>
      <c r="OHQ115" s="1903"/>
      <c r="OHR115" s="1903"/>
      <c r="OHS115" s="1903"/>
      <c r="OHT115" s="1903"/>
      <c r="OHU115" s="1904"/>
      <c r="OHV115" s="1903"/>
      <c r="OHW115" s="1903"/>
      <c r="OHX115" s="1903"/>
      <c r="OHY115" s="1903"/>
      <c r="OHZ115" s="1903"/>
      <c r="OIA115" s="1904"/>
      <c r="OIB115" s="1903"/>
      <c r="OIC115" s="1903"/>
      <c r="OID115" s="1903"/>
      <c r="OIE115" s="1903"/>
      <c r="OIF115" s="1903"/>
      <c r="OIG115" s="1904"/>
      <c r="OIH115" s="1903"/>
      <c r="OII115" s="1903"/>
      <c r="OIJ115" s="1903"/>
      <c r="OIK115" s="1903"/>
      <c r="OIL115" s="1903"/>
      <c r="OIM115" s="1904"/>
      <c r="OIN115" s="1903"/>
      <c r="OIO115" s="1903"/>
      <c r="OIP115" s="1903"/>
      <c r="OIQ115" s="1903"/>
      <c r="OIR115" s="1903"/>
      <c r="OIS115" s="1904"/>
      <c r="OIT115" s="1903"/>
      <c r="OIU115" s="1903"/>
      <c r="OIV115" s="1903"/>
      <c r="OIW115" s="1903"/>
      <c r="OIX115" s="1903"/>
      <c r="OIY115" s="1904"/>
      <c r="OIZ115" s="1903"/>
      <c r="OJA115" s="1903"/>
      <c r="OJB115" s="1903"/>
      <c r="OJC115" s="1903"/>
      <c r="OJD115" s="1903"/>
      <c r="OJE115" s="1904"/>
      <c r="OJF115" s="1903"/>
      <c r="OJG115" s="1903"/>
      <c r="OJH115" s="1903"/>
      <c r="OJI115" s="1903"/>
      <c r="OJJ115" s="1903"/>
      <c r="OJK115" s="1904"/>
      <c r="OJL115" s="1903"/>
      <c r="OJM115" s="1903"/>
      <c r="OJN115" s="1903"/>
      <c r="OJO115" s="1903"/>
      <c r="OJP115" s="1903"/>
      <c r="OJQ115" s="1904"/>
      <c r="OJR115" s="1903"/>
      <c r="OJS115" s="1903"/>
      <c r="OJT115" s="1903"/>
      <c r="OJU115" s="1903"/>
      <c r="OJV115" s="1903"/>
      <c r="OJW115" s="1904"/>
      <c r="OJX115" s="1903"/>
      <c r="OJY115" s="1903"/>
      <c r="OJZ115" s="1903"/>
      <c r="OKA115" s="1903"/>
      <c r="OKB115" s="1903"/>
      <c r="OKC115" s="1904"/>
      <c r="OKD115" s="1903"/>
      <c r="OKE115" s="1903"/>
      <c r="OKF115" s="1903"/>
      <c r="OKG115" s="1903"/>
      <c r="OKH115" s="1903"/>
      <c r="OKI115" s="1904"/>
      <c r="OKJ115" s="1903"/>
      <c r="OKK115" s="1903"/>
      <c r="OKL115" s="1903"/>
      <c r="OKM115" s="1903"/>
      <c r="OKN115" s="1903"/>
      <c r="OKO115" s="1904"/>
      <c r="OKP115" s="1903"/>
      <c r="OKQ115" s="1903"/>
      <c r="OKR115" s="1903"/>
      <c r="OKS115" s="1903"/>
      <c r="OKT115" s="1903"/>
      <c r="OKU115" s="1904"/>
      <c r="OKV115" s="1903"/>
      <c r="OKW115" s="1903"/>
      <c r="OKX115" s="1903"/>
      <c r="OKY115" s="1903"/>
      <c r="OKZ115" s="1903"/>
      <c r="OLA115" s="1904"/>
      <c r="OLB115" s="1903"/>
      <c r="OLC115" s="1903"/>
      <c r="OLD115" s="1903"/>
      <c r="OLE115" s="1903"/>
      <c r="OLF115" s="1903"/>
      <c r="OLG115" s="1904"/>
      <c r="OLH115" s="1903"/>
      <c r="OLI115" s="1903"/>
      <c r="OLJ115" s="1903"/>
      <c r="OLK115" s="1903"/>
      <c r="OLL115" s="1903"/>
      <c r="OLM115" s="1904"/>
      <c r="OLN115" s="1903"/>
      <c r="OLO115" s="1903"/>
      <c r="OLP115" s="1903"/>
      <c r="OLQ115" s="1903"/>
      <c r="OLR115" s="1903"/>
      <c r="OLS115" s="1904"/>
      <c r="OLT115" s="1903"/>
      <c r="OLU115" s="1903"/>
      <c r="OLV115" s="1903"/>
      <c r="OLW115" s="1903"/>
      <c r="OLX115" s="1903"/>
      <c r="OLY115" s="1904"/>
      <c r="OLZ115" s="1903"/>
      <c r="OMA115" s="1903"/>
      <c r="OMB115" s="1903"/>
      <c r="OMC115" s="1903"/>
      <c r="OMD115" s="1903"/>
      <c r="OME115" s="1904"/>
      <c r="OMF115" s="1903"/>
      <c r="OMG115" s="1903"/>
      <c r="OMH115" s="1903"/>
      <c r="OMI115" s="1903"/>
      <c r="OMJ115" s="1903"/>
      <c r="OMK115" s="1904"/>
      <c r="OML115" s="1903"/>
      <c r="OMM115" s="1903"/>
      <c r="OMN115" s="1903"/>
      <c r="OMO115" s="1903"/>
      <c r="OMP115" s="1903"/>
      <c r="OMQ115" s="1904"/>
      <c r="OMR115" s="1903"/>
      <c r="OMS115" s="1903"/>
      <c r="OMT115" s="1903"/>
      <c r="OMU115" s="1903"/>
      <c r="OMV115" s="1903"/>
      <c r="OMW115" s="1904"/>
      <c r="OMX115" s="1903"/>
      <c r="OMY115" s="1903"/>
      <c r="OMZ115" s="1903"/>
      <c r="ONA115" s="1903"/>
      <c r="ONB115" s="1903"/>
      <c r="ONC115" s="1904"/>
      <c r="OND115" s="1903"/>
      <c r="ONE115" s="1903"/>
      <c r="ONF115" s="1903"/>
      <c r="ONG115" s="1903"/>
      <c r="ONH115" s="1903"/>
      <c r="ONI115" s="1904"/>
      <c r="ONJ115" s="1903"/>
      <c r="ONK115" s="1903"/>
      <c r="ONL115" s="1903"/>
      <c r="ONM115" s="1903"/>
      <c r="ONN115" s="1903"/>
      <c r="ONO115" s="1904"/>
      <c r="ONP115" s="1903"/>
      <c r="ONQ115" s="1903"/>
      <c r="ONR115" s="1903"/>
      <c r="ONS115" s="1903"/>
      <c r="ONT115" s="1903"/>
      <c r="ONU115" s="1904"/>
      <c r="ONV115" s="1903"/>
      <c r="ONW115" s="1903"/>
      <c r="ONX115" s="1903"/>
      <c r="ONY115" s="1903"/>
      <c r="ONZ115" s="1903"/>
      <c r="OOA115" s="1904"/>
      <c r="OOB115" s="1903"/>
      <c r="OOC115" s="1903"/>
      <c r="OOD115" s="1903"/>
      <c r="OOE115" s="1903"/>
      <c r="OOF115" s="1903"/>
      <c r="OOG115" s="1904"/>
      <c r="OOH115" s="1903"/>
      <c r="OOI115" s="1903"/>
      <c r="OOJ115" s="1903"/>
      <c r="OOK115" s="1903"/>
      <c r="OOL115" s="1903"/>
      <c r="OOM115" s="1904"/>
      <c r="OON115" s="1903"/>
      <c r="OOO115" s="1903"/>
      <c r="OOP115" s="1903"/>
      <c r="OOQ115" s="1903"/>
      <c r="OOR115" s="1903"/>
      <c r="OOS115" s="1904"/>
      <c r="OOT115" s="1903"/>
      <c r="OOU115" s="1903"/>
      <c r="OOV115" s="1903"/>
      <c r="OOW115" s="1903"/>
      <c r="OOX115" s="1903"/>
      <c r="OOY115" s="1904"/>
      <c r="OOZ115" s="1903"/>
      <c r="OPA115" s="1903"/>
      <c r="OPB115" s="1903"/>
      <c r="OPC115" s="1903"/>
      <c r="OPD115" s="1903"/>
      <c r="OPE115" s="1904"/>
      <c r="OPF115" s="1903"/>
      <c r="OPG115" s="1903"/>
      <c r="OPH115" s="1903"/>
      <c r="OPI115" s="1903"/>
      <c r="OPJ115" s="1903"/>
      <c r="OPK115" s="1904"/>
      <c r="OPL115" s="1903"/>
      <c r="OPM115" s="1903"/>
      <c r="OPN115" s="1903"/>
      <c r="OPO115" s="1903"/>
      <c r="OPP115" s="1903"/>
      <c r="OPQ115" s="1904"/>
      <c r="OPR115" s="1903"/>
      <c r="OPS115" s="1903"/>
      <c r="OPT115" s="1903"/>
      <c r="OPU115" s="1903"/>
      <c r="OPV115" s="1903"/>
      <c r="OPW115" s="1904"/>
      <c r="OPX115" s="1903"/>
      <c r="OPY115" s="1903"/>
      <c r="OPZ115" s="1903"/>
      <c r="OQA115" s="1903"/>
      <c r="OQB115" s="1903"/>
      <c r="OQC115" s="1904"/>
      <c r="OQD115" s="1903"/>
      <c r="OQE115" s="1903"/>
      <c r="OQF115" s="1903"/>
      <c r="OQG115" s="1903"/>
      <c r="OQH115" s="1903"/>
      <c r="OQI115" s="1904"/>
      <c r="OQJ115" s="1903"/>
      <c r="OQK115" s="1903"/>
      <c r="OQL115" s="1903"/>
      <c r="OQM115" s="1903"/>
      <c r="OQN115" s="1903"/>
      <c r="OQO115" s="1904"/>
      <c r="OQP115" s="1903"/>
      <c r="OQQ115" s="1903"/>
      <c r="OQR115" s="1903"/>
      <c r="OQS115" s="1903"/>
      <c r="OQT115" s="1903"/>
      <c r="OQU115" s="1904"/>
      <c r="OQV115" s="1903"/>
      <c r="OQW115" s="1903"/>
      <c r="OQX115" s="1903"/>
      <c r="OQY115" s="1903"/>
      <c r="OQZ115" s="1903"/>
      <c r="ORA115" s="1904"/>
      <c r="ORB115" s="1903"/>
      <c r="ORC115" s="1903"/>
      <c r="ORD115" s="1903"/>
      <c r="ORE115" s="1903"/>
      <c r="ORF115" s="1903"/>
      <c r="ORG115" s="1904"/>
      <c r="ORH115" s="1903"/>
      <c r="ORI115" s="1903"/>
      <c r="ORJ115" s="1903"/>
      <c r="ORK115" s="1903"/>
      <c r="ORL115" s="1903"/>
      <c r="ORM115" s="1904"/>
      <c r="ORN115" s="1903"/>
      <c r="ORO115" s="1903"/>
      <c r="ORP115" s="1903"/>
      <c r="ORQ115" s="1903"/>
      <c r="ORR115" s="1903"/>
      <c r="ORS115" s="1904"/>
      <c r="ORT115" s="1903"/>
      <c r="ORU115" s="1903"/>
      <c r="ORV115" s="1903"/>
      <c r="ORW115" s="1903"/>
      <c r="ORX115" s="1903"/>
      <c r="ORY115" s="1904"/>
      <c r="ORZ115" s="1903"/>
      <c r="OSA115" s="1903"/>
      <c r="OSB115" s="1903"/>
      <c r="OSC115" s="1903"/>
      <c r="OSD115" s="1903"/>
      <c r="OSE115" s="1904"/>
      <c r="OSF115" s="1903"/>
      <c r="OSG115" s="1903"/>
      <c r="OSH115" s="1903"/>
      <c r="OSI115" s="1903"/>
      <c r="OSJ115" s="1903"/>
      <c r="OSK115" s="1904"/>
      <c r="OSL115" s="1903"/>
      <c r="OSM115" s="1903"/>
      <c r="OSN115" s="1903"/>
      <c r="OSO115" s="1903"/>
      <c r="OSP115" s="1903"/>
      <c r="OSQ115" s="1904"/>
      <c r="OSR115" s="1903"/>
      <c r="OSS115" s="1903"/>
      <c r="OST115" s="1903"/>
      <c r="OSU115" s="1903"/>
      <c r="OSV115" s="1903"/>
      <c r="OSW115" s="1904"/>
      <c r="OSX115" s="1903"/>
      <c r="OSY115" s="1903"/>
      <c r="OSZ115" s="1903"/>
      <c r="OTA115" s="1903"/>
      <c r="OTB115" s="1903"/>
      <c r="OTC115" s="1904"/>
      <c r="OTD115" s="1903"/>
      <c r="OTE115" s="1903"/>
      <c r="OTF115" s="1903"/>
      <c r="OTG115" s="1903"/>
      <c r="OTH115" s="1903"/>
      <c r="OTI115" s="1904"/>
      <c r="OTJ115" s="1903"/>
      <c r="OTK115" s="1903"/>
      <c r="OTL115" s="1903"/>
      <c r="OTM115" s="1903"/>
      <c r="OTN115" s="1903"/>
      <c r="OTO115" s="1904"/>
      <c r="OTP115" s="1903"/>
      <c r="OTQ115" s="1903"/>
      <c r="OTR115" s="1903"/>
      <c r="OTS115" s="1903"/>
      <c r="OTT115" s="1903"/>
      <c r="OTU115" s="1904"/>
      <c r="OTV115" s="1903"/>
      <c r="OTW115" s="1903"/>
      <c r="OTX115" s="1903"/>
      <c r="OTY115" s="1903"/>
      <c r="OTZ115" s="1903"/>
      <c r="OUA115" s="1904"/>
      <c r="OUB115" s="1903"/>
      <c r="OUC115" s="1903"/>
      <c r="OUD115" s="1903"/>
      <c r="OUE115" s="1903"/>
      <c r="OUF115" s="1903"/>
      <c r="OUG115" s="1904"/>
      <c r="OUH115" s="1903"/>
      <c r="OUI115" s="1903"/>
      <c r="OUJ115" s="1903"/>
      <c r="OUK115" s="1903"/>
      <c r="OUL115" s="1903"/>
      <c r="OUM115" s="1904"/>
      <c r="OUN115" s="1903"/>
      <c r="OUO115" s="1903"/>
      <c r="OUP115" s="1903"/>
      <c r="OUQ115" s="1903"/>
      <c r="OUR115" s="1903"/>
      <c r="OUS115" s="1904"/>
      <c r="OUT115" s="1903"/>
      <c r="OUU115" s="1903"/>
      <c r="OUV115" s="1903"/>
      <c r="OUW115" s="1903"/>
      <c r="OUX115" s="1903"/>
      <c r="OUY115" s="1904"/>
      <c r="OUZ115" s="1903"/>
      <c r="OVA115" s="1903"/>
      <c r="OVB115" s="1903"/>
      <c r="OVC115" s="1903"/>
      <c r="OVD115" s="1903"/>
      <c r="OVE115" s="1904"/>
      <c r="OVF115" s="1903"/>
      <c r="OVG115" s="1903"/>
      <c r="OVH115" s="1903"/>
      <c r="OVI115" s="1903"/>
      <c r="OVJ115" s="1903"/>
      <c r="OVK115" s="1904"/>
      <c r="OVL115" s="1903"/>
      <c r="OVM115" s="1903"/>
      <c r="OVN115" s="1903"/>
      <c r="OVO115" s="1903"/>
      <c r="OVP115" s="1903"/>
      <c r="OVQ115" s="1904"/>
      <c r="OVR115" s="1903"/>
      <c r="OVS115" s="1903"/>
      <c r="OVT115" s="1903"/>
      <c r="OVU115" s="1903"/>
      <c r="OVV115" s="1903"/>
      <c r="OVW115" s="1904"/>
      <c r="OVX115" s="1903"/>
      <c r="OVY115" s="1903"/>
      <c r="OVZ115" s="1903"/>
      <c r="OWA115" s="1903"/>
      <c r="OWB115" s="1903"/>
      <c r="OWC115" s="1904"/>
      <c r="OWD115" s="1903"/>
      <c r="OWE115" s="1903"/>
      <c r="OWF115" s="1903"/>
      <c r="OWG115" s="1903"/>
      <c r="OWH115" s="1903"/>
      <c r="OWI115" s="1904"/>
      <c r="OWJ115" s="1903"/>
      <c r="OWK115" s="1903"/>
      <c r="OWL115" s="1903"/>
      <c r="OWM115" s="1903"/>
      <c r="OWN115" s="1903"/>
      <c r="OWO115" s="1904"/>
      <c r="OWP115" s="1903"/>
      <c r="OWQ115" s="1903"/>
      <c r="OWR115" s="1903"/>
      <c r="OWS115" s="1903"/>
      <c r="OWT115" s="1903"/>
      <c r="OWU115" s="1904"/>
      <c r="OWV115" s="1903"/>
      <c r="OWW115" s="1903"/>
      <c r="OWX115" s="1903"/>
      <c r="OWY115" s="1903"/>
      <c r="OWZ115" s="1903"/>
      <c r="OXA115" s="1904"/>
      <c r="OXB115" s="1903"/>
      <c r="OXC115" s="1903"/>
      <c r="OXD115" s="1903"/>
      <c r="OXE115" s="1903"/>
      <c r="OXF115" s="1903"/>
      <c r="OXG115" s="1904"/>
      <c r="OXH115" s="1903"/>
      <c r="OXI115" s="1903"/>
      <c r="OXJ115" s="1903"/>
      <c r="OXK115" s="1903"/>
      <c r="OXL115" s="1903"/>
      <c r="OXM115" s="1904"/>
      <c r="OXN115" s="1903"/>
      <c r="OXO115" s="1903"/>
      <c r="OXP115" s="1903"/>
      <c r="OXQ115" s="1903"/>
      <c r="OXR115" s="1903"/>
      <c r="OXS115" s="1904"/>
      <c r="OXT115" s="1903"/>
      <c r="OXU115" s="1903"/>
      <c r="OXV115" s="1903"/>
      <c r="OXW115" s="1903"/>
      <c r="OXX115" s="1903"/>
      <c r="OXY115" s="1904"/>
      <c r="OXZ115" s="1903"/>
      <c r="OYA115" s="1903"/>
      <c r="OYB115" s="1903"/>
      <c r="OYC115" s="1903"/>
      <c r="OYD115" s="1903"/>
      <c r="OYE115" s="1904"/>
      <c r="OYF115" s="1903"/>
      <c r="OYG115" s="1903"/>
      <c r="OYH115" s="1903"/>
      <c r="OYI115" s="1903"/>
      <c r="OYJ115" s="1903"/>
      <c r="OYK115" s="1904"/>
      <c r="OYL115" s="1903"/>
      <c r="OYM115" s="1903"/>
      <c r="OYN115" s="1903"/>
      <c r="OYO115" s="1903"/>
      <c r="OYP115" s="1903"/>
      <c r="OYQ115" s="1904"/>
      <c r="OYR115" s="1903"/>
      <c r="OYS115" s="1903"/>
      <c r="OYT115" s="1903"/>
      <c r="OYU115" s="1903"/>
      <c r="OYV115" s="1903"/>
      <c r="OYW115" s="1904"/>
      <c r="OYX115" s="1903"/>
      <c r="OYY115" s="1903"/>
      <c r="OYZ115" s="1903"/>
      <c r="OZA115" s="1903"/>
      <c r="OZB115" s="1903"/>
      <c r="OZC115" s="1904"/>
      <c r="OZD115" s="1903"/>
      <c r="OZE115" s="1903"/>
      <c r="OZF115" s="1903"/>
      <c r="OZG115" s="1903"/>
      <c r="OZH115" s="1903"/>
      <c r="OZI115" s="1904"/>
      <c r="OZJ115" s="1903"/>
      <c r="OZK115" s="1903"/>
      <c r="OZL115" s="1903"/>
      <c r="OZM115" s="1903"/>
      <c r="OZN115" s="1903"/>
      <c r="OZO115" s="1904"/>
      <c r="OZP115" s="1903"/>
      <c r="OZQ115" s="1903"/>
      <c r="OZR115" s="1903"/>
      <c r="OZS115" s="1903"/>
      <c r="OZT115" s="1903"/>
      <c r="OZU115" s="1904"/>
      <c r="OZV115" s="1903"/>
      <c r="OZW115" s="1903"/>
      <c r="OZX115" s="1903"/>
      <c r="OZY115" s="1903"/>
      <c r="OZZ115" s="1903"/>
      <c r="PAA115" s="1904"/>
      <c r="PAB115" s="1903"/>
      <c r="PAC115" s="1903"/>
      <c r="PAD115" s="1903"/>
      <c r="PAE115" s="1903"/>
      <c r="PAF115" s="1903"/>
      <c r="PAG115" s="1904"/>
      <c r="PAH115" s="1903"/>
      <c r="PAI115" s="1903"/>
      <c r="PAJ115" s="1903"/>
      <c r="PAK115" s="1903"/>
      <c r="PAL115" s="1903"/>
      <c r="PAM115" s="1904"/>
      <c r="PAN115" s="1903"/>
      <c r="PAO115" s="1903"/>
      <c r="PAP115" s="1903"/>
      <c r="PAQ115" s="1903"/>
      <c r="PAR115" s="1903"/>
      <c r="PAS115" s="1904"/>
      <c r="PAT115" s="1903"/>
      <c r="PAU115" s="1903"/>
      <c r="PAV115" s="1903"/>
      <c r="PAW115" s="1903"/>
      <c r="PAX115" s="1903"/>
      <c r="PAY115" s="1904"/>
      <c r="PAZ115" s="1903"/>
      <c r="PBA115" s="1903"/>
      <c r="PBB115" s="1903"/>
      <c r="PBC115" s="1903"/>
      <c r="PBD115" s="1903"/>
      <c r="PBE115" s="1904"/>
      <c r="PBF115" s="1903"/>
      <c r="PBG115" s="1903"/>
      <c r="PBH115" s="1903"/>
      <c r="PBI115" s="1903"/>
      <c r="PBJ115" s="1903"/>
      <c r="PBK115" s="1904"/>
      <c r="PBL115" s="1903"/>
      <c r="PBM115" s="1903"/>
      <c r="PBN115" s="1903"/>
      <c r="PBO115" s="1903"/>
      <c r="PBP115" s="1903"/>
      <c r="PBQ115" s="1904"/>
      <c r="PBR115" s="1903"/>
      <c r="PBS115" s="1903"/>
      <c r="PBT115" s="1903"/>
      <c r="PBU115" s="1903"/>
      <c r="PBV115" s="1903"/>
      <c r="PBW115" s="1904"/>
      <c r="PBX115" s="1903"/>
      <c r="PBY115" s="1903"/>
      <c r="PBZ115" s="1903"/>
      <c r="PCA115" s="1903"/>
      <c r="PCB115" s="1903"/>
      <c r="PCC115" s="1904"/>
      <c r="PCD115" s="1903"/>
      <c r="PCE115" s="1903"/>
      <c r="PCF115" s="1903"/>
      <c r="PCG115" s="1903"/>
      <c r="PCH115" s="1903"/>
      <c r="PCI115" s="1904"/>
      <c r="PCJ115" s="1903"/>
      <c r="PCK115" s="1903"/>
      <c r="PCL115" s="1903"/>
      <c r="PCM115" s="1903"/>
      <c r="PCN115" s="1903"/>
      <c r="PCO115" s="1904"/>
      <c r="PCP115" s="1903"/>
      <c r="PCQ115" s="1903"/>
      <c r="PCR115" s="1903"/>
      <c r="PCS115" s="1903"/>
      <c r="PCT115" s="1903"/>
      <c r="PCU115" s="1904"/>
      <c r="PCV115" s="1903"/>
      <c r="PCW115" s="1903"/>
      <c r="PCX115" s="1903"/>
      <c r="PCY115" s="1903"/>
      <c r="PCZ115" s="1903"/>
      <c r="PDA115" s="1904"/>
      <c r="PDB115" s="1903"/>
      <c r="PDC115" s="1903"/>
      <c r="PDD115" s="1903"/>
      <c r="PDE115" s="1903"/>
      <c r="PDF115" s="1903"/>
      <c r="PDG115" s="1904"/>
      <c r="PDH115" s="1903"/>
      <c r="PDI115" s="1903"/>
      <c r="PDJ115" s="1903"/>
      <c r="PDK115" s="1903"/>
      <c r="PDL115" s="1903"/>
      <c r="PDM115" s="1904"/>
      <c r="PDN115" s="1903"/>
      <c r="PDO115" s="1903"/>
      <c r="PDP115" s="1903"/>
      <c r="PDQ115" s="1903"/>
      <c r="PDR115" s="1903"/>
      <c r="PDS115" s="1904"/>
      <c r="PDT115" s="1903"/>
      <c r="PDU115" s="1903"/>
      <c r="PDV115" s="1903"/>
      <c r="PDW115" s="1903"/>
      <c r="PDX115" s="1903"/>
      <c r="PDY115" s="1904"/>
      <c r="PDZ115" s="1903"/>
      <c r="PEA115" s="1903"/>
      <c r="PEB115" s="1903"/>
      <c r="PEC115" s="1903"/>
      <c r="PED115" s="1903"/>
      <c r="PEE115" s="1904"/>
      <c r="PEF115" s="1903"/>
      <c r="PEG115" s="1903"/>
      <c r="PEH115" s="1903"/>
      <c r="PEI115" s="1903"/>
      <c r="PEJ115" s="1903"/>
      <c r="PEK115" s="1904"/>
      <c r="PEL115" s="1903"/>
      <c r="PEM115" s="1903"/>
      <c r="PEN115" s="1903"/>
      <c r="PEO115" s="1903"/>
      <c r="PEP115" s="1903"/>
      <c r="PEQ115" s="1904"/>
      <c r="PER115" s="1903"/>
      <c r="PES115" s="1903"/>
      <c r="PET115" s="1903"/>
      <c r="PEU115" s="1903"/>
      <c r="PEV115" s="1903"/>
      <c r="PEW115" s="1904"/>
      <c r="PEX115" s="1903"/>
      <c r="PEY115" s="1903"/>
      <c r="PEZ115" s="1903"/>
      <c r="PFA115" s="1903"/>
      <c r="PFB115" s="1903"/>
      <c r="PFC115" s="1904"/>
      <c r="PFD115" s="1903"/>
      <c r="PFE115" s="1903"/>
      <c r="PFF115" s="1903"/>
      <c r="PFG115" s="1903"/>
      <c r="PFH115" s="1903"/>
      <c r="PFI115" s="1904"/>
      <c r="PFJ115" s="1903"/>
      <c r="PFK115" s="1903"/>
      <c r="PFL115" s="1903"/>
      <c r="PFM115" s="1903"/>
      <c r="PFN115" s="1903"/>
      <c r="PFO115" s="1904"/>
      <c r="PFP115" s="1903"/>
      <c r="PFQ115" s="1903"/>
      <c r="PFR115" s="1903"/>
      <c r="PFS115" s="1903"/>
      <c r="PFT115" s="1903"/>
      <c r="PFU115" s="1904"/>
      <c r="PFV115" s="1903"/>
      <c r="PFW115" s="1903"/>
      <c r="PFX115" s="1903"/>
      <c r="PFY115" s="1903"/>
      <c r="PFZ115" s="1903"/>
      <c r="PGA115" s="1904"/>
      <c r="PGB115" s="1903"/>
      <c r="PGC115" s="1903"/>
      <c r="PGD115" s="1903"/>
      <c r="PGE115" s="1903"/>
      <c r="PGF115" s="1903"/>
      <c r="PGG115" s="1904"/>
      <c r="PGH115" s="1903"/>
      <c r="PGI115" s="1903"/>
      <c r="PGJ115" s="1903"/>
      <c r="PGK115" s="1903"/>
      <c r="PGL115" s="1903"/>
      <c r="PGM115" s="1904"/>
      <c r="PGN115" s="1903"/>
      <c r="PGO115" s="1903"/>
      <c r="PGP115" s="1903"/>
      <c r="PGQ115" s="1903"/>
      <c r="PGR115" s="1903"/>
      <c r="PGS115" s="1904"/>
      <c r="PGT115" s="1903"/>
      <c r="PGU115" s="1903"/>
      <c r="PGV115" s="1903"/>
      <c r="PGW115" s="1903"/>
      <c r="PGX115" s="1903"/>
      <c r="PGY115" s="1904"/>
      <c r="PGZ115" s="1903"/>
      <c r="PHA115" s="1903"/>
      <c r="PHB115" s="1903"/>
      <c r="PHC115" s="1903"/>
      <c r="PHD115" s="1903"/>
      <c r="PHE115" s="1904"/>
      <c r="PHF115" s="1903"/>
      <c r="PHG115" s="1903"/>
      <c r="PHH115" s="1903"/>
      <c r="PHI115" s="1903"/>
      <c r="PHJ115" s="1903"/>
      <c r="PHK115" s="1904"/>
      <c r="PHL115" s="1903"/>
      <c r="PHM115" s="1903"/>
      <c r="PHN115" s="1903"/>
      <c r="PHO115" s="1903"/>
      <c r="PHP115" s="1903"/>
      <c r="PHQ115" s="1904"/>
      <c r="PHR115" s="1903"/>
      <c r="PHS115" s="1903"/>
      <c r="PHT115" s="1903"/>
      <c r="PHU115" s="1903"/>
      <c r="PHV115" s="1903"/>
      <c r="PHW115" s="1904"/>
      <c r="PHX115" s="1903"/>
      <c r="PHY115" s="1903"/>
      <c r="PHZ115" s="1903"/>
      <c r="PIA115" s="1903"/>
      <c r="PIB115" s="1903"/>
      <c r="PIC115" s="1904"/>
      <c r="PID115" s="1903"/>
      <c r="PIE115" s="1903"/>
      <c r="PIF115" s="1903"/>
      <c r="PIG115" s="1903"/>
      <c r="PIH115" s="1903"/>
      <c r="PII115" s="1904"/>
      <c r="PIJ115" s="1903"/>
      <c r="PIK115" s="1903"/>
      <c r="PIL115" s="1903"/>
      <c r="PIM115" s="1903"/>
      <c r="PIN115" s="1903"/>
      <c r="PIO115" s="1904"/>
      <c r="PIP115" s="1903"/>
      <c r="PIQ115" s="1903"/>
      <c r="PIR115" s="1903"/>
      <c r="PIS115" s="1903"/>
      <c r="PIT115" s="1903"/>
      <c r="PIU115" s="1904"/>
      <c r="PIV115" s="1903"/>
      <c r="PIW115" s="1903"/>
      <c r="PIX115" s="1903"/>
      <c r="PIY115" s="1903"/>
      <c r="PIZ115" s="1903"/>
      <c r="PJA115" s="1904"/>
      <c r="PJB115" s="1903"/>
      <c r="PJC115" s="1903"/>
      <c r="PJD115" s="1903"/>
      <c r="PJE115" s="1903"/>
      <c r="PJF115" s="1903"/>
      <c r="PJG115" s="1904"/>
      <c r="PJH115" s="1903"/>
      <c r="PJI115" s="1903"/>
      <c r="PJJ115" s="1903"/>
      <c r="PJK115" s="1903"/>
      <c r="PJL115" s="1903"/>
      <c r="PJM115" s="1904"/>
      <c r="PJN115" s="1903"/>
      <c r="PJO115" s="1903"/>
      <c r="PJP115" s="1903"/>
      <c r="PJQ115" s="1903"/>
      <c r="PJR115" s="1903"/>
      <c r="PJS115" s="1904"/>
      <c r="PJT115" s="1903"/>
      <c r="PJU115" s="1903"/>
      <c r="PJV115" s="1903"/>
      <c r="PJW115" s="1903"/>
      <c r="PJX115" s="1903"/>
      <c r="PJY115" s="1904"/>
      <c r="PJZ115" s="1903"/>
      <c r="PKA115" s="1903"/>
      <c r="PKB115" s="1903"/>
      <c r="PKC115" s="1903"/>
      <c r="PKD115" s="1903"/>
      <c r="PKE115" s="1904"/>
      <c r="PKF115" s="1903"/>
      <c r="PKG115" s="1903"/>
      <c r="PKH115" s="1903"/>
      <c r="PKI115" s="1903"/>
      <c r="PKJ115" s="1903"/>
      <c r="PKK115" s="1904"/>
      <c r="PKL115" s="1903"/>
      <c r="PKM115" s="1903"/>
      <c r="PKN115" s="1903"/>
      <c r="PKO115" s="1903"/>
      <c r="PKP115" s="1903"/>
      <c r="PKQ115" s="1904"/>
      <c r="PKR115" s="1903"/>
      <c r="PKS115" s="1903"/>
      <c r="PKT115" s="1903"/>
      <c r="PKU115" s="1903"/>
      <c r="PKV115" s="1903"/>
      <c r="PKW115" s="1904"/>
      <c r="PKX115" s="1903"/>
      <c r="PKY115" s="1903"/>
      <c r="PKZ115" s="1903"/>
      <c r="PLA115" s="1903"/>
      <c r="PLB115" s="1903"/>
      <c r="PLC115" s="1904"/>
      <c r="PLD115" s="1903"/>
      <c r="PLE115" s="1903"/>
      <c r="PLF115" s="1903"/>
      <c r="PLG115" s="1903"/>
      <c r="PLH115" s="1903"/>
      <c r="PLI115" s="1904"/>
      <c r="PLJ115" s="1903"/>
      <c r="PLK115" s="1903"/>
      <c r="PLL115" s="1903"/>
      <c r="PLM115" s="1903"/>
      <c r="PLN115" s="1903"/>
      <c r="PLO115" s="1904"/>
      <c r="PLP115" s="1903"/>
      <c r="PLQ115" s="1903"/>
      <c r="PLR115" s="1903"/>
      <c r="PLS115" s="1903"/>
      <c r="PLT115" s="1903"/>
      <c r="PLU115" s="1904"/>
      <c r="PLV115" s="1903"/>
      <c r="PLW115" s="1903"/>
      <c r="PLX115" s="1903"/>
      <c r="PLY115" s="1903"/>
      <c r="PLZ115" s="1903"/>
      <c r="PMA115" s="1904"/>
      <c r="PMB115" s="1903"/>
      <c r="PMC115" s="1903"/>
      <c r="PMD115" s="1903"/>
      <c r="PME115" s="1903"/>
      <c r="PMF115" s="1903"/>
      <c r="PMG115" s="1904"/>
      <c r="PMH115" s="1903"/>
      <c r="PMI115" s="1903"/>
      <c r="PMJ115" s="1903"/>
      <c r="PMK115" s="1903"/>
      <c r="PML115" s="1903"/>
      <c r="PMM115" s="1904"/>
      <c r="PMN115" s="1903"/>
      <c r="PMO115" s="1903"/>
      <c r="PMP115" s="1903"/>
      <c r="PMQ115" s="1903"/>
      <c r="PMR115" s="1903"/>
      <c r="PMS115" s="1904"/>
      <c r="PMT115" s="1903"/>
      <c r="PMU115" s="1903"/>
      <c r="PMV115" s="1903"/>
      <c r="PMW115" s="1903"/>
      <c r="PMX115" s="1903"/>
      <c r="PMY115" s="1904"/>
      <c r="PMZ115" s="1903"/>
      <c r="PNA115" s="1903"/>
      <c r="PNB115" s="1903"/>
      <c r="PNC115" s="1903"/>
      <c r="PND115" s="1903"/>
      <c r="PNE115" s="1904"/>
      <c r="PNF115" s="1903"/>
      <c r="PNG115" s="1903"/>
      <c r="PNH115" s="1903"/>
      <c r="PNI115" s="1903"/>
      <c r="PNJ115" s="1903"/>
      <c r="PNK115" s="1904"/>
      <c r="PNL115" s="1903"/>
      <c r="PNM115" s="1903"/>
      <c r="PNN115" s="1903"/>
      <c r="PNO115" s="1903"/>
      <c r="PNP115" s="1903"/>
      <c r="PNQ115" s="1904"/>
      <c r="PNR115" s="1903"/>
      <c r="PNS115" s="1903"/>
      <c r="PNT115" s="1903"/>
      <c r="PNU115" s="1903"/>
      <c r="PNV115" s="1903"/>
      <c r="PNW115" s="1904"/>
      <c r="PNX115" s="1903"/>
      <c r="PNY115" s="1903"/>
      <c r="PNZ115" s="1903"/>
      <c r="POA115" s="1903"/>
      <c r="POB115" s="1903"/>
      <c r="POC115" s="1904"/>
      <c r="POD115" s="1903"/>
      <c r="POE115" s="1903"/>
      <c r="POF115" s="1903"/>
      <c r="POG115" s="1903"/>
      <c r="POH115" s="1903"/>
      <c r="POI115" s="1904"/>
      <c r="POJ115" s="1903"/>
      <c r="POK115" s="1903"/>
      <c r="POL115" s="1903"/>
      <c r="POM115" s="1903"/>
      <c r="PON115" s="1903"/>
      <c r="POO115" s="1904"/>
      <c r="POP115" s="1903"/>
      <c r="POQ115" s="1903"/>
      <c r="POR115" s="1903"/>
      <c r="POS115" s="1903"/>
      <c r="POT115" s="1903"/>
      <c r="POU115" s="1904"/>
      <c r="POV115" s="1903"/>
      <c r="POW115" s="1903"/>
      <c r="POX115" s="1903"/>
      <c r="POY115" s="1903"/>
      <c r="POZ115" s="1903"/>
      <c r="PPA115" s="1904"/>
      <c r="PPB115" s="1903"/>
      <c r="PPC115" s="1903"/>
      <c r="PPD115" s="1903"/>
      <c r="PPE115" s="1903"/>
      <c r="PPF115" s="1903"/>
      <c r="PPG115" s="1904"/>
      <c r="PPH115" s="1903"/>
      <c r="PPI115" s="1903"/>
      <c r="PPJ115" s="1903"/>
      <c r="PPK115" s="1903"/>
      <c r="PPL115" s="1903"/>
      <c r="PPM115" s="1904"/>
      <c r="PPN115" s="1903"/>
      <c r="PPO115" s="1903"/>
      <c r="PPP115" s="1903"/>
      <c r="PPQ115" s="1903"/>
      <c r="PPR115" s="1903"/>
      <c r="PPS115" s="1904"/>
      <c r="PPT115" s="1903"/>
      <c r="PPU115" s="1903"/>
      <c r="PPV115" s="1903"/>
      <c r="PPW115" s="1903"/>
      <c r="PPX115" s="1903"/>
      <c r="PPY115" s="1904"/>
      <c r="PPZ115" s="1903"/>
      <c r="PQA115" s="1903"/>
      <c r="PQB115" s="1903"/>
      <c r="PQC115" s="1903"/>
      <c r="PQD115" s="1903"/>
      <c r="PQE115" s="1904"/>
      <c r="PQF115" s="1903"/>
      <c r="PQG115" s="1903"/>
      <c r="PQH115" s="1903"/>
      <c r="PQI115" s="1903"/>
      <c r="PQJ115" s="1903"/>
      <c r="PQK115" s="1904"/>
      <c r="PQL115" s="1903"/>
      <c r="PQM115" s="1903"/>
      <c r="PQN115" s="1903"/>
      <c r="PQO115" s="1903"/>
      <c r="PQP115" s="1903"/>
      <c r="PQQ115" s="1904"/>
      <c r="PQR115" s="1903"/>
      <c r="PQS115" s="1903"/>
      <c r="PQT115" s="1903"/>
      <c r="PQU115" s="1903"/>
      <c r="PQV115" s="1903"/>
      <c r="PQW115" s="1904"/>
      <c r="PQX115" s="1903"/>
      <c r="PQY115" s="1903"/>
      <c r="PQZ115" s="1903"/>
      <c r="PRA115" s="1903"/>
      <c r="PRB115" s="1903"/>
      <c r="PRC115" s="1904"/>
      <c r="PRD115" s="1903"/>
      <c r="PRE115" s="1903"/>
      <c r="PRF115" s="1903"/>
      <c r="PRG115" s="1903"/>
      <c r="PRH115" s="1903"/>
      <c r="PRI115" s="1904"/>
      <c r="PRJ115" s="1903"/>
      <c r="PRK115" s="1903"/>
      <c r="PRL115" s="1903"/>
      <c r="PRM115" s="1903"/>
      <c r="PRN115" s="1903"/>
      <c r="PRO115" s="1904"/>
      <c r="PRP115" s="1903"/>
      <c r="PRQ115" s="1903"/>
      <c r="PRR115" s="1903"/>
      <c r="PRS115" s="1903"/>
      <c r="PRT115" s="1903"/>
      <c r="PRU115" s="1904"/>
      <c r="PRV115" s="1903"/>
      <c r="PRW115" s="1903"/>
      <c r="PRX115" s="1903"/>
      <c r="PRY115" s="1903"/>
      <c r="PRZ115" s="1903"/>
      <c r="PSA115" s="1904"/>
      <c r="PSB115" s="1903"/>
      <c r="PSC115" s="1903"/>
      <c r="PSD115" s="1903"/>
      <c r="PSE115" s="1903"/>
      <c r="PSF115" s="1903"/>
      <c r="PSG115" s="1904"/>
      <c r="PSH115" s="1903"/>
      <c r="PSI115" s="1903"/>
      <c r="PSJ115" s="1903"/>
      <c r="PSK115" s="1903"/>
      <c r="PSL115" s="1903"/>
      <c r="PSM115" s="1904"/>
      <c r="PSN115" s="1903"/>
      <c r="PSO115" s="1903"/>
      <c r="PSP115" s="1903"/>
      <c r="PSQ115" s="1903"/>
      <c r="PSR115" s="1903"/>
      <c r="PSS115" s="1904"/>
      <c r="PST115" s="1903"/>
      <c r="PSU115" s="1903"/>
      <c r="PSV115" s="1903"/>
      <c r="PSW115" s="1903"/>
      <c r="PSX115" s="1903"/>
      <c r="PSY115" s="1904"/>
      <c r="PSZ115" s="1903"/>
      <c r="PTA115" s="1903"/>
      <c r="PTB115" s="1903"/>
      <c r="PTC115" s="1903"/>
      <c r="PTD115" s="1903"/>
      <c r="PTE115" s="1904"/>
      <c r="PTF115" s="1903"/>
      <c r="PTG115" s="1903"/>
      <c r="PTH115" s="1903"/>
      <c r="PTI115" s="1903"/>
      <c r="PTJ115" s="1903"/>
      <c r="PTK115" s="1904"/>
      <c r="PTL115" s="1903"/>
      <c r="PTM115" s="1903"/>
      <c r="PTN115" s="1903"/>
      <c r="PTO115" s="1903"/>
      <c r="PTP115" s="1903"/>
      <c r="PTQ115" s="1904"/>
      <c r="PTR115" s="1903"/>
      <c r="PTS115" s="1903"/>
      <c r="PTT115" s="1903"/>
      <c r="PTU115" s="1903"/>
      <c r="PTV115" s="1903"/>
      <c r="PTW115" s="1904"/>
      <c r="PTX115" s="1903"/>
      <c r="PTY115" s="1903"/>
      <c r="PTZ115" s="1903"/>
      <c r="PUA115" s="1903"/>
      <c r="PUB115" s="1903"/>
      <c r="PUC115" s="1904"/>
      <c r="PUD115" s="1903"/>
      <c r="PUE115" s="1903"/>
      <c r="PUF115" s="1903"/>
      <c r="PUG115" s="1903"/>
      <c r="PUH115" s="1903"/>
      <c r="PUI115" s="1904"/>
      <c r="PUJ115" s="1903"/>
      <c r="PUK115" s="1903"/>
      <c r="PUL115" s="1903"/>
      <c r="PUM115" s="1903"/>
      <c r="PUN115" s="1903"/>
      <c r="PUO115" s="1904"/>
      <c r="PUP115" s="1903"/>
      <c r="PUQ115" s="1903"/>
      <c r="PUR115" s="1903"/>
      <c r="PUS115" s="1903"/>
      <c r="PUT115" s="1903"/>
      <c r="PUU115" s="1904"/>
      <c r="PUV115" s="1903"/>
      <c r="PUW115" s="1903"/>
      <c r="PUX115" s="1903"/>
      <c r="PUY115" s="1903"/>
      <c r="PUZ115" s="1903"/>
      <c r="PVA115" s="1904"/>
      <c r="PVB115" s="1903"/>
      <c r="PVC115" s="1903"/>
      <c r="PVD115" s="1903"/>
      <c r="PVE115" s="1903"/>
      <c r="PVF115" s="1903"/>
      <c r="PVG115" s="1904"/>
      <c r="PVH115" s="1903"/>
      <c r="PVI115" s="1903"/>
      <c r="PVJ115" s="1903"/>
      <c r="PVK115" s="1903"/>
      <c r="PVL115" s="1903"/>
      <c r="PVM115" s="1904"/>
      <c r="PVN115" s="1903"/>
      <c r="PVO115" s="1903"/>
      <c r="PVP115" s="1903"/>
      <c r="PVQ115" s="1903"/>
      <c r="PVR115" s="1903"/>
      <c r="PVS115" s="1904"/>
      <c r="PVT115" s="1903"/>
      <c r="PVU115" s="1903"/>
      <c r="PVV115" s="1903"/>
      <c r="PVW115" s="1903"/>
      <c r="PVX115" s="1903"/>
      <c r="PVY115" s="1904"/>
      <c r="PVZ115" s="1903"/>
      <c r="PWA115" s="1903"/>
      <c r="PWB115" s="1903"/>
      <c r="PWC115" s="1903"/>
      <c r="PWD115" s="1903"/>
      <c r="PWE115" s="1904"/>
      <c r="PWF115" s="1903"/>
      <c r="PWG115" s="1903"/>
      <c r="PWH115" s="1903"/>
      <c r="PWI115" s="1903"/>
      <c r="PWJ115" s="1903"/>
      <c r="PWK115" s="1904"/>
      <c r="PWL115" s="1903"/>
      <c r="PWM115" s="1903"/>
      <c r="PWN115" s="1903"/>
      <c r="PWO115" s="1903"/>
      <c r="PWP115" s="1903"/>
      <c r="PWQ115" s="1904"/>
      <c r="PWR115" s="1903"/>
      <c r="PWS115" s="1903"/>
      <c r="PWT115" s="1903"/>
      <c r="PWU115" s="1903"/>
      <c r="PWV115" s="1903"/>
      <c r="PWW115" s="1904"/>
      <c r="PWX115" s="1903"/>
      <c r="PWY115" s="1903"/>
      <c r="PWZ115" s="1903"/>
      <c r="PXA115" s="1903"/>
      <c r="PXB115" s="1903"/>
      <c r="PXC115" s="1904"/>
      <c r="PXD115" s="1903"/>
      <c r="PXE115" s="1903"/>
      <c r="PXF115" s="1903"/>
      <c r="PXG115" s="1903"/>
      <c r="PXH115" s="1903"/>
      <c r="PXI115" s="1904"/>
      <c r="PXJ115" s="1903"/>
      <c r="PXK115" s="1903"/>
      <c r="PXL115" s="1903"/>
      <c r="PXM115" s="1903"/>
      <c r="PXN115" s="1903"/>
      <c r="PXO115" s="1904"/>
      <c r="PXP115" s="1903"/>
      <c r="PXQ115" s="1903"/>
      <c r="PXR115" s="1903"/>
      <c r="PXS115" s="1903"/>
      <c r="PXT115" s="1903"/>
      <c r="PXU115" s="1904"/>
      <c r="PXV115" s="1903"/>
      <c r="PXW115" s="1903"/>
      <c r="PXX115" s="1903"/>
      <c r="PXY115" s="1903"/>
      <c r="PXZ115" s="1903"/>
      <c r="PYA115" s="1904"/>
      <c r="PYB115" s="1903"/>
      <c r="PYC115" s="1903"/>
      <c r="PYD115" s="1903"/>
      <c r="PYE115" s="1903"/>
      <c r="PYF115" s="1903"/>
      <c r="PYG115" s="1904"/>
      <c r="PYH115" s="1903"/>
      <c r="PYI115" s="1903"/>
      <c r="PYJ115" s="1903"/>
      <c r="PYK115" s="1903"/>
      <c r="PYL115" s="1903"/>
      <c r="PYM115" s="1904"/>
      <c r="PYN115" s="1903"/>
      <c r="PYO115" s="1903"/>
      <c r="PYP115" s="1903"/>
      <c r="PYQ115" s="1903"/>
      <c r="PYR115" s="1903"/>
      <c r="PYS115" s="1904"/>
      <c r="PYT115" s="1903"/>
      <c r="PYU115" s="1903"/>
      <c r="PYV115" s="1903"/>
      <c r="PYW115" s="1903"/>
      <c r="PYX115" s="1903"/>
      <c r="PYY115" s="1904"/>
      <c r="PYZ115" s="1903"/>
      <c r="PZA115" s="1903"/>
      <c r="PZB115" s="1903"/>
      <c r="PZC115" s="1903"/>
      <c r="PZD115" s="1903"/>
      <c r="PZE115" s="1904"/>
      <c r="PZF115" s="1903"/>
      <c r="PZG115" s="1903"/>
      <c r="PZH115" s="1903"/>
      <c r="PZI115" s="1903"/>
      <c r="PZJ115" s="1903"/>
      <c r="PZK115" s="1904"/>
      <c r="PZL115" s="1903"/>
      <c r="PZM115" s="1903"/>
      <c r="PZN115" s="1903"/>
      <c r="PZO115" s="1903"/>
      <c r="PZP115" s="1903"/>
      <c r="PZQ115" s="1904"/>
      <c r="PZR115" s="1903"/>
      <c r="PZS115" s="1903"/>
      <c r="PZT115" s="1903"/>
      <c r="PZU115" s="1903"/>
      <c r="PZV115" s="1903"/>
      <c r="PZW115" s="1904"/>
      <c r="PZX115" s="1903"/>
      <c r="PZY115" s="1903"/>
      <c r="PZZ115" s="1903"/>
      <c r="QAA115" s="1903"/>
      <c r="QAB115" s="1903"/>
      <c r="QAC115" s="1904"/>
      <c r="QAD115" s="1903"/>
      <c r="QAE115" s="1903"/>
      <c r="QAF115" s="1903"/>
      <c r="QAG115" s="1903"/>
      <c r="QAH115" s="1903"/>
      <c r="QAI115" s="1904"/>
      <c r="QAJ115" s="1903"/>
      <c r="QAK115" s="1903"/>
      <c r="QAL115" s="1903"/>
      <c r="QAM115" s="1903"/>
      <c r="QAN115" s="1903"/>
      <c r="QAO115" s="1904"/>
      <c r="QAP115" s="1903"/>
      <c r="QAQ115" s="1903"/>
      <c r="QAR115" s="1903"/>
      <c r="QAS115" s="1903"/>
      <c r="QAT115" s="1903"/>
      <c r="QAU115" s="1904"/>
      <c r="QAV115" s="1903"/>
      <c r="QAW115" s="1903"/>
      <c r="QAX115" s="1903"/>
      <c r="QAY115" s="1903"/>
      <c r="QAZ115" s="1903"/>
      <c r="QBA115" s="1904"/>
      <c r="QBB115" s="1903"/>
      <c r="QBC115" s="1903"/>
      <c r="QBD115" s="1903"/>
      <c r="QBE115" s="1903"/>
      <c r="QBF115" s="1903"/>
      <c r="QBG115" s="1904"/>
      <c r="QBH115" s="1903"/>
      <c r="QBI115" s="1903"/>
      <c r="QBJ115" s="1903"/>
      <c r="QBK115" s="1903"/>
      <c r="QBL115" s="1903"/>
      <c r="QBM115" s="1904"/>
      <c r="QBN115" s="1903"/>
      <c r="QBO115" s="1903"/>
      <c r="QBP115" s="1903"/>
      <c r="QBQ115" s="1903"/>
      <c r="QBR115" s="1903"/>
      <c r="QBS115" s="1904"/>
      <c r="QBT115" s="1903"/>
      <c r="QBU115" s="1903"/>
      <c r="QBV115" s="1903"/>
      <c r="QBW115" s="1903"/>
      <c r="QBX115" s="1903"/>
      <c r="QBY115" s="1904"/>
      <c r="QBZ115" s="1903"/>
      <c r="QCA115" s="1903"/>
      <c r="QCB115" s="1903"/>
      <c r="QCC115" s="1903"/>
      <c r="QCD115" s="1903"/>
      <c r="QCE115" s="1904"/>
      <c r="QCF115" s="1903"/>
      <c r="QCG115" s="1903"/>
      <c r="QCH115" s="1903"/>
      <c r="QCI115" s="1903"/>
      <c r="QCJ115" s="1903"/>
      <c r="QCK115" s="1904"/>
      <c r="QCL115" s="1903"/>
      <c r="QCM115" s="1903"/>
      <c r="QCN115" s="1903"/>
      <c r="QCO115" s="1903"/>
      <c r="QCP115" s="1903"/>
      <c r="QCQ115" s="1904"/>
      <c r="QCR115" s="1903"/>
      <c r="QCS115" s="1903"/>
      <c r="QCT115" s="1903"/>
      <c r="QCU115" s="1903"/>
      <c r="QCV115" s="1903"/>
      <c r="QCW115" s="1904"/>
      <c r="QCX115" s="1903"/>
      <c r="QCY115" s="1903"/>
      <c r="QCZ115" s="1903"/>
      <c r="QDA115" s="1903"/>
      <c r="QDB115" s="1903"/>
      <c r="QDC115" s="1904"/>
      <c r="QDD115" s="1903"/>
      <c r="QDE115" s="1903"/>
      <c r="QDF115" s="1903"/>
      <c r="QDG115" s="1903"/>
      <c r="QDH115" s="1903"/>
      <c r="QDI115" s="1904"/>
      <c r="QDJ115" s="1903"/>
      <c r="QDK115" s="1903"/>
      <c r="QDL115" s="1903"/>
      <c r="QDM115" s="1903"/>
      <c r="QDN115" s="1903"/>
      <c r="QDO115" s="1904"/>
      <c r="QDP115" s="1903"/>
      <c r="QDQ115" s="1903"/>
      <c r="QDR115" s="1903"/>
      <c r="QDS115" s="1903"/>
      <c r="QDT115" s="1903"/>
      <c r="QDU115" s="1904"/>
      <c r="QDV115" s="1903"/>
      <c r="QDW115" s="1903"/>
      <c r="QDX115" s="1903"/>
      <c r="QDY115" s="1903"/>
      <c r="QDZ115" s="1903"/>
      <c r="QEA115" s="1904"/>
      <c r="QEB115" s="1903"/>
      <c r="QEC115" s="1903"/>
      <c r="QED115" s="1903"/>
      <c r="QEE115" s="1903"/>
      <c r="QEF115" s="1903"/>
      <c r="QEG115" s="1904"/>
      <c r="QEH115" s="1903"/>
      <c r="QEI115" s="1903"/>
      <c r="QEJ115" s="1903"/>
      <c r="QEK115" s="1903"/>
      <c r="QEL115" s="1903"/>
      <c r="QEM115" s="1904"/>
      <c r="QEN115" s="1903"/>
      <c r="QEO115" s="1903"/>
      <c r="QEP115" s="1903"/>
      <c r="QEQ115" s="1903"/>
      <c r="QER115" s="1903"/>
      <c r="QES115" s="1904"/>
      <c r="QET115" s="1903"/>
      <c r="QEU115" s="1903"/>
      <c r="QEV115" s="1903"/>
      <c r="QEW115" s="1903"/>
      <c r="QEX115" s="1903"/>
      <c r="QEY115" s="1904"/>
      <c r="QEZ115" s="1903"/>
      <c r="QFA115" s="1903"/>
      <c r="QFB115" s="1903"/>
      <c r="QFC115" s="1903"/>
      <c r="QFD115" s="1903"/>
      <c r="QFE115" s="1904"/>
      <c r="QFF115" s="1903"/>
      <c r="QFG115" s="1903"/>
      <c r="QFH115" s="1903"/>
      <c r="QFI115" s="1903"/>
      <c r="QFJ115" s="1903"/>
      <c r="QFK115" s="1904"/>
      <c r="QFL115" s="1903"/>
      <c r="QFM115" s="1903"/>
      <c r="QFN115" s="1903"/>
      <c r="QFO115" s="1903"/>
      <c r="QFP115" s="1903"/>
      <c r="QFQ115" s="1904"/>
      <c r="QFR115" s="1903"/>
      <c r="QFS115" s="1903"/>
      <c r="QFT115" s="1903"/>
      <c r="QFU115" s="1903"/>
      <c r="QFV115" s="1903"/>
      <c r="QFW115" s="1904"/>
      <c r="QFX115" s="1903"/>
      <c r="QFY115" s="1903"/>
      <c r="QFZ115" s="1903"/>
      <c r="QGA115" s="1903"/>
      <c r="QGB115" s="1903"/>
      <c r="QGC115" s="1904"/>
      <c r="QGD115" s="1903"/>
      <c r="QGE115" s="1903"/>
      <c r="QGF115" s="1903"/>
      <c r="QGG115" s="1903"/>
      <c r="QGH115" s="1903"/>
      <c r="QGI115" s="1904"/>
      <c r="QGJ115" s="1903"/>
      <c r="QGK115" s="1903"/>
      <c r="QGL115" s="1903"/>
      <c r="QGM115" s="1903"/>
      <c r="QGN115" s="1903"/>
      <c r="QGO115" s="1904"/>
      <c r="QGP115" s="1903"/>
      <c r="QGQ115" s="1903"/>
      <c r="QGR115" s="1903"/>
      <c r="QGS115" s="1903"/>
      <c r="QGT115" s="1903"/>
      <c r="QGU115" s="1904"/>
      <c r="QGV115" s="1903"/>
      <c r="QGW115" s="1903"/>
      <c r="QGX115" s="1903"/>
      <c r="QGY115" s="1903"/>
      <c r="QGZ115" s="1903"/>
      <c r="QHA115" s="1904"/>
      <c r="QHB115" s="1903"/>
      <c r="QHC115" s="1903"/>
      <c r="QHD115" s="1903"/>
      <c r="QHE115" s="1903"/>
      <c r="QHF115" s="1903"/>
      <c r="QHG115" s="1904"/>
      <c r="QHH115" s="1903"/>
      <c r="QHI115" s="1903"/>
      <c r="QHJ115" s="1903"/>
      <c r="QHK115" s="1903"/>
      <c r="QHL115" s="1903"/>
      <c r="QHM115" s="1904"/>
      <c r="QHN115" s="1903"/>
      <c r="QHO115" s="1903"/>
      <c r="QHP115" s="1903"/>
      <c r="QHQ115" s="1903"/>
      <c r="QHR115" s="1903"/>
      <c r="QHS115" s="1904"/>
      <c r="QHT115" s="1903"/>
      <c r="QHU115" s="1903"/>
      <c r="QHV115" s="1903"/>
      <c r="QHW115" s="1903"/>
      <c r="QHX115" s="1903"/>
      <c r="QHY115" s="1904"/>
      <c r="QHZ115" s="1903"/>
      <c r="QIA115" s="1903"/>
      <c r="QIB115" s="1903"/>
      <c r="QIC115" s="1903"/>
      <c r="QID115" s="1903"/>
      <c r="QIE115" s="1904"/>
      <c r="QIF115" s="1903"/>
      <c r="QIG115" s="1903"/>
      <c r="QIH115" s="1903"/>
      <c r="QII115" s="1903"/>
      <c r="QIJ115" s="1903"/>
      <c r="QIK115" s="1904"/>
      <c r="QIL115" s="1903"/>
      <c r="QIM115" s="1903"/>
      <c r="QIN115" s="1903"/>
      <c r="QIO115" s="1903"/>
      <c r="QIP115" s="1903"/>
      <c r="QIQ115" s="1904"/>
      <c r="QIR115" s="1903"/>
      <c r="QIS115" s="1903"/>
      <c r="QIT115" s="1903"/>
      <c r="QIU115" s="1903"/>
      <c r="QIV115" s="1903"/>
      <c r="QIW115" s="1904"/>
      <c r="QIX115" s="1903"/>
      <c r="QIY115" s="1903"/>
      <c r="QIZ115" s="1903"/>
      <c r="QJA115" s="1903"/>
      <c r="QJB115" s="1903"/>
      <c r="QJC115" s="1904"/>
      <c r="QJD115" s="1903"/>
      <c r="QJE115" s="1903"/>
      <c r="QJF115" s="1903"/>
      <c r="QJG115" s="1903"/>
      <c r="QJH115" s="1903"/>
      <c r="QJI115" s="1904"/>
      <c r="QJJ115" s="1903"/>
      <c r="QJK115" s="1903"/>
      <c r="QJL115" s="1903"/>
      <c r="QJM115" s="1903"/>
      <c r="QJN115" s="1903"/>
      <c r="QJO115" s="1904"/>
      <c r="QJP115" s="1903"/>
      <c r="QJQ115" s="1903"/>
      <c r="QJR115" s="1903"/>
      <c r="QJS115" s="1903"/>
      <c r="QJT115" s="1903"/>
      <c r="QJU115" s="1904"/>
      <c r="QJV115" s="1903"/>
      <c r="QJW115" s="1903"/>
      <c r="QJX115" s="1903"/>
      <c r="QJY115" s="1903"/>
      <c r="QJZ115" s="1903"/>
      <c r="QKA115" s="1904"/>
      <c r="QKB115" s="1903"/>
      <c r="QKC115" s="1903"/>
      <c r="QKD115" s="1903"/>
      <c r="QKE115" s="1903"/>
      <c r="QKF115" s="1903"/>
      <c r="QKG115" s="1904"/>
      <c r="QKH115" s="1903"/>
      <c r="QKI115" s="1903"/>
      <c r="QKJ115" s="1903"/>
      <c r="QKK115" s="1903"/>
      <c r="QKL115" s="1903"/>
      <c r="QKM115" s="1904"/>
      <c r="QKN115" s="1903"/>
      <c r="QKO115" s="1903"/>
      <c r="QKP115" s="1903"/>
      <c r="QKQ115" s="1903"/>
      <c r="QKR115" s="1903"/>
      <c r="QKS115" s="1904"/>
      <c r="QKT115" s="1903"/>
      <c r="QKU115" s="1903"/>
      <c r="QKV115" s="1903"/>
      <c r="QKW115" s="1903"/>
      <c r="QKX115" s="1903"/>
      <c r="QKY115" s="1904"/>
      <c r="QKZ115" s="1903"/>
      <c r="QLA115" s="1903"/>
      <c r="QLB115" s="1903"/>
      <c r="QLC115" s="1903"/>
      <c r="QLD115" s="1903"/>
      <c r="QLE115" s="1904"/>
      <c r="QLF115" s="1903"/>
      <c r="QLG115" s="1903"/>
      <c r="QLH115" s="1903"/>
      <c r="QLI115" s="1903"/>
      <c r="QLJ115" s="1903"/>
      <c r="QLK115" s="1904"/>
      <c r="QLL115" s="1903"/>
      <c r="QLM115" s="1903"/>
      <c r="QLN115" s="1903"/>
      <c r="QLO115" s="1903"/>
      <c r="QLP115" s="1903"/>
      <c r="QLQ115" s="1904"/>
      <c r="QLR115" s="1903"/>
      <c r="QLS115" s="1903"/>
      <c r="QLT115" s="1903"/>
      <c r="QLU115" s="1903"/>
      <c r="QLV115" s="1903"/>
      <c r="QLW115" s="1904"/>
      <c r="QLX115" s="1903"/>
      <c r="QLY115" s="1903"/>
      <c r="QLZ115" s="1903"/>
      <c r="QMA115" s="1903"/>
      <c r="QMB115" s="1903"/>
      <c r="QMC115" s="1904"/>
      <c r="QMD115" s="1903"/>
      <c r="QME115" s="1903"/>
      <c r="QMF115" s="1903"/>
      <c r="QMG115" s="1903"/>
      <c r="QMH115" s="1903"/>
      <c r="QMI115" s="1904"/>
      <c r="QMJ115" s="1903"/>
      <c r="QMK115" s="1903"/>
      <c r="QML115" s="1903"/>
      <c r="QMM115" s="1903"/>
      <c r="QMN115" s="1903"/>
      <c r="QMO115" s="1904"/>
      <c r="QMP115" s="1903"/>
      <c r="QMQ115" s="1903"/>
      <c r="QMR115" s="1903"/>
      <c r="QMS115" s="1903"/>
      <c r="QMT115" s="1903"/>
      <c r="QMU115" s="1904"/>
      <c r="QMV115" s="1903"/>
      <c r="QMW115" s="1903"/>
      <c r="QMX115" s="1903"/>
      <c r="QMY115" s="1903"/>
      <c r="QMZ115" s="1903"/>
      <c r="QNA115" s="1904"/>
      <c r="QNB115" s="1903"/>
      <c r="QNC115" s="1903"/>
      <c r="QND115" s="1903"/>
      <c r="QNE115" s="1903"/>
      <c r="QNF115" s="1903"/>
      <c r="QNG115" s="1904"/>
      <c r="QNH115" s="1903"/>
      <c r="QNI115" s="1903"/>
      <c r="QNJ115" s="1903"/>
      <c r="QNK115" s="1903"/>
      <c r="QNL115" s="1903"/>
      <c r="QNM115" s="1904"/>
      <c r="QNN115" s="1903"/>
      <c r="QNO115" s="1903"/>
      <c r="QNP115" s="1903"/>
      <c r="QNQ115" s="1903"/>
      <c r="QNR115" s="1903"/>
      <c r="QNS115" s="1904"/>
      <c r="QNT115" s="1903"/>
      <c r="QNU115" s="1903"/>
      <c r="QNV115" s="1903"/>
      <c r="QNW115" s="1903"/>
      <c r="QNX115" s="1903"/>
      <c r="QNY115" s="1904"/>
      <c r="QNZ115" s="1903"/>
      <c r="QOA115" s="1903"/>
      <c r="QOB115" s="1903"/>
      <c r="QOC115" s="1903"/>
      <c r="QOD115" s="1903"/>
      <c r="QOE115" s="1904"/>
      <c r="QOF115" s="1903"/>
      <c r="QOG115" s="1903"/>
      <c r="QOH115" s="1903"/>
      <c r="QOI115" s="1903"/>
      <c r="QOJ115" s="1903"/>
      <c r="QOK115" s="1904"/>
      <c r="QOL115" s="1903"/>
      <c r="QOM115" s="1903"/>
      <c r="QON115" s="1903"/>
      <c r="QOO115" s="1903"/>
      <c r="QOP115" s="1903"/>
      <c r="QOQ115" s="1904"/>
      <c r="QOR115" s="1903"/>
      <c r="QOS115" s="1903"/>
      <c r="QOT115" s="1903"/>
      <c r="QOU115" s="1903"/>
      <c r="QOV115" s="1903"/>
      <c r="QOW115" s="1904"/>
      <c r="QOX115" s="1903"/>
      <c r="QOY115" s="1903"/>
      <c r="QOZ115" s="1903"/>
      <c r="QPA115" s="1903"/>
      <c r="QPB115" s="1903"/>
      <c r="QPC115" s="1904"/>
      <c r="QPD115" s="1903"/>
      <c r="QPE115" s="1903"/>
      <c r="QPF115" s="1903"/>
      <c r="QPG115" s="1903"/>
      <c r="QPH115" s="1903"/>
      <c r="QPI115" s="1904"/>
      <c r="QPJ115" s="1903"/>
      <c r="QPK115" s="1903"/>
      <c r="QPL115" s="1903"/>
      <c r="QPM115" s="1903"/>
      <c r="QPN115" s="1903"/>
      <c r="QPO115" s="1904"/>
      <c r="QPP115" s="1903"/>
      <c r="QPQ115" s="1903"/>
      <c r="QPR115" s="1903"/>
      <c r="QPS115" s="1903"/>
      <c r="QPT115" s="1903"/>
      <c r="QPU115" s="1904"/>
      <c r="QPV115" s="1903"/>
      <c r="QPW115" s="1903"/>
      <c r="QPX115" s="1903"/>
      <c r="QPY115" s="1903"/>
      <c r="QPZ115" s="1903"/>
      <c r="QQA115" s="1904"/>
      <c r="QQB115" s="1903"/>
      <c r="QQC115" s="1903"/>
      <c r="QQD115" s="1903"/>
      <c r="QQE115" s="1903"/>
      <c r="QQF115" s="1903"/>
      <c r="QQG115" s="1904"/>
      <c r="QQH115" s="1903"/>
      <c r="QQI115" s="1903"/>
      <c r="QQJ115" s="1903"/>
      <c r="QQK115" s="1903"/>
      <c r="QQL115" s="1903"/>
      <c r="QQM115" s="1904"/>
      <c r="QQN115" s="1903"/>
      <c r="QQO115" s="1903"/>
      <c r="QQP115" s="1903"/>
      <c r="QQQ115" s="1903"/>
      <c r="QQR115" s="1903"/>
      <c r="QQS115" s="1904"/>
      <c r="QQT115" s="1903"/>
      <c r="QQU115" s="1903"/>
      <c r="QQV115" s="1903"/>
      <c r="QQW115" s="1903"/>
      <c r="QQX115" s="1903"/>
      <c r="QQY115" s="1904"/>
      <c r="QQZ115" s="1903"/>
      <c r="QRA115" s="1903"/>
      <c r="QRB115" s="1903"/>
      <c r="QRC115" s="1903"/>
      <c r="QRD115" s="1903"/>
      <c r="QRE115" s="1904"/>
      <c r="QRF115" s="1903"/>
      <c r="QRG115" s="1903"/>
      <c r="QRH115" s="1903"/>
      <c r="QRI115" s="1903"/>
      <c r="QRJ115" s="1903"/>
      <c r="QRK115" s="1904"/>
      <c r="QRL115" s="1903"/>
      <c r="QRM115" s="1903"/>
      <c r="QRN115" s="1903"/>
      <c r="QRO115" s="1903"/>
      <c r="QRP115" s="1903"/>
      <c r="QRQ115" s="1904"/>
      <c r="QRR115" s="1903"/>
      <c r="QRS115" s="1903"/>
      <c r="QRT115" s="1903"/>
      <c r="QRU115" s="1903"/>
      <c r="QRV115" s="1903"/>
      <c r="QRW115" s="1904"/>
      <c r="QRX115" s="1903"/>
      <c r="QRY115" s="1903"/>
      <c r="QRZ115" s="1903"/>
      <c r="QSA115" s="1903"/>
      <c r="QSB115" s="1903"/>
      <c r="QSC115" s="1904"/>
      <c r="QSD115" s="1903"/>
      <c r="QSE115" s="1903"/>
      <c r="QSF115" s="1903"/>
      <c r="QSG115" s="1903"/>
      <c r="QSH115" s="1903"/>
      <c r="QSI115" s="1904"/>
      <c r="QSJ115" s="1903"/>
      <c r="QSK115" s="1903"/>
      <c r="QSL115" s="1903"/>
      <c r="QSM115" s="1903"/>
      <c r="QSN115" s="1903"/>
      <c r="QSO115" s="1904"/>
      <c r="QSP115" s="1903"/>
      <c r="QSQ115" s="1903"/>
      <c r="QSR115" s="1903"/>
      <c r="QSS115" s="1903"/>
      <c r="QST115" s="1903"/>
      <c r="QSU115" s="1904"/>
      <c r="QSV115" s="1903"/>
      <c r="QSW115" s="1903"/>
      <c r="QSX115" s="1903"/>
      <c r="QSY115" s="1903"/>
      <c r="QSZ115" s="1903"/>
      <c r="QTA115" s="1904"/>
      <c r="QTB115" s="1903"/>
      <c r="QTC115" s="1903"/>
      <c r="QTD115" s="1903"/>
      <c r="QTE115" s="1903"/>
      <c r="QTF115" s="1903"/>
      <c r="QTG115" s="1904"/>
      <c r="QTH115" s="1903"/>
      <c r="QTI115" s="1903"/>
      <c r="QTJ115" s="1903"/>
      <c r="QTK115" s="1903"/>
      <c r="QTL115" s="1903"/>
      <c r="QTM115" s="1904"/>
      <c r="QTN115" s="1903"/>
      <c r="QTO115" s="1903"/>
      <c r="QTP115" s="1903"/>
      <c r="QTQ115" s="1903"/>
      <c r="QTR115" s="1903"/>
      <c r="QTS115" s="1904"/>
      <c r="QTT115" s="1903"/>
      <c r="QTU115" s="1903"/>
      <c r="QTV115" s="1903"/>
      <c r="QTW115" s="1903"/>
      <c r="QTX115" s="1903"/>
      <c r="QTY115" s="1904"/>
      <c r="QTZ115" s="1903"/>
      <c r="QUA115" s="1903"/>
      <c r="QUB115" s="1903"/>
      <c r="QUC115" s="1903"/>
      <c r="QUD115" s="1903"/>
      <c r="QUE115" s="1904"/>
      <c r="QUF115" s="1903"/>
      <c r="QUG115" s="1903"/>
      <c r="QUH115" s="1903"/>
      <c r="QUI115" s="1903"/>
      <c r="QUJ115" s="1903"/>
      <c r="QUK115" s="1904"/>
      <c r="QUL115" s="1903"/>
      <c r="QUM115" s="1903"/>
      <c r="QUN115" s="1903"/>
      <c r="QUO115" s="1903"/>
      <c r="QUP115" s="1903"/>
      <c r="QUQ115" s="1904"/>
      <c r="QUR115" s="1903"/>
      <c r="QUS115" s="1903"/>
      <c r="QUT115" s="1903"/>
      <c r="QUU115" s="1903"/>
      <c r="QUV115" s="1903"/>
      <c r="QUW115" s="1904"/>
      <c r="QUX115" s="1903"/>
      <c r="QUY115" s="1903"/>
      <c r="QUZ115" s="1903"/>
      <c r="QVA115" s="1903"/>
      <c r="QVB115" s="1903"/>
      <c r="QVC115" s="1904"/>
      <c r="QVD115" s="1903"/>
      <c r="QVE115" s="1903"/>
      <c r="QVF115" s="1903"/>
      <c r="QVG115" s="1903"/>
      <c r="QVH115" s="1903"/>
      <c r="QVI115" s="1904"/>
      <c r="QVJ115" s="1903"/>
      <c r="QVK115" s="1903"/>
      <c r="QVL115" s="1903"/>
      <c r="QVM115" s="1903"/>
      <c r="QVN115" s="1903"/>
      <c r="QVO115" s="1904"/>
      <c r="QVP115" s="1903"/>
      <c r="QVQ115" s="1903"/>
      <c r="QVR115" s="1903"/>
      <c r="QVS115" s="1903"/>
      <c r="QVT115" s="1903"/>
      <c r="QVU115" s="1904"/>
      <c r="QVV115" s="1903"/>
      <c r="QVW115" s="1903"/>
      <c r="QVX115" s="1903"/>
      <c r="QVY115" s="1903"/>
      <c r="QVZ115" s="1903"/>
      <c r="QWA115" s="1904"/>
      <c r="QWB115" s="1903"/>
      <c r="QWC115" s="1903"/>
      <c r="QWD115" s="1903"/>
      <c r="QWE115" s="1903"/>
      <c r="QWF115" s="1903"/>
      <c r="QWG115" s="1904"/>
      <c r="QWH115" s="1903"/>
      <c r="QWI115" s="1903"/>
      <c r="QWJ115" s="1903"/>
      <c r="QWK115" s="1903"/>
      <c r="QWL115" s="1903"/>
      <c r="QWM115" s="1904"/>
      <c r="QWN115" s="1903"/>
      <c r="QWO115" s="1903"/>
      <c r="QWP115" s="1903"/>
      <c r="QWQ115" s="1903"/>
      <c r="QWR115" s="1903"/>
      <c r="QWS115" s="1904"/>
      <c r="QWT115" s="1903"/>
      <c r="QWU115" s="1903"/>
      <c r="QWV115" s="1903"/>
      <c r="QWW115" s="1903"/>
      <c r="QWX115" s="1903"/>
      <c r="QWY115" s="1904"/>
      <c r="QWZ115" s="1903"/>
      <c r="QXA115" s="1903"/>
      <c r="QXB115" s="1903"/>
      <c r="QXC115" s="1903"/>
      <c r="QXD115" s="1903"/>
      <c r="QXE115" s="1904"/>
      <c r="QXF115" s="1903"/>
      <c r="QXG115" s="1903"/>
      <c r="QXH115" s="1903"/>
      <c r="QXI115" s="1903"/>
      <c r="QXJ115" s="1903"/>
      <c r="QXK115" s="1904"/>
      <c r="QXL115" s="1903"/>
      <c r="QXM115" s="1903"/>
      <c r="QXN115" s="1903"/>
      <c r="QXO115" s="1903"/>
      <c r="QXP115" s="1903"/>
      <c r="QXQ115" s="1904"/>
      <c r="QXR115" s="1903"/>
      <c r="QXS115" s="1903"/>
      <c r="QXT115" s="1903"/>
      <c r="QXU115" s="1903"/>
      <c r="QXV115" s="1903"/>
      <c r="QXW115" s="1904"/>
      <c r="QXX115" s="1903"/>
      <c r="QXY115" s="1903"/>
      <c r="QXZ115" s="1903"/>
      <c r="QYA115" s="1903"/>
      <c r="QYB115" s="1903"/>
      <c r="QYC115" s="1904"/>
      <c r="QYD115" s="1903"/>
      <c r="QYE115" s="1903"/>
      <c r="QYF115" s="1903"/>
      <c r="QYG115" s="1903"/>
      <c r="QYH115" s="1903"/>
      <c r="QYI115" s="1904"/>
      <c r="QYJ115" s="1903"/>
      <c r="QYK115" s="1903"/>
      <c r="QYL115" s="1903"/>
      <c r="QYM115" s="1903"/>
      <c r="QYN115" s="1903"/>
      <c r="QYO115" s="1904"/>
      <c r="QYP115" s="1903"/>
      <c r="QYQ115" s="1903"/>
      <c r="QYR115" s="1903"/>
      <c r="QYS115" s="1903"/>
      <c r="QYT115" s="1903"/>
      <c r="QYU115" s="1904"/>
      <c r="QYV115" s="1903"/>
      <c r="QYW115" s="1903"/>
      <c r="QYX115" s="1903"/>
      <c r="QYY115" s="1903"/>
      <c r="QYZ115" s="1903"/>
      <c r="QZA115" s="1904"/>
      <c r="QZB115" s="1903"/>
      <c r="QZC115" s="1903"/>
      <c r="QZD115" s="1903"/>
      <c r="QZE115" s="1903"/>
      <c r="QZF115" s="1903"/>
      <c r="QZG115" s="1904"/>
      <c r="QZH115" s="1903"/>
      <c r="QZI115" s="1903"/>
      <c r="QZJ115" s="1903"/>
      <c r="QZK115" s="1903"/>
      <c r="QZL115" s="1903"/>
      <c r="QZM115" s="1904"/>
      <c r="QZN115" s="1903"/>
      <c r="QZO115" s="1903"/>
      <c r="QZP115" s="1903"/>
      <c r="QZQ115" s="1903"/>
      <c r="QZR115" s="1903"/>
      <c r="QZS115" s="1904"/>
      <c r="QZT115" s="1903"/>
      <c r="QZU115" s="1903"/>
      <c r="QZV115" s="1903"/>
      <c r="QZW115" s="1903"/>
      <c r="QZX115" s="1903"/>
      <c r="QZY115" s="1904"/>
      <c r="QZZ115" s="1903"/>
      <c r="RAA115" s="1903"/>
      <c r="RAB115" s="1903"/>
      <c r="RAC115" s="1903"/>
      <c r="RAD115" s="1903"/>
      <c r="RAE115" s="1904"/>
      <c r="RAF115" s="1903"/>
      <c r="RAG115" s="1903"/>
      <c r="RAH115" s="1903"/>
      <c r="RAI115" s="1903"/>
      <c r="RAJ115" s="1903"/>
      <c r="RAK115" s="1904"/>
      <c r="RAL115" s="1903"/>
      <c r="RAM115" s="1903"/>
      <c r="RAN115" s="1903"/>
      <c r="RAO115" s="1903"/>
      <c r="RAP115" s="1903"/>
      <c r="RAQ115" s="1904"/>
      <c r="RAR115" s="1903"/>
      <c r="RAS115" s="1903"/>
      <c r="RAT115" s="1903"/>
      <c r="RAU115" s="1903"/>
      <c r="RAV115" s="1903"/>
      <c r="RAW115" s="1904"/>
      <c r="RAX115" s="1903"/>
      <c r="RAY115" s="1903"/>
      <c r="RAZ115" s="1903"/>
      <c r="RBA115" s="1903"/>
      <c r="RBB115" s="1903"/>
      <c r="RBC115" s="1904"/>
      <c r="RBD115" s="1903"/>
      <c r="RBE115" s="1903"/>
      <c r="RBF115" s="1903"/>
      <c r="RBG115" s="1903"/>
      <c r="RBH115" s="1903"/>
      <c r="RBI115" s="1904"/>
      <c r="RBJ115" s="1903"/>
      <c r="RBK115" s="1903"/>
      <c r="RBL115" s="1903"/>
      <c r="RBM115" s="1903"/>
      <c r="RBN115" s="1903"/>
      <c r="RBO115" s="1904"/>
      <c r="RBP115" s="1903"/>
      <c r="RBQ115" s="1903"/>
      <c r="RBR115" s="1903"/>
      <c r="RBS115" s="1903"/>
      <c r="RBT115" s="1903"/>
      <c r="RBU115" s="1904"/>
      <c r="RBV115" s="1903"/>
      <c r="RBW115" s="1903"/>
      <c r="RBX115" s="1903"/>
      <c r="RBY115" s="1903"/>
      <c r="RBZ115" s="1903"/>
      <c r="RCA115" s="1904"/>
      <c r="RCB115" s="1903"/>
      <c r="RCC115" s="1903"/>
      <c r="RCD115" s="1903"/>
      <c r="RCE115" s="1903"/>
      <c r="RCF115" s="1903"/>
      <c r="RCG115" s="1904"/>
      <c r="RCH115" s="1903"/>
      <c r="RCI115" s="1903"/>
      <c r="RCJ115" s="1903"/>
      <c r="RCK115" s="1903"/>
      <c r="RCL115" s="1903"/>
      <c r="RCM115" s="1904"/>
      <c r="RCN115" s="1903"/>
      <c r="RCO115" s="1903"/>
      <c r="RCP115" s="1903"/>
      <c r="RCQ115" s="1903"/>
      <c r="RCR115" s="1903"/>
      <c r="RCS115" s="1904"/>
      <c r="RCT115" s="1903"/>
      <c r="RCU115" s="1903"/>
      <c r="RCV115" s="1903"/>
      <c r="RCW115" s="1903"/>
      <c r="RCX115" s="1903"/>
      <c r="RCY115" s="1904"/>
      <c r="RCZ115" s="1903"/>
      <c r="RDA115" s="1903"/>
      <c r="RDB115" s="1903"/>
      <c r="RDC115" s="1903"/>
      <c r="RDD115" s="1903"/>
      <c r="RDE115" s="1904"/>
      <c r="RDF115" s="1903"/>
      <c r="RDG115" s="1903"/>
      <c r="RDH115" s="1903"/>
      <c r="RDI115" s="1903"/>
      <c r="RDJ115" s="1903"/>
      <c r="RDK115" s="1904"/>
      <c r="RDL115" s="1903"/>
      <c r="RDM115" s="1903"/>
      <c r="RDN115" s="1903"/>
      <c r="RDO115" s="1903"/>
      <c r="RDP115" s="1903"/>
      <c r="RDQ115" s="1904"/>
      <c r="RDR115" s="1903"/>
      <c r="RDS115" s="1903"/>
      <c r="RDT115" s="1903"/>
      <c r="RDU115" s="1903"/>
      <c r="RDV115" s="1903"/>
      <c r="RDW115" s="1904"/>
      <c r="RDX115" s="1903"/>
      <c r="RDY115" s="1903"/>
      <c r="RDZ115" s="1903"/>
      <c r="REA115" s="1903"/>
      <c r="REB115" s="1903"/>
      <c r="REC115" s="1904"/>
      <c r="RED115" s="1903"/>
      <c r="REE115" s="1903"/>
      <c r="REF115" s="1903"/>
      <c r="REG115" s="1903"/>
      <c r="REH115" s="1903"/>
      <c r="REI115" s="1904"/>
      <c r="REJ115" s="1903"/>
      <c r="REK115" s="1903"/>
      <c r="REL115" s="1903"/>
      <c r="REM115" s="1903"/>
      <c r="REN115" s="1903"/>
      <c r="REO115" s="1904"/>
      <c r="REP115" s="1903"/>
      <c r="REQ115" s="1903"/>
      <c r="RER115" s="1903"/>
      <c r="RES115" s="1903"/>
      <c r="RET115" s="1903"/>
      <c r="REU115" s="1904"/>
      <c r="REV115" s="1903"/>
      <c r="REW115" s="1903"/>
      <c r="REX115" s="1903"/>
      <c r="REY115" s="1903"/>
      <c r="REZ115" s="1903"/>
      <c r="RFA115" s="1904"/>
      <c r="RFB115" s="1903"/>
      <c r="RFC115" s="1903"/>
      <c r="RFD115" s="1903"/>
      <c r="RFE115" s="1903"/>
      <c r="RFF115" s="1903"/>
      <c r="RFG115" s="1904"/>
      <c r="RFH115" s="1903"/>
      <c r="RFI115" s="1903"/>
      <c r="RFJ115" s="1903"/>
      <c r="RFK115" s="1903"/>
      <c r="RFL115" s="1903"/>
      <c r="RFM115" s="1904"/>
      <c r="RFN115" s="1903"/>
      <c r="RFO115" s="1903"/>
      <c r="RFP115" s="1903"/>
      <c r="RFQ115" s="1903"/>
      <c r="RFR115" s="1903"/>
      <c r="RFS115" s="1904"/>
      <c r="RFT115" s="1903"/>
      <c r="RFU115" s="1903"/>
      <c r="RFV115" s="1903"/>
      <c r="RFW115" s="1903"/>
      <c r="RFX115" s="1903"/>
      <c r="RFY115" s="1904"/>
      <c r="RFZ115" s="1903"/>
      <c r="RGA115" s="1903"/>
      <c r="RGB115" s="1903"/>
      <c r="RGC115" s="1903"/>
      <c r="RGD115" s="1903"/>
      <c r="RGE115" s="1904"/>
      <c r="RGF115" s="1903"/>
      <c r="RGG115" s="1903"/>
      <c r="RGH115" s="1903"/>
      <c r="RGI115" s="1903"/>
      <c r="RGJ115" s="1903"/>
      <c r="RGK115" s="1904"/>
      <c r="RGL115" s="1903"/>
      <c r="RGM115" s="1903"/>
      <c r="RGN115" s="1903"/>
      <c r="RGO115" s="1903"/>
      <c r="RGP115" s="1903"/>
      <c r="RGQ115" s="1904"/>
      <c r="RGR115" s="1903"/>
      <c r="RGS115" s="1903"/>
      <c r="RGT115" s="1903"/>
      <c r="RGU115" s="1903"/>
      <c r="RGV115" s="1903"/>
      <c r="RGW115" s="1904"/>
      <c r="RGX115" s="1903"/>
      <c r="RGY115" s="1903"/>
      <c r="RGZ115" s="1903"/>
      <c r="RHA115" s="1903"/>
      <c r="RHB115" s="1903"/>
      <c r="RHC115" s="1904"/>
      <c r="RHD115" s="1903"/>
      <c r="RHE115" s="1903"/>
      <c r="RHF115" s="1903"/>
      <c r="RHG115" s="1903"/>
      <c r="RHH115" s="1903"/>
      <c r="RHI115" s="1904"/>
      <c r="RHJ115" s="1903"/>
      <c r="RHK115" s="1903"/>
      <c r="RHL115" s="1903"/>
      <c r="RHM115" s="1903"/>
      <c r="RHN115" s="1903"/>
      <c r="RHO115" s="1904"/>
      <c r="RHP115" s="1903"/>
      <c r="RHQ115" s="1903"/>
      <c r="RHR115" s="1903"/>
      <c r="RHS115" s="1903"/>
      <c r="RHT115" s="1903"/>
      <c r="RHU115" s="1904"/>
      <c r="RHV115" s="1903"/>
      <c r="RHW115" s="1903"/>
      <c r="RHX115" s="1903"/>
      <c r="RHY115" s="1903"/>
      <c r="RHZ115" s="1903"/>
      <c r="RIA115" s="1904"/>
      <c r="RIB115" s="1903"/>
      <c r="RIC115" s="1903"/>
      <c r="RID115" s="1903"/>
      <c r="RIE115" s="1903"/>
      <c r="RIF115" s="1903"/>
      <c r="RIG115" s="1904"/>
      <c r="RIH115" s="1903"/>
      <c r="RII115" s="1903"/>
      <c r="RIJ115" s="1903"/>
      <c r="RIK115" s="1903"/>
      <c r="RIL115" s="1903"/>
      <c r="RIM115" s="1904"/>
      <c r="RIN115" s="1903"/>
      <c r="RIO115" s="1903"/>
      <c r="RIP115" s="1903"/>
      <c r="RIQ115" s="1903"/>
      <c r="RIR115" s="1903"/>
      <c r="RIS115" s="1904"/>
      <c r="RIT115" s="1903"/>
      <c r="RIU115" s="1903"/>
      <c r="RIV115" s="1903"/>
      <c r="RIW115" s="1903"/>
      <c r="RIX115" s="1903"/>
      <c r="RIY115" s="1904"/>
      <c r="RIZ115" s="1903"/>
      <c r="RJA115" s="1903"/>
      <c r="RJB115" s="1903"/>
      <c r="RJC115" s="1903"/>
      <c r="RJD115" s="1903"/>
      <c r="RJE115" s="1904"/>
      <c r="RJF115" s="1903"/>
      <c r="RJG115" s="1903"/>
      <c r="RJH115" s="1903"/>
      <c r="RJI115" s="1903"/>
      <c r="RJJ115" s="1903"/>
      <c r="RJK115" s="1904"/>
      <c r="RJL115" s="1903"/>
      <c r="RJM115" s="1903"/>
      <c r="RJN115" s="1903"/>
      <c r="RJO115" s="1903"/>
      <c r="RJP115" s="1903"/>
      <c r="RJQ115" s="1904"/>
      <c r="RJR115" s="1903"/>
      <c r="RJS115" s="1903"/>
      <c r="RJT115" s="1903"/>
      <c r="RJU115" s="1903"/>
      <c r="RJV115" s="1903"/>
      <c r="RJW115" s="1904"/>
      <c r="RJX115" s="1903"/>
      <c r="RJY115" s="1903"/>
      <c r="RJZ115" s="1903"/>
      <c r="RKA115" s="1903"/>
      <c r="RKB115" s="1903"/>
      <c r="RKC115" s="1904"/>
      <c r="RKD115" s="1903"/>
      <c r="RKE115" s="1903"/>
      <c r="RKF115" s="1903"/>
      <c r="RKG115" s="1903"/>
      <c r="RKH115" s="1903"/>
      <c r="RKI115" s="1904"/>
      <c r="RKJ115" s="1903"/>
      <c r="RKK115" s="1903"/>
      <c r="RKL115" s="1903"/>
      <c r="RKM115" s="1903"/>
      <c r="RKN115" s="1903"/>
      <c r="RKO115" s="1904"/>
      <c r="RKP115" s="1903"/>
      <c r="RKQ115" s="1903"/>
      <c r="RKR115" s="1903"/>
      <c r="RKS115" s="1903"/>
      <c r="RKT115" s="1903"/>
      <c r="RKU115" s="1904"/>
      <c r="RKV115" s="1903"/>
      <c r="RKW115" s="1903"/>
      <c r="RKX115" s="1903"/>
      <c r="RKY115" s="1903"/>
      <c r="RKZ115" s="1903"/>
      <c r="RLA115" s="1904"/>
      <c r="RLB115" s="1903"/>
      <c r="RLC115" s="1903"/>
      <c r="RLD115" s="1903"/>
      <c r="RLE115" s="1903"/>
      <c r="RLF115" s="1903"/>
      <c r="RLG115" s="1904"/>
      <c r="RLH115" s="1903"/>
      <c r="RLI115" s="1903"/>
      <c r="RLJ115" s="1903"/>
      <c r="RLK115" s="1903"/>
      <c r="RLL115" s="1903"/>
      <c r="RLM115" s="1904"/>
      <c r="RLN115" s="1903"/>
      <c r="RLO115" s="1903"/>
      <c r="RLP115" s="1903"/>
      <c r="RLQ115" s="1903"/>
      <c r="RLR115" s="1903"/>
      <c r="RLS115" s="1904"/>
      <c r="RLT115" s="1903"/>
      <c r="RLU115" s="1903"/>
      <c r="RLV115" s="1903"/>
      <c r="RLW115" s="1903"/>
      <c r="RLX115" s="1903"/>
      <c r="RLY115" s="1904"/>
      <c r="RLZ115" s="1903"/>
      <c r="RMA115" s="1903"/>
      <c r="RMB115" s="1903"/>
      <c r="RMC115" s="1903"/>
      <c r="RMD115" s="1903"/>
      <c r="RME115" s="1904"/>
      <c r="RMF115" s="1903"/>
      <c r="RMG115" s="1903"/>
      <c r="RMH115" s="1903"/>
      <c r="RMI115" s="1903"/>
      <c r="RMJ115" s="1903"/>
      <c r="RMK115" s="1904"/>
      <c r="RML115" s="1903"/>
      <c r="RMM115" s="1903"/>
      <c r="RMN115" s="1903"/>
      <c r="RMO115" s="1903"/>
      <c r="RMP115" s="1903"/>
      <c r="RMQ115" s="1904"/>
      <c r="RMR115" s="1903"/>
      <c r="RMS115" s="1903"/>
      <c r="RMT115" s="1903"/>
      <c r="RMU115" s="1903"/>
      <c r="RMV115" s="1903"/>
      <c r="RMW115" s="1904"/>
      <c r="RMX115" s="1903"/>
      <c r="RMY115" s="1903"/>
      <c r="RMZ115" s="1903"/>
      <c r="RNA115" s="1903"/>
      <c r="RNB115" s="1903"/>
      <c r="RNC115" s="1904"/>
      <c r="RND115" s="1903"/>
      <c r="RNE115" s="1903"/>
      <c r="RNF115" s="1903"/>
      <c r="RNG115" s="1903"/>
      <c r="RNH115" s="1903"/>
      <c r="RNI115" s="1904"/>
      <c r="RNJ115" s="1903"/>
      <c r="RNK115" s="1903"/>
      <c r="RNL115" s="1903"/>
      <c r="RNM115" s="1903"/>
      <c r="RNN115" s="1903"/>
      <c r="RNO115" s="1904"/>
      <c r="RNP115" s="1903"/>
      <c r="RNQ115" s="1903"/>
      <c r="RNR115" s="1903"/>
      <c r="RNS115" s="1903"/>
      <c r="RNT115" s="1903"/>
      <c r="RNU115" s="1904"/>
      <c r="RNV115" s="1903"/>
      <c r="RNW115" s="1903"/>
      <c r="RNX115" s="1903"/>
      <c r="RNY115" s="1903"/>
      <c r="RNZ115" s="1903"/>
      <c r="ROA115" s="1904"/>
      <c r="ROB115" s="1903"/>
      <c r="ROC115" s="1903"/>
      <c r="ROD115" s="1903"/>
      <c r="ROE115" s="1903"/>
      <c r="ROF115" s="1903"/>
      <c r="ROG115" s="1904"/>
      <c r="ROH115" s="1903"/>
      <c r="ROI115" s="1903"/>
      <c r="ROJ115" s="1903"/>
      <c r="ROK115" s="1903"/>
      <c r="ROL115" s="1903"/>
      <c r="ROM115" s="1904"/>
      <c r="RON115" s="1903"/>
      <c r="ROO115" s="1903"/>
      <c r="ROP115" s="1903"/>
      <c r="ROQ115" s="1903"/>
      <c r="ROR115" s="1903"/>
      <c r="ROS115" s="1904"/>
      <c r="ROT115" s="1903"/>
      <c r="ROU115" s="1903"/>
      <c r="ROV115" s="1903"/>
      <c r="ROW115" s="1903"/>
      <c r="ROX115" s="1903"/>
      <c r="ROY115" s="1904"/>
      <c r="ROZ115" s="1903"/>
      <c r="RPA115" s="1903"/>
      <c r="RPB115" s="1903"/>
      <c r="RPC115" s="1903"/>
      <c r="RPD115" s="1903"/>
      <c r="RPE115" s="1904"/>
      <c r="RPF115" s="1903"/>
      <c r="RPG115" s="1903"/>
      <c r="RPH115" s="1903"/>
      <c r="RPI115" s="1903"/>
      <c r="RPJ115" s="1903"/>
      <c r="RPK115" s="1904"/>
      <c r="RPL115" s="1903"/>
      <c r="RPM115" s="1903"/>
      <c r="RPN115" s="1903"/>
      <c r="RPO115" s="1903"/>
      <c r="RPP115" s="1903"/>
      <c r="RPQ115" s="1904"/>
      <c r="RPR115" s="1903"/>
      <c r="RPS115" s="1903"/>
      <c r="RPT115" s="1903"/>
      <c r="RPU115" s="1903"/>
      <c r="RPV115" s="1903"/>
      <c r="RPW115" s="1904"/>
      <c r="RPX115" s="1903"/>
      <c r="RPY115" s="1903"/>
      <c r="RPZ115" s="1903"/>
      <c r="RQA115" s="1903"/>
      <c r="RQB115" s="1903"/>
      <c r="RQC115" s="1904"/>
      <c r="RQD115" s="1903"/>
      <c r="RQE115" s="1903"/>
      <c r="RQF115" s="1903"/>
      <c r="RQG115" s="1903"/>
      <c r="RQH115" s="1903"/>
      <c r="RQI115" s="1904"/>
      <c r="RQJ115" s="1903"/>
      <c r="RQK115" s="1903"/>
      <c r="RQL115" s="1903"/>
      <c r="RQM115" s="1903"/>
      <c r="RQN115" s="1903"/>
      <c r="RQO115" s="1904"/>
      <c r="RQP115" s="1903"/>
      <c r="RQQ115" s="1903"/>
      <c r="RQR115" s="1903"/>
      <c r="RQS115" s="1903"/>
      <c r="RQT115" s="1903"/>
      <c r="RQU115" s="1904"/>
      <c r="RQV115" s="1903"/>
      <c r="RQW115" s="1903"/>
      <c r="RQX115" s="1903"/>
      <c r="RQY115" s="1903"/>
      <c r="RQZ115" s="1903"/>
      <c r="RRA115" s="1904"/>
      <c r="RRB115" s="1903"/>
      <c r="RRC115" s="1903"/>
      <c r="RRD115" s="1903"/>
      <c r="RRE115" s="1903"/>
      <c r="RRF115" s="1903"/>
      <c r="RRG115" s="1904"/>
      <c r="RRH115" s="1903"/>
      <c r="RRI115" s="1903"/>
      <c r="RRJ115" s="1903"/>
      <c r="RRK115" s="1903"/>
      <c r="RRL115" s="1903"/>
      <c r="RRM115" s="1904"/>
      <c r="RRN115" s="1903"/>
      <c r="RRO115" s="1903"/>
      <c r="RRP115" s="1903"/>
      <c r="RRQ115" s="1903"/>
      <c r="RRR115" s="1903"/>
      <c r="RRS115" s="1904"/>
      <c r="RRT115" s="1903"/>
      <c r="RRU115" s="1903"/>
      <c r="RRV115" s="1903"/>
      <c r="RRW115" s="1903"/>
      <c r="RRX115" s="1903"/>
      <c r="RRY115" s="1904"/>
      <c r="RRZ115" s="1903"/>
      <c r="RSA115" s="1903"/>
      <c r="RSB115" s="1903"/>
      <c r="RSC115" s="1903"/>
      <c r="RSD115" s="1903"/>
      <c r="RSE115" s="1904"/>
      <c r="RSF115" s="1903"/>
      <c r="RSG115" s="1903"/>
      <c r="RSH115" s="1903"/>
      <c r="RSI115" s="1903"/>
      <c r="RSJ115" s="1903"/>
      <c r="RSK115" s="1904"/>
      <c r="RSL115" s="1903"/>
      <c r="RSM115" s="1903"/>
      <c r="RSN115" s="1903"/>
      <c r="RSO115" s="1903"/>
      <c r="RSP115" s="1903"/>
      <c r="RSQ115" s="1904"/>
      <c r="RSR115" s="1903"/>
      <c r="RSS115" s="1903"/>
      <c r="RST115" s="1903"/>
      <c r="RSU115" s="1903"/>
      <c r="RSV115" s="1903"/>
      <c r="RSW115" s="1904"/>
      <c r="RSX115" s="1903"/>
      <c r="RSY115" s="1903"/>
      <c r="RSZ115" s="1903"/>
      <c r="RTA115" s="1903"/>
      <c r="RTB115" s="1903"/>
      <c r="RTC115" s="1904"/>
      <c r="RTD115" s="1903"/>
      <c r="RTE115" s="1903"/>
      <c r="RTF115" s="1903"/>
      <c r="RTG115" s="1903"/>
      <c r="RTH115" s="1903"/>
      <c r="RTI115" s="1904"/>
      <c r="RTJ115" s="1903"/>
      <c r="RTK115" s="1903"/>
      <c r="RTL115" s="1903"/>
      <c r="RTM115" s="1903"/>
      <c r="RTN115" s="1903"/>
      <c r="RTO115" s="1904"/>
      <c r="RTP115" s="1903"/>
      <c r="RTQ115" s="1903"/>
      <c r="RTR115" s="1903"/>
      <c r="RTS115" s="1903"/>
      <c r="RTT115" s="1903"/>
      <c r="RTU115" s="1904"/>
      <c r="RTV115" s="1903"/>
      <c r="RTW115" s="1903"/>
      <c r="RTX115" s="1903"/>
      <c r="RTY115" s="1903"/>
      <c r="RTZ115" s="1903"/>
      <c r="RUA115" s="1904"/>
      <c r="RUB115" s="1903"/>
      <c r="RUC115" s="1903"/>
      <c r="RUD115" s="1903"/>
      <c r="RUE115" s="1903"/>
      <c r="RUF115" s="1903"/>
      <c r="RUG115" s="1904"/>
      <c r="RUH115" s="1903"/>
      <c r="RUI115" s="1903"/>
      <c r="RUJ115" s="1903"/>
      <c r="RUK115" s="1903"/>
      <c r="RUL115" s="1903"/>
      <c r="RUM115" s="1904"/>
      <c r="RUN115" s="1903"/>
      <c r="RUO115" s="1903"/>
      <c r="RUP115" s="1903"/>
      <c r="RUQ115" s="1903"/>
      <c r="RUR115" s="1903"/>
      <c r="RUS115" s="1904"/>
      <c r="RUT115" s="1903"/>
      <c r="RUU115" s="1903"/>
      <c r="RUV115" s="1903"/>
      <c r="RUW115" s="1903"/>
      <c r="RUX115" s="1903"/>
      <c r="RUY115" s="1904"/>
      <c r="RUZ115" s="1903"/>
      <c r="RVA115" s="1903"/>
      <c r="RVB115" s="1903"/>
      <c r="RVC115" s="1903"/>
      <c r="RVD115" s="1903"/>
      <c r="RVE115" s="1904"/>
      <c r="RVF115" s="1903"/>
      <c r="RVG115" s="1903"/>
      <c r="RVH115" s="1903"/>
      <c r="RVI115" s="1903"/>
      <c r="RVJ115" s="1903"/>
      <c r="RVK115" s="1904"/>
      <c r="RVL115" s="1903"/>
      <c r="RVM115" s="1903"/>
      <c r="RVN115" s="1903"/>
      <c r="RVO115" s="1903"/>
      <c r="RVP115" s="1903"/>
      <c r="RVQ115" s="1904"/>
      <c r="RVR115" s="1903"/>
      <c r="RVS115" s="1903"/>
      <c r="RVT115" s="1903"/>
      <c r="RVU115" s="1903"/>
      <c r="RVV115" s="1903"/>
      <c r="RVW115" s="1904"/>
      <c r="RVX115" s="1903"/>
      <c r="RVY115" s="1903"/>
      <c r="RVZ115" s="1903"/>
      <c r="RWA115" s="1903"/>
      <c r="RWB115" s="1903"/>
      <c r="RWC115" s="1904"/>
      <c r="RWD115" s="1903"/>
      <c r="RWE115" s="1903"/>
      <c r="RWF115" s="1903"/>
      <c r="RWG115" s="1903"/>
      <c r="RWH115" s="1903"/>
      <c r="RWI115" s="1904"/>
      <c r="RWJ115" s="1903"/>
      <c r="RWK115" s="1903"/>
      <c r="RWL115" s="1903"/>
      <c r="RWM115" s="1903"/>
      <c r="RWN115" s="1903"/>
      <c r="RWO115" s="1904"/>
      <c r="RWP115" s="1903"/>
      <c r="RWQ115" s="1903"/>
      <c r="RWR115" s="1903"/>
      <c r="RWS115" s="1903"/>
      <c r="RWT115" s="1903"/>
      <c r="RWU115" s="1904"/>
      <c r="RWV115" s="1903"/>
      <c r="RWW115" s="1903"/>
      <c r="RWX115" s="1903"/>
      <c r="RWY115" s="1903"/>
      <c r="RWZ115" s="1903"/>
      <c r="RXA115" s="1904"/>
      <c r="RXB115" s="1903"/>
      <c r="RXC115" s="1903"/>
      <c r="RXD115" s="1903"/>
      <c r="RXE115" s="1903"/>
      <c r="RXF115" s="1903"/>
      <c r="RXG115" s="1904"/>
      <c r="RXH115" s="1903"/>
      <c r="RXI115" s="1903"/>
      <c r="RXJ115" s="1903"/>
      <c r="RXK115" s="1903"/>
      <c r="RXL115" s="1903"/>
      <c r="RXM115" s="1904"/>
      <c r="RXN115" s="1903"/>
      <c r="RXO115" s="1903"/>
      <c r="RXP115" s="1903"/>
      <c r="RXQ115" s="1903"/>
      <c r="RXR115" s="1903"/>
      <c r="RXS115" s="1904"/>
      <c r="RXT115" s="1903"/>
      <c r="RXU115" s="1903"/>
      <c r="RXV115" s="1903"/>
      <c r="RXW115" s="1903"/>
      <c r="RXX115" s="1903"/>
      <c r="RXY115" s="1904"/>
      <c r="RXZ115" s="1903"/>
      <c r="RYA115" s="1903"/>
      <c r="RYB115" s="1903"/>
      <c r="RYC115" s="1903"/>
      <c r="RYD115" s="1903"/>
      <c r="RYE115" s="1904"/>
      <c r="RYF115" s="1903"/>
      <c r="RYG115" s="1903"/>
      <c r="RYH115" s="1903"/>
      <c r="RYI115" s="1903"/>
      <c r="RYJ115" s="1903"/>
      <c r="RYK115" s="1904"/>
      <c r="RYL115" s="1903"/>
      <c r="RYM115" s="1903"/>
      <c r="RYN115" s="1903"/>
      <c r="RYO115" s="1903"/>
      <c r="RYP115" s="1903"/>
      <c r="RYQ115" s="1904"/>
      <c r="RYR115" s="1903"/>
      <c r="RYS115" s="1903"/>
      <c r="RYT115" s="1903"/>
      <c r="RYU115" s="1903"/>
      <c r="RYV115" s="1903"/>
      <c r="RYW115" s="1904"/>
      <c r="RYX115" s="1903"/>
      <c r="RYY115" s="1903"/>
      <c r="RYZ115" s="1903"/>
      <c r="RZA115" s="1903"/>
      <c r="RZB115" s="1903"/>
      <c r="RZC115" s="1904"/>
      <c r="RZD115" s="1903"/>
      <c r="RZE115" s="1903"/>
      <c r="RZF115" s="1903"/>
      <c r="RZG115" s="1903"/>
      <c r="RZH115" s="1903"/>
      <c r="RZI115" s="1904"/>
      <c r="RZJ115" s="1903"/>
      <c r="RZK115" s="1903"/>
      <c r="RZL115" s="1903"/>
      <c r="RZM115" s="1903"/>
      <c r="RZN115" s="1903"/>
      <c r="RZO115" s="1904"/>
      <c r="RZP115" s="1903"/>
      <c r="RZQ115" s="1903"/>
      <c r="RZR115" s="1903"/>
      <c r="RZS115" s="1903"/>
      <c r="RZT115" s="1903"/>
      <c r="RZU115" s="1904"/>
      <c r="RZV115" s="1903"/>
      <c r="RZW115" s="1903"/>
      <c r="RZX115" s="1903"/>
      <c r="RZY115" s="1903"/>
      <c r="RZZ115" s="1903"/>
      <c r="SAA115" s="1904"/>
      <c r="SAB115" s="1903"/>
      <c r="SAC115" s="1903"/>
      <c r="SAD115" s="1903"/>
      <c r="SAE115" s="1903"/>
      <c r="SAF115" s="1903"/>
      <c r="SAG115" s="1904"/>
      <c r="SAH115" s="1903"/>
      <c r="SAI115" s="1903"/>
      <c r="SAJ115" s="1903"/>
      <c r="SAK115" s="1903"/>
      <c r="SAL115" s="1903"/>
      <c r="SAM115" s="1904"/>
      <c r="SAN115" s="1903"/>
      <c r="SAO115" s="1903"/>
      <c r="SAP115" s="1903"/>
      <c r="SAQ115" s="1903"/>
      <c r="SAR115" s="1903"/>
      <c r="SAS115" s="1904"/>
      <c r="SAT115" s="1903"/>
      <c r="SAU115" s="1903"/>
      <c r="SAV115" s="1903"/>
      <c r="SAW115" s="1903"/>
      <c r="SAX115" s="1903"/>
      <c r="SAY115" s="1904"/>
      <c r="SAZ115" s="1903"/>
      <c r="SBA115" s="1903"/>
      <c r="SBB115" s="1903"/>
      <c r="SBC115" s="1903"/>
      <c r="SBD115" s="1903"/>
      <c r="SBE115" s="1904"/>
      <c r="SBF115" s="1903"/>
      <c r="SBG115" s="1903"/>
      <c r="SBH115" s="1903"/>
      <c r="SBI115" s="1903"/>
      <c r="SBJ115" s="1903"/>
      <c r="SBK115" s="1904"/>
      <c r="SBL115" s="1903"/>
      <c r="SBM115" s="1903"/>
      <c r="SBN115" s="1903"/>
      <c r="SBO115" s="1903"/>
      <c r="SBP115" s="1903"/>
      <c r="SBQ115" s="1904"/>
      <c r="SBR115" s="1903"/>
      <c r="SBS115" s="1903"/>
      <c r="SBT115" s="1903"/>
      <c r="SBU115" s="1903"/>
      <c r="SBV115" s="1903"/>
      <c r="SBW115" s="1904"/>
      <c r="SBX115" s="1903"/>
      <c r="SBY115" s="1903"/>
      <c r="SBZ115" s="1903"/>
      <c r="SCA115" s="1903"/>
      <c r="SCB115" s="1903"/>
      <c r="SCC115" s="1904"/>
      <c r="SCD115" s="1903"/>
      <c r="SCE115" s="1903"/>
      <c r="SCF115" s="1903"/>
      <c r="SCG115" s="1903"/>
      <c r="SCH115" s="1903"/>
      <c r="SCI115" s="1904"/>
      <c r="SCJ115" s="1903"/>
      <c r="SCK115" s="1903"/>
      <c r="SCL115" s="1903"/>
      <c r="SCM115" s="1903"/>
      <c r="SCN115" s="1903"/>
      <c r="SCO115" s="1904"/>
      <c r="SCP115" s="1903"/>
      <c r="SCQ115" s="1903"/>
      <c r="SCR115" s="1903"/>
      <c r="SCS115" s="1903"/>
      <c r="SCT115" s="1903"/>
      <c r="SCU115" s="1904"/>
      <c r="SCV115" s="1903"/>
      <c r="SCW115" s="1903"/>
      <c r="SCX115" s="1903"/>
      <c r="SCY115" s="1903"/>
      <c r="SCZ115" s="1903"/>
      <c r="SDA115" s="1904"/>
      <c r="SDB115" s="1903"/>
      <c r="SDC115" s="1903"/>
      <c r="SDD115" s="1903"/>
      <c r="SDE115" s="1903"/>
      <c r="SDF115" s="1903"/>
      <c r="SDG115" s="1904"/>
      <c r="SDH115" s="1903"/>
      <c r="SDI115" s="1903"/>
      <c r="SDJ115" s="1903"/>
      <c r="SDK115" s="1903"/>
      <c r="SDL115" s="1903"/>
      <c r="SDM115" s="1904"/>
      <c r="SDN115" s="1903"/>
      <c r="SDO115" s="1903"/>
      <c r="SDP115" s="1903"/>
      <c r="SDQ115" s="1903"/>
      <c r="SDR115" s="1903"/>
      <c r="SDS115" s="1904"/>
      <c r="SDT115" s="1903"/>
      <c r="SDU115" s="1903"/>
      <c r="SDV115" s="1903"/>
      <c r="SDW115" s="1903"/>
      <c r="SDX115" s="1903"/>
      <c r="SDY115" s="1904"/>
      <c r="SDZ115" s="1903"/>
      <c r="SEA115" s="1903"/>
      <c r="SEB115" s="1903"/>
      <c r="SEC115" s="1903"/>
      <c r="SED115" s="1903"/>
      <c r="SEE115" s="1904"/>
      <c r="SEF115" s="1903"/>
      <c r="SEG115" s="1903"/>
      <c r="SEH115" s="1903"/>
      <c r="SEI115" s="1903"/>
      <c r="SEJ115" s="1903"/>
      <c r="SEK115" s="1904"/>
      <c r="SEL115" s="1903"/>
      <c r="SEM115" s="1903"/>
      <c r="SEN115" s="1903"/>
      <c r="SEO115" s="1903"/>
      <c r="SEP115" s="1903"/>
      <c r="SEQ115" s="1904"/>
      <c r="SER115" s="1903"/>
      <c r="SES115" s="1903"/>
      <c r="SET115" s="1903"/>
      <c r="SEU115" s="1903"/>
      <c r="SEV115" s="1903"/>
      <c r="SEW115" s="1904"/>
      <c r="SEX115" s="1903"/>
      <c r="SEY115" s="1903"/>
      <c r="SEZ115" s="1903"/>
      <c r="SFA115" s="1903"/>
      <c r="SFB115" s="1903"/>
      <c r="SFC115" s="1904"/>
      <c r="SFD115" s="1903"/>
      <c r="SFE115" s="1903"/>
      <c r="SFF115" s="1903"/>
      <c r="SFG115" s="1903"/>
      <c r="SFH115" s="1903"/>
      <c r="SFI115" s="1904"/>
      <c r="SFJ115" s="1903"/>
      <c r="SFK115" s="1903"/>
      <c r="SFL115" s="1903"/>
      <c r="SFM115" s="1903"/>
      <c r="SFN115" s="1903"/>
      <c r="SFO115" s="1904"/>
      <c r="SFP115" s="1903"/>
      <c r="SFQ115" s="1903"/>
      <c r="SFR115" s="1903"/>
      <c r="SFS115" s="1903"/>
      <c r="SFT115" s="1903"/>
      <c r="SFU115" s="1904"/>
      <c r="SFV115" s="1903"/>
      <c r="SFW115" s="1903"/>
      <c r="SFX115" s="1903"/>
      <c r="SFY115" s="1903"/>
      <c r="SFZ115" s="1903"/>
      <c r="SGA115" s="1904"/>
      <c r="SGB115" s="1903"/>
      <c r="SGC115" s="1903"/>
      <c r="SGD115" s="1903"/>
      <c r="SGE115" s="1903"/>
      <c r="SGF115" s="1903"/>
      <c r="SGG115" s="1904"/>
      <c r="SGH115" s="1903"/>
      <c r="SGI115" s="1903"/>
      <c r="SGJ115" s="1903"/>
      <c r="SGK115" s="1903"/>
      <c r="SGL115" s="1903"/>
      <c r="SGM115" s="1904"/>
      <c r="SGN115" s="1903"/>
      <c r="SGO115" s="1903"/>
      <c r="SGP115" s="1903"/>
      <c r="SGQ115" s="1903"/>
      <c r="SGR115" s="1903"/>
      <c r="SGS115" s="1904"/>
      <c r="SGT115" s="1903"/>
      <c r="SGU115" s="1903"/>
      <c r="SGV115" s="1903"/>
      <c r="SGW115" s="1903"/>
      <c r="SGX115" s="1903"/>
      <c r="SGY115" s="1904"/>
      <c r="SGZ115" s="1903"/>
      <c r="SHA115" s="1903"/>
      <c r="SHB115" s="1903"/>
      <c r="SHC115" s="1903"/>
      <c r="SHD115" s="1903"/>
      <c r="SHE115" s="1904"/>
      <c r="SHF115" s="1903"/>
      <c r="SHG115" s="1903"/>
      <c r="SHH115" s="1903"/>
      <c r="SHI115" s="1903"/>
      <c r="SHJ115" s="1903"/>
      <c r="SHK115" s="1904"/>
      <c r="SHL115" s="1903"/>
      <c r="SHM115" s="1903"/>
      <c r="SHN115" s="1903"/>
      <c r="SHO115" s="1903"/>
      <c r="SHP115" s="1903"/>
      <c r="SHQ115" s="1904"/>
      <c r="SHR115" s="1903"/>
      <c r="SHS115" s="1903"/>
      <c r="SHT115" s="1903"/>
      <c r="SHU115" s="1903"/>
      <c r="SHV115" s="1903"/>
      <c r="SHW115" s="1904"/>
      <c r="SHX115" s="1903"/>
      <c r="SHY115" s="1903"/>
      <c r="SHZ115" s="1903"/>
      <c r="SIA115" s="1903"/>
      <c r="SIB115" s="1903"/>
      <c r="SIC115" s="1904"/>
      <c r="SID115" s="1903"/>
      <c r="SIE115" s="1903"/>
      <c r="SIF115" s="1903"/>
      <c r="SIG115" s="1903"/>
      <c r="SIH115" s="1903"/>
      <c r="SII115" s="1904"/>
      <c r="SIJ115" s="1903"/>
      <c r="SIK115" s="1903"/>
      <c r="SIL115" s="1903"/>
      <c r="SIM115" s="1903"/>
      <c r="SIN115" s="1903"/>
      <c r="SIO115" s="1904"/>
      <c r="SIP115" s="1903"/>
      <c r="SIQ115" s="1903"/>
      <c r="SIR115" s="1903"/>
      <c r="SIS115" s="1903"/>
      <c r="SIT115" s="1903"/>
      <c r="SIU115" s="1904"/>
      <c r="SIV115" s="1903"/>
      <c r="SIW115" s="1903"/>
      <c r="SIX115" s="1903"/>
      <c r="SIY115" s="1903"/>
      <c r="SIZ115" s="1903"/>
      <c r="SJA115" s="1904"/>
      <c r="SJB115" s="1903"/>
      <c r="SJC115" s="1903"/>
      <c r="SJD115" s="1903"/>
      <c r="SJE115" s="1903"/>
      <c r="SJF115" s="1903"/>
      <c r="SJG115" s="1904"/>
      <c r="SJH115" s="1903"/>
      <c r="SJI115" s="1903"/>
      <c r="SJJ115" s="1903"/>
      <c r="SJK115" s="1903"/>
      <c r="SJL115" s="1903"/>
      <c r="SJM115" s="1904"/>
      <c r="SJN115" s="1903"/>
      <c r="SJO115" s="1903"/>
      <c r="SJP115" s="1903"/>
      <c r="SJQ115" s="1903"/>
      <c r="SJR115" s="1903"/>
      <c r="SJS115" s="1904"/>
      <c r="SJT115" s="1903"/>
      <c r="SJU115" s="1903"/>
      <c r="SJV115" s="1903"/>
      <c r="SJW115" s="1903"/>
      <c r="SJX115" s="1903"/>
      <c r="SJY115" s="1904"/>
      <c r="SJZ115" s="1903"/>
      <c r="SKA115" s="1903"/>
      <c r="SKB115" s="1903"/>
      <c r="SKC115" s="1903"/>
      <c r="SKD115" s="1903"/>
      <c r="SKE115" s="1904"/>
      <c r="SKF115" s="1903"/>
      <c r="SKG115" s="1903"/>
      <c r="SKH115" s="1903"/>
      <c r="SKI115" s="1903"/>
      <c r="SKJ115" s="1903"/>
      <c r="SKK115" s="1904"/>
      <c r="SKL115" s="1903"/>
      <c r="SKM115" s="1903"/>
      <c r="SKN115" s="1903"/>
      <c r="SKO115" s="1903"/>
      <c r="SKP115" s="1903"/>
      <c r="SKQ115" s="1904"/>
      <c r="SKR115" s="1903"/>
      <c r="SKS115" s="1903"/>
      <c r="SKT115" s="1903"/>
      <c r="SKU115" s="1903"/>
      <c r="SKV115" s="1903"/>
      <c r="SKW115" s="1904"/>
      <c r="SKX115" s="1903"/>
      <c r="SKY115" s="1903"/>
      <c r="SKZ115" s="1903"/>
      <c r="SLA115" s="1903"/>
      <c r="SLB115" s="1903"/>
      <c r="SLC115" s="1904"/>
      <c r="SLD115" s="1903"/>
      <c r="SLE115" s="1903"/>
      <c r="SLF115" s="1903"/>
      <c r="SLG115" s="1903"/>
      <c r="SLH115" s="1903"/>
      <c r="SLI115" s="1904"/>
      <c r="SLJ115" s="1903"/>
      <c r="SLK115" s="1903"/>
      <c r="SLL115" s="1903"/>
      <c r="SLM115" s="1903"/>
      <c r="SLN115" s="1903"/>
      <c r="SLO115" s="1904"/>
      <c r="SLP115" s="1903"/>
      <c r="SLQ115" s="1903"/>
      <c r="SLR115" s="1903"/>
      <c r="SLS115" s="1903"/>
      <c r="SLT115" s="1903"/>
      <c r="SLU115" s="1904"/>
      <c r="SLV115" s="1903"/>
      <c r="SLW115" s="1903"/>
      <c r="SLX115" s="1903"/>
      <c r="SLY115" s="1903"/>
      <c r="SLZ115" s="1903"/>
      <c r="SMA115" s="1904"/>
      <c r="SMB115" s="1903"/>
      <c r="SMC115" s="1903"/>
      <c r="SMD115" s="1903"/>
      <c r="SME115" s="1903"/>
      <c r="SMF115" s="1903"/>
      <c r="SMG115" s="1904"/>
      <c r="SMH115" s="1903"/>
      <c r="SMI115" s="1903"/>
      <c r="SMJ115" s="1903"/>
      <c r="SMK115" s="1903"/>
      <c r="SML115" s="1903"/>
      <c r="SMM115" s="1904"/>
      <c r="SMN115" s="1903"/>
      <c r="SMO115" s="1903"/>
      <c r="SMP115" s="1903"/>
      <c r="SMQ115" s="1903"/>
      <c r="SMR115" s="1903"/>
      <c r="SMS115" s="1904"/>
      <c r="SMT115" s="1903"/>
      <c r="SMU115" s="1903"/>
      <c r="SMV115" s="1903"/>
      <c r="SMW115" s="1903"/>
      <c r="SMX115" s="1903"/>
      <c r="SMY115" s="1904"/>
      <c r="SMZ115" s="1903"/>
      <c r="SNA115" s="1903"/>
      <c r="SNB115" s="1903"/>
      <c r="SNC115" s="1903"/>
      <c r="SND115" s="1903"/>
      <c r="SNE115" s="1904"/>
      <c r="SNF115" s="1903"/>
      <c r="SNG115" s="1903"/>
      <c r="SNH115" s="1903"/>
      <c r="SNI115" s="1903"/>
      <c r="SNJ115" s="1903"/>
      <c r="SNK115" s="1904"/>
      <c r="SNL115" s="1903"/>
      <c r="SNM115" s="1903"/>
      <c r="SNN115" s="1903"/>
      <c r="SNO115" s="1903"/>
      <c r="SNP115" s="1903"/>
      <c r="SNQ115" s="1904"/>
      <c r="SNR115" s="1903"/>
      <c r="SNS115" s="1903"/>
      <c r="SNT115" s="1903"/>
      <c r="SNU115" s="1903"/>
      <c r="SNV115" s="1903"/>
      <c r="SNW115" s="1904"/>
      <c r="SNX115" s="1903"/>
      <c r="SNY115" s="1903"/>
      <c r="SNZ115" s="1903"/>
      <c r="SOA115" s="1903"/>
      <c r="SOB115" s="1903"/>
      <c r="SOC115" s="1904"/>
      <c r="SOD115" s="1903"/>
      <c r="SOE115" s="1903"/>
      <c r="SOF115" s="1903"/>
      <c r="SOG115" s="1903"/>
      <c r="SOH115" s="1903"/>
      <c r="SOI115" s="1904"/>
      <c r="SOJ115" s="1903"/>
      <c r="SOK115" s="1903"/>
      <c r="SOL115" s="1903"/>
      <c r="SOM115" s="1903"/>
      <c r="SON115" s="1903"/>
      <c r="SOO115" s="1904"/>
      <c r="SOP115" s="1903"/>
      <c r="SOQ115" s="1903"/>
      <c r="SOR115" s="1903"/>
      <c r="SOS115" s="1903"/>
      <c r="SOT115" s="1903"/>
      <c r="SOU115" s="1904"/>
      <c r="SOV115" s="1903"/>
      <c r="SOW115" s="1903"/>
      <c r="SOX115" s="1903"/>
      <c r="SOY115" s="1903"/>
      <c r="SOZ115" s="1903"/>
      <c r="SPA115" s="1904"/>
      <c r="SPB115" s="1903"/>
      <c r="SPC115" s="1903"/>
      <c r="SPD115" s="1903"/>
      <c r="SPE115" s="1903"/>
      <c r="SPF115" s="1903"/>
      <c r="SPG115" s="1904"/>
      <c r="SPH115" s="1903"/>
      <c r="SPI115" s="1903"/>
      <c r="SPJ115" s="1903"/>
      <c r="SPK115" s="1903"/>
      <c r="SPL115" s="1903"/>
      <c r="SPM115" s="1904"/>
      <c r="SPN115" s="1903"/>
      <c r="SPO115" s="1903"/>
      <c r="SPP115" s="1903"/>
      <c r="SPQ115" s="1903"/>
      <c r="SPR115" s="1903"/>
      <c r="SPS115" s="1904"/>
      <c r="SPT115" s="1903"/>
      <c r="SPU115" s="1903"/>
      <c r="SPV115" s="1903"/>
      <c r="SPW115" s="1903"/>
      <c r="SPX115" s="1903"/>
      <c r="SPY115" s="1904"/>
      <c r="SPZ115" s="1903"/>
      <c r="SQA115" s="1903"/>
      <c r="SQB115" s="1903"/>
      <c r="SQC115" s="1903"/>
      <c r="SQD115" s="1903"/>
      <c r="SQE115" s="1904"/>
      <c r="SQF115" s="1903"/>
      <c r="SQG115" s="1903"/>
      <c r="SQH115" s="1903"/>
      <c r="SQI115" s="1903"/>
      <c r="SQJ115" s="1903"/>
      <c r="SQK115" s="1904"/>
      <c r="SQL115" s="1903"/>
      <c r="SQM115" s="1903"/>
      <c r="SQN115" s="1903"/>
      <c r="SQO115" s="1903"/>
      <c r="SQP115" s="1903"/>
      <c r="SQQ115" s="1904"/>
      <c r="SQR115" s="1903"/>
      <c r="SQS115" s="1903"/>
      <c r="SQT115" s="1903"/>
      <c r="SQU115" s="1903"/>
      <c r="SQV115" s="1903"/>
      <c r="SQW115" s="1904"/>
      <c r="SQX115" s="1903"/>
      <c r="SQY115" s="1903"/>
      <c r="SQZ115" s="1903"/>
      <c r="SRA115" s="1903"/>
      <c r="SRB115" s="1903"/>
      <c r="SRC115" s="1904"/>
      <c r="SRD115" s="1903"/>
      <c r="SRE115" s="1903"/>
      <c r="SRF115" s="1903"/>
      <c r="SRG115" s="1903"/>
      <c r="SRH115" s="1903"/>
      <c r="SRI115" s="1904"/>
      <c r="SRJ115" s="1903"/>
      <c r="SRK115" s="1903"/>
      <c r="SRL115" s="1903"/>
      <c r="SRM115" s="1903"/>
      <c r="SRN115" s="1903"/>
      <c r="SRO115" s="1904"/>
      <c r="SRP115" s="1903"/>
      <c r="SRQ115" s="1903"/>
      <c r="SRR115" s="1903"/>
      <c r="SRS115" s="1903"/>
      <c r="SRT115" s="1903"/>
      <c r="SRU115" s="1904"/>
      <c r="SRV115" s="1903"/>
      <c r="SRW115" s="1903"/>
      <c r="SRX115" s="1903"/>
      <c r="SRY115" s="1903"/>
      <c r="SRZ115" s="1903"/>
      <c r="SSA115" s="1904"/>
      <c r="SSB115" s="1903"/>
      <c r="SSC115" s="1903"/>
      <c r="SSD115" s="1903"/>
      <c r="SSE115" s="1903"/>
      <c r="SSF115" s="1903"/>
      <c r="SSG115" s="1904"/>
      <c r="SSH115" s="1903"/>
      <c r="SSI115" s="1903"/>
      <c r="SSJ115" s="1903"/>
      <c r="SSK115" s="1903"/>
      <c r="SSL115" s="1903"/>
      <c r="SSM115" s="1904"/>
      <c r="SSN115" s="1903"/>
      <c r="SSO115" s="1903"/>
      <c r="SSP115" s="1903"/>
      <c r="SSQ115" s="1903"/>
      <c r="SSR115" s="1903"/>
      <c r="SSS115" s="1904"/>
      <c r="SST115" s="1903"/>
      <c r="SSU115" s="1903"/>
      <c r="SSV115" s="1903"/>
      <c r="SSW115" s="1903"/>
      <c r="SSX115" s="1903"/>
      <c r="SSY115" s="1904"/>
      <c r="SSZ115" s="1903"/>
      <c r="STA115" s="1903"/>
      <c r="STB115" s="1903"/>
      <c r="STC115" s="1903"/>
      <c r="STD115" s="1903"/>
      <c r="STE115" s="1904"/>
      <c r="STF115" s="1903"/>
      <c r="STG115" s="1903"/>
      <c r="STH115" s="1903"/>
      <c r="STI115" s="1903"/>
      <c r="STJ115" s="1903"/>
      <c r="STK115" s="1904"/>
      <c r="STL115" s="1903"/>
      <c r="STM115" s="1903"/>
      <c r="STN115" s="1903"/>
      <c r="STO115" s="1903"/>
      <c r="STP115" s="1903"/>
      <c r="STQ115" s="1904"/>
      <c r="STR115" s="1903"/>
      <c r="STS115" s="1903"/>
      <c r="STT115" s="1903"/>
      <c r="STU115" s="1903"/>
      <c r="STV115" s="1903"/>
      <c r="STW115" s="1904"/>
      <c r="STX115" s="1903"/>
      <c r="STY115" s="1903"/>
      <c r="STZ115" s="1903"/>
      <c r="SUA115" s="1903"/>
      <c r="SUB115" s="1903"/>
      <c r="SUC115" s="1904"/>
      <c r="SUD115" s="1903"/>
      <c r="SUE115" s="1903"/>
      <c r="SUF115" s="1903"/>
      <c r="SUG115" s="1903"/>
      <c r="SUH115" s="1903"/>
      <c r="SUI115" s="1904"/>
      <c r="SUJ115" s="1903"/>
      <c r="SUK115" s="1903"/>
      <c r="SUL115" s="1903"/>
      <c r="SUM115" s="1903"/>
      <c r="SUN115" s="1903"/>
      <c r="SUO115" s="1904"/>
      <c r="SUP115" s="1903"/>
      <c r="SUQ115" s="1903"/>
      <c r="SUR115" s="1903"/>
      <c r="SUS115" s="1903"/>
      <c r="SUT115" s="1903"/>
      <c r="SUU115" s="1904"/>
      <c r="SUV115" s="1903"/>
      <c r="SUW115" s="1903"/>
      <c r="SUX115" s="1903"/>
      <c r="SUY115" s="1903"/>
      <c r="SUZ115" s="1903"/>
      <c r="SVA115" s="1904"/>
      <c r="SVB115" s="1903"/>
      <c r="SVC115" s="1903"/>
      <c r="SVD115" s="1903"/>
      <c r="SVE115" s="1903"/>
      <c r="SVF115" s="1903"/>
      <c r="SVG115" s="1904"/>
      <c r="SVH115" s="1903"/>
      <c r="SVI115" s="1903"/>
      <c r="SVJ115" s="1903"/>
      <c r="SVK115" s="1903"/>
      <c r="SVL115" s="1903"/>
      <c r="SVM115" s="1904"/>
      <c r="SVN115" s="1903"/>
      <c r="SVO115" s="1903"/>
      <c r="SVP115" s="1903"/>
      <c r="SVQ115" s="1903"/>
      <c r="SVR115" s="1903"/>
      <c r="SVS115" s="1904"/>
      <c r="SVT115" s="1903"/>
      <c r="SVU115" s="1903"/>
      <c r="SVV115" s="1903"/>
      <c r="SVW115" s="1903"/>
      <c r="SVX115" s="1903"/>
      <c r="SVY115" s="1904"/>
      <c r="SVZ115" s="1903"/>
      <c r="SWA115" s="1903"/>
      <c r="SWB115" s="1903"/>
      <c r="SWC115" s="1903"/>
      <c r="SWD115" s="1903"/>
      <c r="SWE115" s="1904"/>
      <c r="SWF115" s="1903"/>
      <c r="SWG115" s="1903"/>
      <c r="SWH115" s="1903"/>
      <c r="SWI115" s="1903"/>
      <c r="SWJ115" s="1903"/>
      <c r="SWK115" s="1904"/>
      <c r="SWL115" s="1903"/>
      <c r="SWM115" s="1903"/>
      <c r="SWN115" s="1903"/>
      <c r="SWO115" s="1903"/>
      <c r="SWP115" s="1903"/>
      <c r="SWQ115" s="1904"/>
      <c r="SWR115" s="1903"/>
      <c r="SWS115" s="1903"/>
      <c r="SWT115" s="1903"/>
      <c r="SWU115" s="1903"/>
      <c r="SWV115" s="1903"/>
      <c r="SWW115" s="1904"/>
      <c r="SWX115" s="1903"/>
      <c r="SWY115" s="1903"/>
      <c r="SWZ115" s="1903"/>
      <c r="SXA115" s="1903"/>
      <c r="SXB115" s="1903"/>
      <c r="SXC115" s="1904"/>
      <c r="SXD115" s="1903"/>
      <c r="SXE115" s="1903"/>
      <c r="SXF115" s="1903"/>
      <c r="SXG115" s="1903"/>
      <c r="SXH115" s="1903"/>
      <c r="SXI115" s="1904"/>
      <c r="SXJ115" s="1903"/>
      <c r="SXK115" s="1903"/>
      <c r="SXL115" s="1903"/>
      <c r="SXM115" s="1903"/>
      <c r="SXN115" s="1903"/>
      <c r="SXO115" s="1904"/>
      <c r="SXP115" s="1903"/>
      <c r="SXQ115" s="1903"/>
      <c r="SXR115" s="1903"/>
      <c r="SXS115" s="1903"/>
      <c r="SXT115" s="1903"/>
      <c r="SXU115" s="1904"/>
      <c r="SXV115" s="1903"/>
      <c r="SXW115" s="1903"/>
      <c r="SXX115" s="1903"/>
      <c r="SXY115" s="1903"/>
      <c r="SXZ115" s="1903"/>
      <c r="SYA115" s="1904"/>
      <c r="SYB115" s="1903"/>
      <c r="SYC115" s="1903"/>
      <c r="SYD115" s="1903"/>
      <c r="SYE115" s="1903"/>
      <c r="SYF115" s="1903"/>
      <c r="SYG115" s="1904"/>
      <c r="SYH115" s="1903"/>
      <c r="SYI115" s="1903"/>
      <c r="SYJ115" s="1903"/>
      <c r="SYK115" s="1903"/>
      <c r="SYL115" s="1903"/>
      <c r="SYM115" s="1904"/>
      <c r="SYN115" s="1903"/>
      <c r="SYO115" s="1903"/>
      <c r="SYP115" s="1903"/>
      <c r="SYQ115" s="1903"/>
      <c r="SYR115" s="1903"/>
      <c r="SYS115" s="1904"/>
      <c r="SYT115" s="1903"/>
      <c r="SYU115" s="1903"/>
      <c r="SYV115" s="1903"/>
      <c r="SYW115" s="1903"/>
      <c r="SYX115" s="1903"/>
      <c r="SYY115" s="1904"/>
      <c r="SYZ115" s="1903"/>
      <c r="SZA115" s="1903"/>
      <c r="SZB115" s="1903"/>
      <c r="SZC115" s="1903"/>
      <c r="SZD115" s="1903"/>
      <c r="SZE115" s="1904"/>
      <c r="SZF115" s="1903"/>
      <c r="SZG115" s="1903"/>
      <c r="SZH115" s="1903"/>
      <c r="SZI115" s="1903"/>
      <c r="SZJ115" s="1903"/>
      <c r="SZK115" s="1904"/>
      <c r="SZL115" s="1903"/>
      <c r="SZM115" s="1903"/>
      <c r="SZN115" s="1903"/>
      <c r="SZO115" s="1903"/>
      <c r="SZP115" s="1903"/>
      <c r="SZQ115" s="1904"/>
      <c r="SZR115" s="1903"/>
      <c r="SZS115" s="1903"/>
      <c r="SZT115" s="1903"/>
      <c r="SZU115" s="1903"/>
      <c r="SZV115" s="1903"/>
      <c r="SZW115" s="1904"/>
      <c r="SZX115" s="1903"/>
      <c r="SZY115" s="1903"/>
      <c r="SZZ115" s="1903"/>
      <c r="TAA115" s="1903"/>
      <c r="TAB115" s="1903"/>
      <c r="TAC115" s="1904"/>
      <c r="TAD115" s="1903"/>
      <c r="TAE115" s="1903"/>
      <c r="TAF115" s="1903"/>
      <c r="TAG115" s="1903"/>
      <c r="TAH115" s="1903"/>
      <c r="TAI115" s="1904"/>
      <c r="TAJ115" s="1903"/>
      <c r="TAK115" s="1903"/>
      <c r="TAL115" s="1903"/>
      <c r="TAM115" s="1903"/>
      <c r="TAN115" s="1903"/>
      <c r="TAO115" s="1904"/>
      <c r="TAP115" s="1903"/>
      <c r="TAQ115" s="1903"/>
      <c r="TAR115" s="1903"/>
      <c r="TAS115" s="1903"/>
      <c r="TAT115" s="1903"/>
      <c r="TAU115" s="1904"/>
      <c r="TAV115" s="1903"/>
      <c r="TAW115" s="1903"/>
      <c r="TAX115" s="1903"/>
      <c r="TAY115" s="1903"/>
      <c r="TAZ115" s="1903"/>
      <c r="TBA115" s="1904"/>
      <c r="TBB115" s="1903"/>
      <c r="TBC115" s="1903"/>
      <c r="TBD115" s="1903"/>
      <c r="TBE115" s="1903"/>
      <c r="TBF115" s="1903"/>
      <c r="TBG115" s="1904"/>
      <c r="TBH115" s="1903"/>
      <c r="TBI115" s="1903"/>
      <c r="TBJ115" s="1903"/>
      <c r="TBK115" s="1903"/>
      <c r="TBL115" s="1903"/>
      <c r="TBM115" s="1904"/>
      <c r="TBN115" s="1903"/>
      <c r="TBO115" s="1903"/>
      <c r="TBP115" s="1903"/>
      <c r="TBQ115" s="1903"/>
      <c r="TBR115" s="1903"/>
      <c r="TBS115" s="1904"/>
      <c r="TBT115" s="1903"/>
      <c r="TBU115" s="1903"/>
      <c r="TBV115" s="1903"/>
      <c r="TBW115" s="1903"/>
      <c r="TBX115" s="1903"/>
      <c r="TBY115" s="1904"/>
      <c r="TBZ115" s="1903"/>
      <c r="TCA115" s="1903"/>
      <c r="TCB115" s="1903"/>
      <c r="TCC115" s="1903"/>
      <c r="TCD115" s="1903"/>
      <c r="TCE115" s="1904"/>
      <c r="TCF115" s="1903"/>
      <c r="TCG115" s="1903"/>
      <c r="TCH115" s="1903"/>
      <c r="TCI115" s="1903"/>
      <c r="TCJ115" s="1903"/>
      <c r="TCK115" s="1904"/>
      <c r="TCL115" s="1903"/>
      <c r="TCM115" s="1903"/>
      <c r="TCN115" s="1903"/>
      <c r="TCO115" s="1903"/>
      <c r="TCP115" s="1903"/>
      <c r="TCQ115" s="1904"/>
      <c r="TCR115" s="1903"/>
      <c r="TCS115" s="1903"/>
      <c r="TCT115" s="1903"/>
      <c r="TCU115" s="1903"/>
      <c r="TCV115" s="1903"/>
      <c r="TCW115" s="1904"/>
      <c r="TCX115" s="1903"/>
      <c r="TCY115" s="1903"/>
      <c r="TCZ115" s="1903"/>
      <c r="TDA115" s="1903"/>
      <c r="TDB115" s="1903"/>
      <c r="TDC115" s="1904"/>
      <c r="TDD115" s="1903"/>
      <c r="TDE115" s="1903"/>
      <c r="TDF115" s="1903"/>
      <c r="TDG115" s="1903"/>
      <c r="TDH115" s="1903"/>
      <c r="TDI115" s="1904"/>
      <c r="TDJ115" s="1903"/>
      <c r="TDK115" s="1903"/>
      <c r="TDL115" s="1903"/>
      <c r="TDM115" s="1903"/>
      <c r="TDN115" s="1903"/>
      <c r="TDO115" s="1904"/>
      <c r="TDP115" s="1903"/>
      <c r="TDQ115" s="1903"/>
      <c r="TDR115" s="1903"/>
      <c r="TDS115" s="1903"/>
      <c r="TDT115" s="1903"/>
      <c r="TDU115" s="1904"/>
      <c r="TDV115" s="1903"/>
      <c r="TDW115" s="1903"/>
      <c r="TDX115" s="1903"/>
      <c r="TDY115" s="1903"/>
      <c r="TDZ115" s="1903"/>
      <c r="TEA115" s="1904"/>
      <c r="TEB115" s="1903"/>
      <c r="TEC115" s="1903"/>
      <c r="TED115" s="1903"/>
      <c r="TEE115" s="1903"/>
      <c r="TEF115" s="1903"/>
      <c r="TEG115" s="1904"/>
      <c r="TEH115" s="1903"/>
      <c r="TEI115" s="1903"/>
      <c r="TEJ115" s="1903"/>
      <c r="TEK115" s="1903"/>
      <c r="TEL115" s="1903"/>
      <c r="TEM115" s="1904"/>
      <c r="TEN115" s="1903"/>
      <c r="TEO115" s="1903"/>
      <c r="TEP115" s="1903"/>
      <c r="TEQ115" s="1903"/>
      <c r="TER115" s="1903"/>
      <c r="TES115" s="1904"/>
      <c r="TET115" s="1903"/>
      <c r="TEU115" s="1903"/>
      <c r="TEV115" s="1903"/>
      <c r="TEW115" s="1903"/>
      <c r="TEX115" s="1903"/>
      <c r="TEY115" s="1904"/>
      <c r="TEZ115" s="1903"/>
      <c r="TFA115" s="1903"/>
      <c r="TFB115" s="1903"/>
      <c r="TFC115" s="1903"/>
      <c r="TFD115" s="1903"/>
      <c r="TFE115" s="1904"/>
      <c r="TFF115" s="1903"/>
      <c r="TFG115" s="1903"/>
      <c r="TFH115" s="1903"/>
      <c r="TFI115" s="1903"/>
      <c r="TFJ115" s="1903"/>
      <c r="TFK115" s="1904"/>
      <c r="TFL115" s="1903"/>
      <c r="TFM115" s="1903"/>
      <c r="TFN115" s="1903"/>
      <c r="TFO115" s="1903"/>
      <c r="TFP115" s="1903"/>
      <c r="TFQ115" s="1904"/>
      <c r="TFR115" s="1903"/>
      <c r="TFS115" s="1903"/>
      <c r="TFT115" s="1903"/>
      <c r="TFU115" s="1903"/>
      <c r="TFV115" s="1903"/>
      <c r="TFW115" s="1904"/>
      <c r="TFX115" s="1903"/>
      <c r="TFY115" s="1903"/>
      <c r="TFZ115" s="1903"/>
      <c r="TGA115" s="1903"/>
      <c r="TGB115" s="1903"/>
      <c r="TGC115" s="1904"/>
      <c r="TGD115" s="1903"/>
      <c r="TGE115" s="1903"/>
      <c r="TGF115" s="1903"/>
      <c r="TGG115" s="1903"/>
      <c r="TGH115" s="1903"/>
      <c r="TGI115" s="1904"/>
      <c r="TGJ115" s="1903"/>
      <c r="TGK115" s="1903"/>
      <c r="TGL115" s="1903"/>
      <c r="TGM115" s="1903"/>
      <c r="TGN115" s="1903"/>
      <c r="TGO115" s="1904"/>
      <c r="TGP115" s="1903"/>
      <c r="TGQ115" s="1903"/>
      <c r="TGR115" s="1903"/>
      <c r="TGS115" s="1903"/>
      <c r="TGT115" s="1903"/>
      <c r="TGU115" s="1904"/>
      <c r="TGV115" s="1903"/>
      <c r="TGW115" s="1903"/>
      <c r="TGX115" s="1903"/>
      <c r="TGY115" s="1903"/>
      <c r="TGZ115" s="1903"/>
      <c r="THA115" s="1904"/>
      <c r="THB115" s="1903"/>
      <c r="THC115" s="1903"/>
      <c r="THD115" s="1903"/>
      <c r="THE115" s="1903"/>
      <c r="THF115" s="1903"/>
      <c r="THG115" s="1904"/>
      <c r="THH115" s="1903"/>
      <c r="THI115" s="1903"/>
      <c r="THJ115" s="1903"/>
      <c r="THK115" s="1903"/>
      <c r="THL115" s="1903"/>
      <c r="THM115" s="1904"/>
      <c r="THN115" s="1903"/>
      <c r="THO115" s="1903"/>
      <c r="THP115" s="1903"/>
      <c r="THQ115" s="1903"/>
      <c r="THR115" s="1903"/>
      <c r="THS115" s="1904"/>
      <c r="THT115" s="1903"/>
      <c r="THU115" s="1903"/>
      <c r="THV115" s="1903"/>
      <c r="THW115" s="1903"/>
      <c r="THX115" s="1903"/>
      <c r="THY115" s="1904"/>
      <c r="THZ115" s="1903"/>
      <c r="TIA115" s="1903"/>
      <c r="TIB115" s="1903"/>
      <c r="TIC115" s="1903"/>
      <c r="TID115" s="1903"/>
      <c r="TIE115" s="1904"/>
      <c r="TIF115" s="1903"/>
      <c r="TIG115" s="1903"/>
      <c r="TIH115" s="1903"/>
      <c r="TII115" s="1903"/>
      <c r="TIJ115" s="1903"/>
      <c r="TIK115" s="1904"/>
      <c r="TIL115" s="1903"/>
      <c r="TIM115" s="1903"/>
      <c r="TIN115" s="1903"/>
      <c r="TIO115" s="1903"/>
      <c r="TIP115" s="1903"/>
      <c r="TIQ115" s="1904"/>
      <c r="TIR115" s="1903"/>
      <c r="TIS115" s="1903"/>
      <c r="TIT115" s="1903"/>
      <c r="TIU115" s="1903"/>
      <c r="TIV115" s="1903"/>
      <c r="TIW115" s="1904"/>
      <c r="TIX115" s="1903"/>
      <c r="TIY115" s="1903"/>
      <c r="TIZ115" s="1903"/>
      <c r="TJA115" s="1903"/>
      <c r="TJB115" s="1903"/>
      <c r="TJC115" s="1904"/>
      <c r="TJD115" s="1903"/>
      <c r="TJE115" s="1903"/>
      <c r="TJF115" s="1903"/>
      <c r="TJG115" s="1903"/>
      <c r="TJH115" s="1903"/>
      <c r="TJI115" s="1904"/>
      <c r="TJJ115" s="1903"/>
      <c r="TJK115" s="1903"/>
      <c r="TJL115" s="1903"/>
      <c r="TJM115" s="1903"/>
      <c r="TJN115" s="1903"/>
      <c r="TJO115" s="1904"/>
      <c r="TJP115" s="1903"/>
      <c r="TJQ115" s="1903"/>
      <c r="TJR115" s="1903"/>
      <c r="TJS115" s="1903"/>
      <c r="TJT115" s="1903"/>
      <c r="TJU115" s="1904"/>
      <c r="TJV115" s="1903"/>
      <c r="TJW115" s="1903"/>
      <c r="TJX115" s="1903"/>
      <c r="TJY115" s="1903"/>
      <c r="TJZ115" s="1903"/>
      <c r="TKA115" s="1904"/>
      <c r="TKB115" s="1903"/>
      <c r="TKC115" s="1903"/>
      <c r="TKD115" s="1903"/>
      <c r="TKE115" s="1903"/>
      <c r="TKF115" s="1903"/>
      <c r="TKG115" s="1904"/>
      <c r="TKH115" s="1903"/>
      <c r="TKI115" s="1903"/>
      <c r="TKJ115" s="1903"/>
      <c r="TKK115" s="1903"/>
      <c r="TKL115" s="1903"/>
      <c r="TKM115" s="1904"/>
      <c r="TKN115" s="1903"/>
      <c r="TKO115" s="1903"/>
      <c r="TKP115" s="1903"/>
      <c r="TKQ115" s="1903"/>
      <c r="TKR115" s="1903"/>
      <c r="TKS115" s="1904"/>
      <c r="TKT115" s="1903"/>
      <c r="TKU115" s="1903"/>
      <c r="TKV115" s="1903"/>
      <c r="TKW115" s="1903"/>
      <c r="TKX115" s="1903"/>
      <c r="TKY115" s="1904"/>
      <c r="TKZ115" s="1903"/>
      <c r="TLA115" s="1903"/>
      <c r="TLB115" s="1903"/>
      <c r="TLC115" s="1903"/>
      <c r="TLD115" s="1903"/>
      <c r="TLE115" s="1904"/>
      <c r="TLF115" s="1903"/>
      <c r="TLG115" s="1903"/>
      <c r="TLH115" s="1903"/>
      <c r="TLI115" s="1903"/>
      <c r="TLJ115" s="1903"/>
      <c r="TLK115" s="1904"/>
      <c r="TLL115" s="1903"/>
      <c r="TLM115" s="1903"/>
      <c r="TLN115" s="1903"/>
      <c r="TLO115" s="1903"/>
      <c r="TLP115" s="1903"/>
      <c r="TLQ115" s="1904"/>
      <c r="TLR115" s="1903"/>
      <c r="TLS115" s="1903"/>
      <c r="TLT115" s="1903"/>
      <c r="TLU115" s="1903"/>
      <c r="TLV115" s="1903"/>
      <c r="TLW115" s="1904"/>
      <c r="TLX115" s="1903"/>
      <c r="TLY115" s="1903"/>
      <c r="TLZ115" s="1903"/>
      <c r="TMA115" s="1903"/>
      <c r="TMB115" s="1903"/>
      <c r="TMC115" s="1904"/>
      <c r="TMD115" s="1903"/>
      <c r="TME115" s="1903"/>
      <c r="TMF115" s="1903"/>
      <c r="TMG115" s="1903"/>
      <c r="TMH115" s="1903"/>
      <c r="TMI115" s="1904"/>
      <c r="TMJ115" s="1903"/>
      <c r="TMK115" s="1903"/>
      <c r="TML115" s="1903"/>
      <c r="TMM115" s="1903"/>
      <c r="TMN115" s="1903"/>
      <c r="TMO115" s="1904"/>
      <c r="TMP115" s="1903"/>
      <c r="TMQ115" s="1903"/>
      <c r="TMR115" s="1903"/>
      <c r="TMS115" s="1903"/>
      <c r="TMT115" s="1903"/>
      <c r="TMU115" s="1904"/>
      <c r="TMV115" s="1903"/>
      <c r="TMW115" s="1903"/>
      <c r="TMX115" s="1903"/>
      <c r="TMY115" s="1903"/>
      <c r="TMZ115" s="1903"/>
      <c r="TNA115" s="1904"/>
      <c r="TNB115" s="1903"/>
      <c r="TNC115" s="1903"/>
      <c r="TND115" s="1903"/>
      <c r="TNE115" s="1903"/>
      <c r="TNF115" s="1903"/>
      <c r="TNG115" s="1904"/>
      <c r="TNH115" s="1903"/>
      <c r="TNI115" s="1903"/>
      <c r="TNJ115" s="1903"/>
      <c r="TNK115" s="1903"/>
      <c r="TNL115" s="1903"/>
      <c r="TNM115" s="1904"/>
      <c r="TNN115" s="1903"/>
      <c r="TNO115" s="1903"/>
      <c r="TNP115" s="1903"/>
      <c r="TNQ115" s="1903"/>
      <c r="TNR115" s="1903"/>
      <c r="TNS115" s="1904"/>
      <c r="TNT115" s="1903"/>
      <c r="TNU115" s="1903"/>
      <c r="TNV115" s="1903"/>
      <c r="TNW115" s="1903"/>
      <c r="TNX115" s="1903"/>
      <c r="TNY115" s="1904"/>
      <c r="TNZ115" s="1903"/>
      <c r="TOA115" s="1903"/>
      <c r="TOB115" s="1903"/>
      <c r="TOC115" s="1903"/>
      <c r="TOD115" s="1903"/>
      <c r="TOE115" s="1904"/>
      <c r="TOF115" s="1903"/>
      <c r="TOG115" s="1903"/>
      <c r="TOH115" s="1903"/>
      <c r="TOI115" s="1903"/>
      <c r="TOJ115" s="1903"/>
      <c r="TOK115" s="1904"/>
      <c r="TOL115" s="1903"/>
      <c r="TOM115" s="1903"/>
      <c r="TON115" s="1903"/>
      <c r="TOO115" s="1903"/>
      <c r="TOP115" s="1903"/>
      <c r="TOQ115" s="1904"/>
      <c r="TOR115" s="1903"/>
      <c r="TOS115" s="1903"/>
      <c r="TOT115" s="1903"/>
      <c r="TOU115" s="1903"/>
      <c r="TOV115" s="1903"/>
      <c r="TOW115" s="1904"/>
      <c r="TOX115" s="1903"/>
      <c r="TOY115" s="1903"/>
      <c r="TOZ115" s="1903"/>
      <c r="TPA115" s="1903"/>
      <c r="TPB115" s="1903"/>
      <c r="TPC115" s="1904"/>
      <c r="TPD115" s="1903"/>
      <c r="TPE115" s="1903"/>
      <c r="TPF115" s="1903"/>
      <c r="TPG115" s="1903"/>
      <c r="TPH115" s="1903"/>
      <c r="TPI115" s="1904"/>
      <c r="TPJ115" s="1903"/>
      <c r="TPK115" s="1903"/>
      <c r="TPL115" s="1903"/>
      <c r="TPM115" s="1903"/>
      <c r="TPN115" s="1903"/>
      <c r="TPO115" s="1904"/>
      <c r="TPP115" s="1903"/>
      <c r="TPQ115" s="1903"/>
      <c r="TPR115" s="1903"/>
      <c r="TPS115" s="1903"/>
      <c r="TPT115" s="1903"/>
      <c r="TPU115" s="1904"/>
      <c r="TPV115" s="1903"/>
      <c r="TPW115" s="1903"/>
      <c r="TPX115" s="1903"/>
      <c r="TPY115" s="1903"/>
      <c r="TPZ115" s="1903"/>
      <c r="TQA115" s="1904"/>
      <c r="TQB115" s="1903"/>
      <c r="TQC115" s="1903"/>
      <c r="TQD115" s="1903"/>
      <c r="TQE115" s="1903"/>
      <c r="TQF115" s="1903"/>
      <c r="TQG115" s="1904"/>
      <c r="TQH115" s="1903"/>
      <c r="TQI115" s="1903"/>
      <c r="TQJ115" s="1903"/>
      <c r="TQK115" s="1903"/>
      <c r="TQL115" s="1903"/>
      <c r="TQM115" s="1904"/>
      <c r="TQN115" s="1903"/>
      <c r="TQO115" s="1903"/>
      <c r="TQP115" s="1903"/>
      <c r="TQQ115" s="1903"/>
      <c r="TQR115" s="1903"/>
      <c r="TQS115" s="1904"/>
      <c r="TQT115" s="1903"/>
      <c r="TQU115" s="1903"/>
      <c r="TQV115" s="1903"/>
      <c r="TQW115" s="1903"/>
      <c r="TQX115" s="1903"/>
      <c r="TQY115" s="1904"/>
      <c r="TQZ115" s="1903"/>
      <c r="TRA115" s="1903"/>
      <c r="TRB115" s="1903"/>
      <c r="TRC115" s="1903"/>
      <c r="TRD115" s="1903"/>
      <c r="TRE115" s="1904"/>
      <c r="TRF115" s="1903"/>
      <c r="TRG115" s="1903"/>
      <c r="TRH115" s="1903"/>
      <c r="TRI115" s="1903"/>
      <c r="TRJ115" s="1903"/>
      <c r="TRK115" s="1904"/>
      <c r="TRL115" s="1903"/>
      <c r="TRM115" s="1903"/>
      <c r="TRN115" s="1903"/>
      <c r="TRO115" s="1903"/>
      <c r="TRP115" s="1903"/>
      <c r="TRQ115" s="1904"/>
      <c r="TRR115" s="1903"/>
      <c r="TRS115" s="1903"/>
      <c r="TRT115" s="1903"/>
      <c r="TRU115" s="1903"/>
      <c r="TRV115" s="1903"/>
      <c r="TRW115" s="1904"/>
      <c r="TRX115" s="1903"/>
      <c r="TRY115" s="1903"/>
      <c r="TRZ115" s="1903"/>
      <c r="TSA115" s="1903"/>
      <c r="TSB115" s="1903"/>
      <c r="TSC115" s="1904"/>
      <c r="TSD115" s="1903"/>
      <c r="TSE115" s="1903"/>
      <c r="TSF115" s="1903"/>
      <c r="TSG115" s="1903"/>
      <c r="TSH115" s="1903"/>
      <c r="TSI115" s="1904"/>
      <c r="TSJ115" s="1903"/>
      <c r="TSK115" s="1903"/>
      <c r="TSL115" s="1903"/>
      <c r="TSM115" s="1903"/>
      <c r="TSN115" s="1903"/>
      <c r="TSO115" s="1904"/>
      <c r="TSP115" s="1903"/>
      <c r="TSQ115" s="1903"/>
      <c r="TSR115" s="1903"/>
      <c r="TSS115" s="1903"/>
      <c r="TST115" s="1903"/>
      <c r="TSU115" s="1904"/>
      <c r="TSV115" s="1903"/>
      <c r="TSW115" s="1903"/>
      <c r="TSX115" s="1903"/>
      <c r="TSY115" s="1903"/>
      <c r="TSZ115" s="1903"/>
      <c r="TTA115" s="1904"/>
      <c r="TTB115" s="1903"/>
      <c r="TTC115" s="1903"/>
      <c r="TTD115" s="1903"/>
      <c r="TTE115" s="1903"/>
      <c r="TTF115" s="1903"/>
      <c r="TTG115" s="1904"/>
      <c r="TTH115" s="1903"/>
      <c r="TTI115" s="1903"/>
      <c r="TTJ115" s="1903"/>
      <c r="TTK115" s="1903"/>
      <c r="TTL115" s="1903"/>
      <c r="TTM115" s="1904"/>
      <c r="TTN115" s="1903"/>
      <c r="TTO115" s="1903"/>
      <c r="TTP115" s="1903"/>
      <c r="TTQ115" s="1903"/>
      <c r="TTR115" s="1903"/>
      <c r="TTS115" s="1904"/>
      <c r="TTT115" s="1903"/>
      <c r="TTU115" s="1903"/>
      <c r="TTV115" s="1903"/>
      <c r="TTW115" s="1903"/>
      <c r="TTX115" s="1903"/>
      <c r="TTY115" s="1904"/>
      <c r="TTZ115" s="1903"/>
      <c r="TUA115" s="1903"/>
      <c r="TUB115" s="1903"/>
      <c r="TUC115" s="1903"/>
      <c r="TUD115" s="1903"/>
      <c r="TUE115" s="1904"/>
      <c r="TUF115" s="1903"/>
      <c r="TUG115" s="1903"/>
      <c r="TUH115" s="1903"/>
      <c r="TUI115" s="1903"/>
      <c r="TUJ115" s="1903"/>
      <c r="TUK115" s="1904"/>
      <c r="TUL115" s="1903"/>
      <c r="TUM115" s="1903"/>
      <c r="TUN115" s="1903"/>
      <c r="TUO115" s="1903"/>
      <c r="TUP115" s="1903"/>
      <c r="TUQ115" s="1904"/>
      <c r="TUR115" s="1903"/>
      <c r="TUS115" s="1903"/>
      <c r="TUT115" s="1903"/>
      <c r="TUU115" s="1903"/>
      <c r="TUV115" s="1903"/>
      <c r="TUW115" s="1904"/>
      <c r="TUX115" s="1903"/>
      <c r="TUY115" s="1903"/>
      <c r="TUZ115" s="1903"/>
      <c r="TVA115" s="1903"/>
      <c r="TVB115" s="1903"/>
      <c r="TVC115" s="1904"/>
      <c r="TVD115" s="1903"/>
      <c r="TVE115" s="1903"/>
      <c r="TVF115" s="1903"/>
      <c r="TVG115" s="1903"/>
      <c r="TVH115" s="1903"/>
      <c r="TVI115" s="1904"/>
      <c r="TVJ115" s="1903"/>
      <c r="TVK115" s="1903"/>
      <c r="TVL115" s="1903"/>
      <c r="TVM115" s="1903"/>
      <c r="TVN115" s="1903"/>
      <c r="TVO115" s="1904"/>
      <c r="TVP115" s="1903"/>
      <c r="TVQ115" s="1903"/>
      <c r="TVR115" s="1903"/>
      <c r="TVS115" s="1903"/>
      <c r="TVT115" s="1903"/>
      <c r="TVU115" s="1904"/>
      <c r="TVV115" s="1903"/>
      <c r="TVW115" s="1903"/>
      <c r="TVX115" s="1903"/>
      <c r="TVY115" s="1903"/>
      <c r="TVZ115" s="1903"/>
      <c r="TWA115" s="1904"/>
      <c r="TWB115" s="1903"/>
      <c r="TWC115" s="1903"/>
      <c r="TWD115" s="1903"/>
      <c r="TWE115" s="1903"/>
      <c r="TWF115" s="1903"/>
      <c r="TWG115" s="1904"/>
      <c r="TWH115" s="1903"/>
      <c r="TWI115" s="1903"/>
      <c r="TWJ115" s="1903"/>
      <c r="TWK115" s="1903"/>
      <c r="TWL115" s="1903"/>
      <c r="TWM115" s="1904"/>
      <c r="TWN115" s="1903"/>
      <c r="TWO115" s="1903"/>
      <c r="TWP115" s="1903"/>
      <c r="TWQ115" s="1903"/>
      <c r="TWR115" s="1903"/>
      <c r="TWS115" s="1904"/>
      <c r="TWT115" s="1903"/>
      <c r="TWU115" s="1903"/>
      <c r="TWV115" s="1903"/>
      <c r="TWW115" s="1903"/>
      <c r="TWX115" s="1903"/>
      <c r="TWY115" s="1904"/>
      <c r="TWZ115" s="1903"/>
      <c r="TXA115" s="1903"/>
      <c r="TXB115" s="1903"/>
      <c r="TXC115" s="1903"/>
      <c r="TXD115" s="1903"/>
      <c r="TXE115" s="1904"/>
      <c r="TXF115" s="1903"/>
      <c r="TXG115" s="1903"/>
      <c r="TXH115" s="1903"/>
      <c r="TXI115" s="1903"/>
      <c r="TXJ115" s="1903"/>
      <c r="TXK115" s="1904"/>
      <c r="TXL115" s="1903"/>
      <c r="TXM115" s="1903"/>
      <c r="TXN115" s="1903"/>
      <c r="TXO115" s="1903"/>
      <c r="TXP115" s="1903"/>
      <c r="TXQ115" s="1904"/>
      <c r="TXR115" s="1903"/>
      <c r="TXS115" s="1903"/>
      <c r="TXT115" s="1903"/>
      <c r="TXU115" s="1903"/>
      <c r="TXV115" s="1903"/>
      <c r="TXW115" s="1904"/>
      <c r="TXX115" s="1903"/>
      <c r="TXY115" s="1903"/>
      <c r="TXZ115" s="1903"/>
      <c r="TYA115" s="1903"/>
      <c r="TYB115" s="1903"/>
      <c r="TYC115" s="1904"/>
      <c r="TYD115" s="1903"/>
      <c r="TYE115" s="1903"/>
      <c r="TYF115" s="1903"/>
      <c r="TYG115" s="1903"/>
      <c r="TYH115" s="1903"/>
      <c r="TYI115" s="1904"/>
      <c r="TYJ115" s="1903"/>
      <c r="TYK115" s="1903"/>
      <c r="TYL115" s="1903"/>
      <c r="TYM115" s="1903"/>
      <c r="TYN115" s="1903"/>
      <c r="TYO115" s="1904"/>
      <c r="TYP115" s="1903"/>
      <c r="TYQ115" s="1903"/>
      <c r="TYR115" s="1903"/>
      <c r="TYS115" s="1903"/>
      <c r="TYT115" s="1903"/>
      <c r="TYU115" s="1904"/>
      <c r="TYV115" s="1903"/>
      <c r="TYW115" s="1903"/>
      <c r="TYX115" s="1903"/>
      <c r="TYY115" s="1903"/>
      <c r="TYZ115" s="1903"/>
      <c r="TZA115" s="1904"/>
      <c r="TZB115" s="1903"/>
      <c r="TZC115" s="1903"/>
      <c r="TZD115" s="1903"/>
      <c r="TZE115" s="1903"/>
      <c r="TZF115" s="1903"/>
      <c r="TZG115" s="1904"/>
      <c r="TZH115" s="1903"/>
      <c r="TZI115" s="1903"/>
      <c r="TZJ115" s="1903"/>
      <c r="TZK115" s="1903"/>
      <c r="TZL115" s="1903"/>
      <c r="TZM115" s="1904"/>
      <c r="TZN115" s="1903"/>
      <c r="TZO115" s="1903"/>
      <c r="TZP115" s="1903"/>
      <c r="TZQ115" s="1903"/>
      <c r="TZR115" s="1903"/>
      <c r="TZS115" s="1904"/>
      <c r="TZT115" s="1903"/>
      <c r="TZU115" s="1903"/>
      <c r="TZV115" s="1903"/>
      <c r="TZW115" s="1903"/>
      <c r="TZX115" s="1903"/>
      <c r="TZY115" s="1904"/>
      <c r="TZZ115" s="1903"/>
      <c r="UAA115" s="1903"/>
      <c r="UAB115" s="1903"/>
      <c r="UAC115" s="1903"/>
      <c r="UAD115" s="1903"/>
      <c r="UAE115" s="1904"/>
      <c r="UAF115" s="1903"/>
      <c r="UAG115" s="1903"/>
      <c r="UAH115" s="1903"/>
      <c r="UAI115" s="1903"/>
      <c r="UAJ115" s="1903"/>
      <c r="UAK115" s="1904"/>
      <c r="UAL115" s="1903"/>
      <c r="UAM115" s="1903"/>
      <c r="UAN115" s="1903"/>
      <c r="UAO115" s="1903"/>
      <c r="UAP115" s="1903"/>
      <c r="UAQ115" s="1904"/>
      <c r="UAR115" s="1903"/>
      <c r="UAS115" s="1903"/>
      <c r="UAT115" s="1903"/>
      <c r="UAU115" s="1903"/>
      <c r="UAV115" s="1903"/>
      <c r="UAW115" s="1904"/>
      <c r="UAX115" s="1903"/>
      <c r="UAY115" s="1903"/>
      <c r="UAZ115" s="1903"/>
      <c r="UBA115" s="1903"/>
      <c r="UBB115" s="1903"/>
      <c r="UBC115" s="1904"/>
      <c r="UBD115" s="1903"/>
      <c r="UBE115" s="1903"/>
      <c r="UBF115" s="1903"/>
      <c r="UBG115" s="1903"/>
      <c r="UBH115" s="1903"/>
      <c r="UBI115" s="1904"/>
      <c r="UBJ115" s="1903"/>
      <c r="UBK115" s="1903"/>
      <c r="UBL115" s="1903"/>
      <c r="UBM115" s="1903"/>
      <c r="UBN115" s="1903"/>
      <c r="UBO115" s="1904"/>
      <c r="UBP115" s="1903"/>
      <c r="UBQ115" s="1903"/>
      <c r="UBR115" s="1903"/>
      <c r="UBS115" s="1903"/>
      <c r="UBT115" s="1903"/>
      <c r="UBU115" s="1904"/>
      <c r="UBV115" s="1903"/>
      <c r="UBW115" s="1903"/>
      <c r="UBX115" s="1903"/>
      <c r="UBY115" s="1903"/>
      <c r="UBZ115" s="1903"/>
      <c r="UCA115" s="1904"/>
      <c r="UCB115" s="1903"/>
      <c r="UCC115" s="1903"/>
      <c r="UCD115" s="1903"/>
      <c r="UCE115" s="1903"/>
      <c r="UCF115" s="1903"/>
      <c r="UCG115" s="1904"/>
      <c r="UCH115" s="1903"/>
      <c r="UCI115" s="1903"/>
      <c r="UCJ115" s="1903"/>
      <c r="UCK115" s="1903"/>
      <c r="UCL115" s="1903"/>
      <c r="UCM115" s="1904"/>
      <c r="UCN115" s="1903"/>
      <c r="UCO115" s="1903"/>
      <c r="UCP115" s="1903"/>
      <c r="UCQ115" s="1903"/>
      <c r="UCR115" s="1903"/>
      <c r="UCS115" s="1904"/>
      <c r="UCT115" s="1903"/>
      <c r="UCU115" s="1903"/>
      <c r="UCV115" s="1903"/>
      <c r="UCW115" s="1903"/>
      <c r="UCX115" s="1903"/>
      <c r="UCY115" s="1904"/>
      <c r="UCZ115" s="1903"/>
      <c r="UDA115" s="1903"/>
      <c r="UDB115" s="1903"/>
      <c r="UDC115" s="1903"/>
      <c r="UDD115" s="1903"/>
      <c r="UDE115" s="1904"/>
      <c r="UDF115" s="1903"/>
      <c r="UDG115" s="1903"/>
      <c r="UDH115" s="1903"/>
      <c r="UDI115" s="1903"/>
      <c r="UDJ115" s="1903"/>
      <c r="UDK115" s="1904"/>
      <c r="UDL115" s="1903"/>
      <c r="UDM115" s="1903"/>
      <c r="UDN115" s="1903"/>
      <c r="UDO115" s="1903"/>
      <c r="UDP115" s="1903"/>
      <c r="UDQ115" s="1904"/>
      <c r="UDR115" s="1903"/>
      <c r="UDS115" s="1903"/>
      <c r="UDT115" s="1903"/>
      <c r="UDU115" s="1903"/>
      <c r="UDV115" s="1903"/>
      <c r="UDW115" s="1904"/>
      <c r="UDX115" s="1903"/>
      <c r="UDY115" s="1903"/>
      <c r="UDZ115" s="1903"/>
      <c r="UEA115" s="1903"/>
      <c r="UEB115" s="1903"/>
      <c r="UEC115" s="1904"/>
      <c r="UED115" s="1903"/>
      <c r="UEE115" s="1903"/>
      <c r="UEF115" s="1903"/>
      <c r="UEG115" s="1903"/>
      <c r="UEH115" s="1903"/>
      <c r="UEI115" s="1904"/>
      <c r="UEJ115" s="1903"/>
      <c r="UEK115" s="1903"/>
      <c r="UEL115" s="1903"/>
      <c r="UEM115" s="1903"/>
      <c r="UEN115" s="1903"/>
      <c r="UEO115" s="1904"/>
      <c r="UEP115" s="1903"/>
      <c r="UEQ115" s="1903"/>
      <c r="UER115" s="1903"/>
      <c r="UES115" s="1903"/>
      <c r="UET115" s="1903"/>
      <c r="UEU115" s="1904"/>
      <c r="UEV115" s="1903"/>
      <c r="UEW115" s="1903"/>
      <c r="UEX115" s="1903"/>
      <c r="UEY115" s="1903"/>
      <c r="UEZ115" s="1903"/>
      <c r="UFA115" s="1904"/>
      <c r="UFB115" s="1903"/>
      <c r="UFC115" s="1903"/>
      <c r="UFD115" s="1903"/>
      <c r="UFE115" s="1903"/>
      <c r="UFF115" s="1903"/>
      <c r="UFG115" s="1904"/>
      <c r="UFH115" s="1903"/>
      <c r="UFI115" s="1903"/>
      <c r="UFJ115" s="1903"/>
      <c r="UFK115" s="1903"/>
      <c r="UFL115" s="1903"/>
      <c r="UFM115" s="1904"/>
      <c r="UFN115" s="1903"/>
      <c r="UFO115" s="1903"/>
      <c r="UFP115" s="1903"/>
      <c r="UFQ115" s="1903"/>
      <c r="UFR115" s="1903"/>
      <c r="UFS115" s="1904"/>
      <c r="UFT115" s="1903"/>
      <c r="UFU115" s="1903"/>
      <c r="UFV115" s="1903"/>
      <c r="UFW115" s="1903"/>
      <c r="UFX115" s="1903"/>
      <c r="UFY115" s="1904"/>
      <c r="UFZ115" s="1903"/>
      <c r="UGA115" s="1903"/>
      <c r="UGB115" s="1903"/>
      <c r="UGC115" s="1903"/>
      <c r="UGD115" s="1903"/>
      <c r="UGE115" s="1904"/>
      <c r="UGF115" s="1903"/>
      <c r="UGG115" s="1903"/>
      <c r="UGH115" s="1903"/>
      <c r="UGI115" s="1903"/>
      <c r="UGJ115" s="1903"/>
      <c r="UGK115" s="1904"/>
      <c r="UGL115" s="1903"/>
      <c r="UGM115" s="1903"/>
      <c r="UGN115" s="1903"/>
      <c r="UGO115" s="1903"/>
      <c r="UGP115" s="1903"/>
      <c r="UGQ115" s="1904"/>
      <c r="UGR115" s="1903"/>
      <c r="UGS115" s="1903"/>
      <c r="UGT115" s="1903"/>
      <c r="UGU115" s="1903"/>
      <c r="UGV115" s="1903"/>
      <c r="UGW115" s="1904"/>
      <c r="UGX115" s="1903"/>
      <c r="UGY115" s="1903"/>
      <c r="UGZ115" s="1903"/>
      <c r="UHA115" s="1903"/>
      <c r="UHB115" s="1903"/>
      <c r="UHC115" s="1904"/>
      <c r="UHD115" s="1903"/>
      <c r="UHE115" s="1903"/>
      <c r="UHF115" s="1903"/>
      <c r="UHG115" s="1903"/>
      <c r="UHH115" s="1903"/>
      <c r="UHI115" s="1904"/>
      <c r="UHJ115" s="1903"/>
      <c r="UHK115" s="1903"/>
      <c r="UHL115" s="1903"/>
      <c r="UHM115" s="1903"/>
      <c r="UHN115" s="1903"/>
      <c r="UHO115" s="1904"/>
      <c r="UHP115" s="1903"/>
      <c r="UHQ115" s="1903"/>
      <c r="UHR115" s="1903"/>
      <c r="UHS115" s="1903"/>
      <c r="UHT115" s="1903"/>
      <c r="UHU115" s="1904"/>
      <c r="UHV115" s="1903"/>
      <c r="UHW115" s="1903"/>
      <c r="UHX115" s="1903"/>
      <c r="UHY115" s="1903"/>
      <c r="UHZ115" s="1903"/>
      <c r="UIA115" s="1904"/>
      <c r="UIB115" s="1903"/>
      <c r="UIC115" s="1903"/>
      <c r="UID115" s="1903"/>
      <c r="UIE115" s="1903"/>
      <c r="UIF115" s="1903"/>
      <c r="UIG115" s="1904"/>
      <c r="UIH115" s="1903"/>
      <c r="UII115" s="1903"/>
      <c r="UIJ115" s="1903"/>
      <c r="UIK115" s="1903"/>
      <c r="UIL115" s="1903"/>
      <c r="UIM115" s="1904"/>
      <c r="UIN115" s="1903"/>
      <c r="UIO115" s="1903"/>
      <c r="UIP115" s="1903"/>
      <c r="UIQ115" s="1903"/>
      <c r="UIR115" s="1903"/>
      <c r="UIS115" s="1904"/>
      <c r="UIT115" s="1903"/>
      <c r="UIU115" s="1903"/>
      <c r="UIV115" s="1903"/>
      <c r="UIW115" s="1903"/>
      <c r="UIX115" s="1903"/>
      <c r="UIY115" s="1904"/>
      <c r="UIZ115" s="1903"/>
      <c r="UJA115" s="1903"/>
      <c r="UJB115" s="1903"/>
      <c r="UJC115" s="1903"/>
      <c r="UJD115" s="1903"/>
      <c r="UJE115" s="1904"/>
      <c r="UJF115" s="1903"/>
      <c r="UJG115" s="1903"/>
      <c r="UJH115" s="1903"/>
      <c r="UJI115" s="1903"/>
      <c r="UJJ115" s="1903"/>
      <c r="UJK115" s="1904"/>
      <c r="UJL115" s="1903"/>
      <c r="UJM115" s="1903"/>
      <c r="UJN115" s="1903"/>
      <c r="UJO115" s="1903"/>
      <c r="UJP115" s="1903"/>
      <c r="UJQ115" s="1904"/>
      <c r="UJR115" s="1903"/>
      <c r="UJS115" s="1903"/>
      <c r="UJT115" s="1903"/>
      <c r="UJU115" s="1903"/>
      <c r="UJV115" s="1903"/>
      <c r="UJW115" s="1904"/>
      <c r="UJX115" s="1903"/>
      <c r="UJY115" s="1903"/>
      <c r="UJZ115" s="1903"/>
      <c r="UKA115" s="1903"/>
      <c r="UKB115" s="1903"/>
      <c r="UKC115" s="1904"/>
      <c r="UKD115" s="1903"/>
      <c r="UKE115" s="1903"/>
      <c r="UKF115" s="1903"/>
      <c r="UKG115" s="1903"/>
      <c r="UKH115" s="1903"/>
      <c r="UKI115" s="1904"/>
      <c r="UKJ115" s="1903"/>
      <c r="UKK115" s="1903"/>
      <c r="UKL115" s="1903"/>
      <c r="UKM115" s="1903"/>
      <c r="UKN115" s="1903"/>
      <c r="UKO115" s="1904"/>
      <c r="UKP115" s="1903"/>
      <c r="UKQ115" s="1903"/>
      <c r="UKR115" s="1903"/>
      <c r="UKS115" s="1903"/>
      <c r="UKT115" s="1903"/>
      <c r="UKU115" s="1904"/>
      <c r="UKV115" s="1903"/>
      <c r="UKW115" s="1903"/>
      <c r="UKX115" s="1903"/>
      <c r="UKY115" s="1903"/>
      <c r="UKZ115" s="1903"/>
      <c r="ULA115" s="1904"/>
      <c r="ULB115" s="1903"/>
      <c r="ULC115" s="1903"/>
      <c r="ULD115" s="1903"/>
      <c r="ULE115" s="1903"/>
      <c r="ULF115" s="1903"/>
      <c r="ULG115" s="1904"/>
      <c r="ULH115" s="1903"/>
      <c r="ULI115" s="1903"/>
      <c r="ULJ115" s="1903"/>
      <c r="ULK115" s="1903"/>
      <c r="ULL115" s="1903"/>
      <c r="ULM115" s="1904"/>
      <c r="ULN115" s="1903"/>
      <c r="ULO115" s="1903"/>
      <c r="ULP115" s="1903"/>
      <c r="ULQ115" s="1903"/>
      <c r="ULR115" s="1903"/>
      <c r="ULS115" s="1904"/>
      <c r="ULT115" s="1903"/>
      <c r="ULU115" s="1903"/>
      <c r="ULV115" s="1903"/>
      <c r="ULW115" s="1903"/>
      <c r="ULX115" s="1903"/>
      <c r="ULY115" s="1904"/>
      <c r="ULZ115" s="1903"/>
      <c r="UMA115" s="1903"/>
      <c r="UMB115" s="1903"/>
      <c r="UMC115" s="1903"/>
      <c r="UMD115" s="1903"/>
      <c r="UME115" s="1904"/>
      <c r="UMF115" s="1903"/>
      <c r="UMG115" s="1903"/>
      <c r="UMH115" s="1903"/>
      <c r="UMI115" s="1903"/>
      <c r="UMJ115" s="1903"/>
      <c r="UMK115" s="1904"/>
      <c r="UML115" s="1903"/>
      <c r="UMM115" s="1903"/>
      <c r="UMN115" s="1903"/>
      <c r="UMO115" s="1903"/>
      <c r="UMP115" s="1903"/>
      <c r="UMQ115" s="1904"/>
      <c r="UMR115" s="1903"/>
      <c r="UMS115" s="1903"/>
      <c r="UMT115" s="1903"/>
      <c r="UMU115" s="1903"/>
      <c r="UMV115" s="1903"/>
      <c r="UMW115" s="1904"/>
      <c r="UMX115" s="1903"/>
      <c r="UMY115" s="1903"/>
      <c r="UMZ115" s="1903"/>
      <c r="UNA115" s="1903"/>
      <c r="UNB115" s="1903"/>
      <c r="UNC115" s="1904"/>
      <c r="UND115" s="1903"/>
      <c r="UNE115" s="1903"/>
      <c r="UNF115" s="1903"/>
      <c r="UNG115" s="1903"/>
      <c r="UNH115" s="1903"/>
      <c r="UNI115" s="1904"/>
      <c r="UNJ115" s="1903"/>
      <c r="UNK115" s="1903"/>
      <c r="UNL115" s="1903"/>
      <c r="UNM115" s="1903"/>
      <c r="UNN115" s="1903"/>
      <c r="UNO115" s="1904"/>
      <c r="UNP115" s="1903"/>
      <c r="UNQ115" s="1903"/>
      <c r="UNR115" s="1903"/>
      <c r="UNS115" s="1903"/>
      <c r="UNT115" s="1903"/>
      <c r="UNU115" s="1904"/>
      <c r="UNV115" s="1903"/>
      <c r="UNW115" s="1903"/>
      <c r="UNX115" s="1903"/>
      <c r="UNY115" s="1903"/>
      <c r="UNZ115" s="1903"/>
      <c r="UOA115" s="1904"/>
      <c r="UOB115" s="1903"/>
      <c r="UOC115" s="1903"/>
      <c r="UOD115" s="1903"/>
      <c r="UOE115" s="1903"/>
      <c r="UOF115" s="1903"/>
      <c r="UOG115" s="1904"/>
      <c r="UOH115" s="1903"/>
      <c r="UOI115" s="1903"/>
      <c r="UOJ115" s="1903"/>
      <c r="UOK115" s="1903"/>
      <c r="UOL115" s="1903"/>
      <c r="UOM115" s="1904"/>
      <c r="UON115" s="1903"/>
      <c r="UOO115" s="1903"/>
      <c r="UOP115" s="1903"/>
      <c r="UOQ115" s="1903"/>
      <c r="UOR115" s="1903"/>
      <c r="UOS115" s="1904"/>
      <c r="UOT115" s="1903"/>
      <c r="UOU115" s="1903"/>
      <c r="UOV115" s="1903"/>
      <c r="UOW115" s="1903"/>
      <c r="UOX115" s="1903"/>
      <c r="UOY115" s="1904"/>
      <c r="UOZ115" s="1903"/>
      <c r="UPA115" s="1903"/>
      <c r="UPB115" s="1903"/>
      <c r="UPC115" s="1903"/>
      <c r="UPD115" s="1903"/>
      <c r="UPE115" s="1904"/>
      <c r="UPF115" s="1903"/>
      <c r="UPG115" s="1903"/>
      <c r="UPH115" s="1903"/>
      <c r="UPI115" s="1903"/>
      <c r="UPJ115" s="1903"/>
      <c r="UPK115" s="1904"/>
      <c r="UPL115" s="1903"/>
      <c r="UPM115" s="1903"/>
      <c r="UPN115" s="1903"/>
      <c r="UPO115" s="1903"/>
      <c r="UPP115" s="1903"/>
      <c r="UPQ115" s="1904"/>
      <c r="UPR115" s="1903"/>
      <c r="UPS115" s="1903"/>
      <c r="UPT115" s="1903"/>
      <c r="UPU115" s="1903"/>
      <c r="UPV115" s="1903"/>
      <c r="UPW115" s="1904"/>
      <c r="UPX115" s="1903"/>
      <c r="UPY115" s="1903"/>
      <c r="UPZ115" s="1903"/>
      <c r="UQA115" s="1903"/>
      <c r="UQB115" s="1903"/>
      <c r="UQC115" s="1904"/>
      <c r="UQD115" s="1903"/>
      <c r="UQE115" s="1903"/>
      <c r="UQF115" s="1903"/>
      <c r="UQG115" s="1903"/>
      <c r="UQH115" s="1903"/>
      <c r="UQI115" s="1904"/>
      <c r="UQJ115" s="1903"/>
      <c r="UQK115" s="1903"/>
      <c r="UQL115" s="1903"/>
      <c r="UQM115" s="1903"/>
      <c r="UQN115" s="1903"/>
      <c r="UQO115" s="1904"/>
      <c r="UQP115" s="1903"/>
      <c r="UQQ115" s="1903"/>
      <c r="UQR115" s="1903"/>
      <c r="UQS115" s="1903"/>
      <c r="UQT115" s="1903"/>
      <c r="UQU115" s="1904"/>
      <c r="UQV115" s="1903"/>
      <c r="UQW115" s="1903"/>
      <c r="UQX115" s="1903"/>
      <c r="UQY115" s="1903"/>
      <c r="UQZ115" s="1903"/>
      <c r="URA115" s="1904"/>
      <c r="URB115" s="1903"/>
      <c r="URC115" s="1903"/>
      <c r="URD115" s="1903"/>
      <c r="URE115" s="1903"/>
      <c r="URF115" s="1903"/>
      <c r="URG115" s="1904"/>
      <c r="URH115" s="1903"/>
      <c r="URI115" s="1903"/>
      <c r="URJ115" s="1903"/>
      <c r="URK115" s="1903"/>
      <c r="URL115" s="1903"/>
      <c r="URM115" s="1904"/>
      <c r="URN115" s="1903"/>
      <c r="URO115" s="1903"/>
      <c r="URP115" s="1903"/>
      <c r="URQ115" s="1903"/>
      <c r="URR115" s="1903"/>
      <c r="URS115" s="1904"/>
      <c r="URT115" s="1903"/>
      <c r="URU115" s="1903"/>
      <c r="URV115" s="1903"/>
      <c r="URW115" s="1903"/>
      <c r="URX115" s="1903"/>
      <c r="URY115" s="1904"/>
      <c r="URZ115" s="1903"/>
      <c r="USA115" s="1903"/>
      <c r="USB115" s="1903"/>
      <c r="USC115" s="1903"/>
      <c r="USD115" s="1903"/>
      <c r="USE115" s="1904"/>
      <c r="USF115" s="1903"/>
      <c r="USG115" s="1903"/>
      <c r="USH115" s="1903"/>
      <c r="USI115" s="1903"/>
      <c r="USJ115" s="1903"/>
      <c r="USK115" s="1904"/>
      <c r="USL115" s="1903"/>
      <c r="USM115" s="1903"/>
      <c r="USN115" s="1903"/>
      <c r="USO115" s="1903"/>
      <c r="USP115" s="1903"/>
      <c r="USQ115" s="1904"/>
      <c r="USR115" s="1903"/>
      <c r="USS115" s="1903"/>
      <c r="UST115" s="1903"/>
      <c r="USU115" s="1903"/>
      <c r="USV115" s="1903"/>
      <c r="USW115" s="1904"/>
      <c r="USX115" s="1903"/>
      <c r="USY115" s="1903"/>
      <c r="USZ115" s="1903"/>
      <c r="UTA115" s="1903"/>
      <c r="UTB115" s="1903"/>
      <c r="UTC115" s="1904"/>
      <c r="UTD115" s="1903"/>
      <c r="UTE115" s="1903"/>
      <c r="UTF115" s="1903"/>
      <c r="UTG115" s="1903"/>
      <c r="UTH115" s="1903"/>
      <c r="UTI115" s="1904"/>
      <c r="UTJ115" s="1903"/>
      <c r="UTK115" s="1903"/>
      <c r="UTL115" s="1903"/>
      <c r="UTM115" s="1903"/>
      <c r="UTN115" s="1903"/>
      <c r="UTO115" s="1904"/>
      <c r="UTP115" s="1903"/>
      <c r="UTQ115" s="1903"/>
      <c r="UTR115" s="1903"/>
      <c r="UTS115" s="1903"/>
      <c r="UTT115" s="1903"/>
      <c r="UTU115" s="1904"/>
      <c r="UTV115" s="1903"/>
      <c r="UTW115" s="1903"/>
      <c r="UTX115" s="1903"/>
      <c r="UTY115" s="1903"/>
      <c r="UTZ115" s="1903"/>
      <c r="UUA115" s="1904"/>
      <c r="UUB115" s="1903"/>
      <c r="UUC115" s="1903"/>
      <c r="UUD115" s="1903"/>
      <c r="UUE115" s="1903"/>
      <c r="UUF115" s="1903"/>
      <c r="UUG115" s="1904"/>
      <c r="UUH115" s="1903"/>
      <c r="UUI115" s="1903"/>
      <c r="UUJ115" s="1903"/>
      <c r="UUK115" s="1903"/>
      <c r="UUL115" s="1903"/>
      <c r="UUM115" s="1904"/>
      <c r="UUN115" s="1903"/>
      <c r="UUO115" s="1903"/>
      <c r="UUP115" s="1903"/>
      <c r="UUQ115" s="1903"/>
      <c r="UUR115" s="1903"/>
      <c r="UUS115" s="1904"/>
      <c r="UUT115" s="1903"/>
      <c r="UUU115" s="1903"/>
      <c r="UUV115" s="1903"/>
      <c r="UUW115" s="1903"/>
      <c r="UUX115" s="1903"/>
      <c r="UUY115" s="1904"/>
      <c r="UUZ115" s="1903"/>
      <c r="UVA115" s="1903"/>
      <c r="UVB115" s="1903"/>
      <c r="UVC115" s="1903"/>
      <c r="UVD115" s="1903"/>
      <c r="UVE115" s="1904"/>
      <c r="UVF115" s="1903"/>
      <c r="UVG115" s="1903"/>
      <c r="UVH115" s="1903"/>
      <c r="UVI115" s="1903"/>
      <c r="UVJ115" s="1903"/>
      <c r="UVK115" s="1904"/>
      <c r="UVL115" s="1903"/>
      <c r="UVM115" s="1903"/>
      <c r="UVN115" s="1903"/>
      <c r="UVO115" s="1903"/>
      <c r="UVP115" s="1903"/>
      <c r="UVQ115" s="1904"/>
      <c r="UVR115" s="1903"/>
      <c r="UVS115" s="1903"/>
      <c r="UVT115" s="1903"/>
      <c r="UVU115" s="1903"/>
      <c r="UVV115" s="1903"/>
      <c r="UVW115" s="1904"/>
      <c r="UVX115" s="1903"/>
      <c r="UVY115" s="1903"/>
      <c r="UVZ115" s="1903"/>
      <c r="UWA115" s="1903"/>
      <c r="UWB115" s="1903"/>
      <c r="UWC115" s="1904"/>
      <c r="UWD115" s="1903"/>
      <c r="UWE115" s="1903"/>
      <c r="UWF115" s="1903"/>
      <c r="UWG115" s="1903"/>
      <c r="UWH115" s="1903"/>
      <c r="UWI115" s="1904"/>
      <c r="UWJ115" s="1903"/>
      <c r="UWK115" s="1903"/>
      <c r="UWL115" s="1903"/>
      <c r="UWM115" s="1903"/>
      <c r="UWN115" s="1903"/>
      <c r="UWO115" s="1904"/>
      <c r="UWP115" s="1903"/>
      <c r="UWQ115" s="1903"/>
      <c r="UWR115" s="1903"/>
      <c r="UWS115" s="1903"/>
      <c r="UWT115" s="1903"/>
      <c r="UWU115" s="1904"/>
      <c r="UWV115" s="1903"/>
      <c r="UWW115" s="1903"/>
      <c r="UWX115" s="1903"/>
      <c r="UWY115" s="1903"/>
      <c r="UWZ115" s="1903"/>
      <c r="UXA115" s="1904"/>
      <c r="UXB115" s="1903"/>
      <c r="UXC115" s="1903"/>
      <c r="UXD115" s="1903"/>
      <c r="UXE115" s="1903"/>
      <c r="UXF115" s="1903"/>
      <c r="UXG115" s="1904"/>
      <c r="UXH115" s="1903"/>
      <c r="UXI115" s="1903"/>
      <c r="UXJ115" s="1903"/>
      <c r="UXK115" s="1903"/>
      <c r="UXL115" s="1903"/>
      <c r="UXM115" s="1904"/>
      <c r="UXN115" s="1903"/>
      <c r="UXO115" s="1903"/>
      <c r="UXP115" s="1903"/>
      <c r="UXQ115" s="1903"/>
      <c r="UXR115" s="1903"/>
      <c r="UXS115" s="1904"/>
      <c r="UXT115" s="1903"/>
      <c r="UXU115" s="1903"/>
      <c r="UXV115" s="1903"/>
      <c r="UXW115" s="1903"/>
      <c r="UXX115" s="1903"/>
      <c r="UXY115" s="1904"/>
      <c r="UXZ115" s="1903"/>
      <c r="UYA115" s="1903"/>
      <c r="UYB115" s="1903"/>
      <c r="UYC115" s="1903"/>
      <c r="UYD115" s="1903"/>
      <c r="UYE115" s="1904"/>
      <c r="UYF115" s="1903"/>
      <c r="UYG115" s="1903"/>
      <c r="UYH115" s="1903"/>
      <c r="UYI115" s="1903"/>
      <c r="UYJ115" s="1903"/>
      <c r="UYK115" s="1904"/>
      <c r="UYL115" s="1903"/>
      <c r="UYM115" s="1903"/>
      <c r="UYN115" s="1903"/>
      <c r="UYO115" s="1903"/>
      <c r="UYP115" s="1903"/>
      <c r="UYQ115" s="1904"/>
      <c r="UYR115" s="1903"/>
      <c r="UYS115" s="1903"/>
      <c r="UYT115" s="1903"/>
      <c r="UYU115" s="1903"/>
      <c r="UYV115" s="1903"/>
      <c r="UYW115" s="1904"/>
      <c r="UYX115" s="1903"/>
      <c r="UYY115" s="1903"/>
      <c r="UYZ115" s="1903"/>
      <c r="UZA115" s="1903"/>
      <c r="UZB115" s="1903"/>
      <c r="UZC115" s="1904"/>
      <c r="UZD115" s="1903"/>
      <c r="UZE115" s="1903"/>
      <c r="UZF115" s="1903"/>
      <c r="UZG115" s="1903"/>
      <c r="UZH115" s="1903"/>
      <c r="UZI115" s="1904"/>
      <c r="UZJ115" s="1903"/>
      <c r="UZK115" s="1903"/>
      <c r="UZL115" s="1903"/>
      <c r="UZM115" s="1903"/>
      <c r="UZN115" s="1903"/>
      <c r="UZO115" s="1904"/>
      <c r="UZP115" s="1903"/>
      <c r="UZQ115" s="1903"/>
      <c r="UZR115" s="1903"/>
      <c r="UZS115" s="1903"/>
      <c r="UZT115" s="1903"/>
      <c r="UZU115" s="1904"/>
      <c r="UZV115" s="1903"/>
      <c r="UZW115" s="1903"/>
      <c r="UZX115" s="1903"/>
      <c r="UZY115" s="1903"/>
      <c r="UZZ115" s="1903"/>
      <c r="VAA115" s="1904"/>
      <c r="VAB115" s="1903"/>
      <c r="VAC115" s="1903"/>
      <c r="VAD115" s="1903"/>
      <c r="VAE115" s="1903"/>
      <c r="VAF115" s="1903"/>
      <c r="VAG115" s="1904"/>
      <c r="VAH115" s="1903"/>
      <c r="VAI115" s="1903"/>
      <c r="VAJ115" s="1903"/>
      <c r="VAK115" s="1903"/>
      <c r="VAL115" s="1903"/>
      <c r="VAM115" s="1904"/>
      <c r="VAN115" s="1903"/>
      <c r="VAO115" s="1903"/>
      <c r="VAP115" s="1903"/>
      <c r="VAQ115" s="1903"/>
      <c r="VAR115" s="1903"/>
      <c r="VAS115" s="1904"/>
      <c r="VAT115" s="1903"/>
      <c r="VAU115" s="1903"/>
      <c r="VAV115" s="1903"/>
      <c r="VAW115" s="1903"/>
      <c r="VAX115" s="1903"/>
      <c r="VAY115" s="1904"/>
      <c r="VAZ115" s="1903"/>
      <c r="VBA115" s="1903"/>
      <c r="VBB115" s="1903"/>
      <c r="VBC115" s="1903"/>
      <c r="VBD115" s="1903"/>
      <c r="VBE115" s="1904"/>
      <c r="VBF115" s="1903"/>
      <c r="VBG115" s="1903"/>
      <c r="VBH115" s="1903"/>
      <c r="VBI115" s="1903"/>
      <c r="VBJ115" s="1903"/>
      <c r="VBK115" s="1904"/>
      <c r="VBL115" s="1903"/>
      <c r="VBM115" s="1903"/>
      <c r="VBN115" s="1903"/>
      <c r="VBO115" s="1903"/>
      <c r="VBP115" s="1903"/>
      <c r="VBQ115" s="1904"/>
      <c r="VBR115" s="1903"/>
      <c r="VBS115" s="1903"/>
      <c r="VBT115" s="1903"/>
      <c r="VBU115" s="1903"/>
      <c r="VBV115" s="1903"/>
      <c r="VBW115" s="1904"/>
      <c r="VBX115" s="1903"/>
      <c r="VBY115" s="1903"/>
      <c r="VBZ115" s="1903"/>
      <c r="VCA115" s="1903"/>
      <c r="VCB115" s="1903"/>
      <c r="VCC115" s="1904"/>
      <c r="VCD115" s="1903"/>
      <c r="VCE115" s="1903"/>
      <c r="VCF115" s="1903"/>
      <c r="VCG115" s="1903"/>
      <c r="VCH115" s="1903"/>
      <c r="VCI115" s="1904"/>
      <c r="VCJ115" s="1903"/>
      <c r="VCK115" s="1903"/>
      <c r="VCL115" s="1903"/>
      <c r="VCM115" s="1903"/>
      <c r="VCN115" s="1903"/>
      <c r="VCO115" s="1904"/>
      <c r="VCP115" s="1903"/>
      <c r="VCQ115" s="1903"/>
      <c r="VCR115" s="1903"/>
      <c r="VCS115" s="1903"/>
      <c r="VCT115" s="1903"/>
      <c r="VCU115" s="1904"/>
      <c r="VCV115" s="1903"/>
      <c r="VCW115" s="1903"/>
      <c r="VCX115" s="1903"/>
      <c r="VCY115" s="1903"/>
      <c r="VCZ115" s="1903"/>
      <c r="VDA115" s="1904"/>
      <c r="VDB115" s="1903"/>
      <c r="VDC115" s="1903"/>
      <c r="VDD115" s="1903"/>
      <c r="VDE115" s="1903"/>
      <c r="VDF115" s="1903"/>
      <c r="VDG115" s="1904"/>
      <c r="VDH115" s="1903"/>
      <c r="VDI115" s="1903"/>
      <c r="VDJ115" s="1903"/>
      <c r="VDK115" s="1903"/>
      <c r="VDL115" s="1903"/>
      <c r="VDM115" s="1904"/>
      <c r="VDN115" s="1903"/>
      <c r="VDO115" s="1903"/>
      <c r="VDP115" s="1903"/>
      <c r="VDQ115" s="1903"/>
      <c r="VDR115" s="1903"/>
      <c r="VDS115" s="1904"/>
      <c r="VDT115" s="1903"/>
      <c r="VDU115" s="1903"/>
      <c r="VDV115" s="1903"/>
      <c r="VDW115" s="1903"/>
      <c r="VDX115" s="1903"/>
      <c r="VDY115" s="1904"/>
      <c r="VDZ115" s="1903"/>
      <c r="VEA115" s="1903"/>
      <c r="VEB115" s="1903"/>
      <c r="VEC115" s="1903"/>
      <c r="VED115" s="1903"/>
      <c r="VEE115" s="1904"/>
      <c r="VEF115" s="1903"/>
      <c r="VEG115" s="1903"/>
      <c r="VEH115" s="1903"/>
      <c r="VEI115" s="1903"/>
      <c r="VEJ115" s="1903"/>
      <c r="VEK115" s="1904"/>
      <c r="VEL115" s="1903"/>
      <c r="VEM115" s="1903"/>
      <c r="VEN115" s="1903"/>
      <c r="VEO115" s="1903"/>
      <c r="VEP115" s="1903"/>
      <c r="VEQ115" s="1904"/>
      <c r="VER115" s="1903"/>
      <c r="VES115" s="1903"/>
      <c r="VET115" s="1903"/>
      <c r="VEU115" s="1903"/>
      <c r="VEV115" s="1903"/>
      <c r="VEW115" s="1904"/>
      <c r="VEX115" s="1903"/>
      <c r="VEY115" s="1903"/>
      <c r="VEZ115" s="1903"/>
      <c r="VFA115" s="1903"/>
      <c r="VFB115" s="1903"/>
      <c r="VFC115" s="1904"/>
      <c r="VFD115" s="1903"/>
      <c r="VFE115" s="1903"/>
      <c r="VFF115" s="1903"/>
      <c r="VFG115" s="1903"/>
      <c r="VFH115" s="1903"/>
      <c r="VFI115" s="1904"/>
      <c r="VFJ115" s="1903"/>
      <c r="VFK115" s="1903"/>
      <c r="VFL115" s="1903"/>
      <c r="VFM115" s="1903"/>
      <c r="VFN115" s="1903"/>
      <c r="VFO115" s="1904"/>
      <c r="VFP115" s="1903"/>
      <c r="VFQ115" s="1903"/>
      <c r="VFR115" s="1903"/>
      <c r="VFS115" s="1903"/>
      <c r="VFT115" s="1903"/>
      <c r="VFU115" s="1904"/>
      <c r="VFV115" s="1903"/>
      <c r="VFW115" s="1903"/>
      <c r="VFX115" s="1903"/>
      <c r="VFY115" s="1903"/>
      <c r="VFZ115" s="1903"/>
      <c r="VGA115" s="1904"/>
      <c r="VGB115" s="1903"/>
      <c r="VGC115" s="1903"/>
      <c r="VGD115" s="1903"/>
      <c r="VGE115" s="1903"/>
      <c r="VGF115" s="1903"/>
      <c r="VGG115" s="1904"/>
      <c r="VGH115" s="1903"/>
      <c r="VGI115" s="1903"/>
      <c r="VGJ115" s="1903"/>
      <c r="VGK115" s="1903"/>
      <c r="VGL115" s="1903"/>
      <c r="VGM115" s="1904"/>
      <c r="VGN115" s="1903"/>
      <c r="VGO115" s="1903"/>
      <c r="VGP115" s="1903"/>
      <c r="VGQ115" s="1903"/>
      <c r="VGR115" s="1903"/>
      <c r="VGS115" s="1904"/>
      <c r="VGT115" s="1903"/>
      <c r="VGU115" s="1903"/>
      <c r="VGV115" s="1903"/>
      <c r="VGW115" s="1903"/>
      <c r="VGX115" s="1903"/>
      <c r="VGY115" s="1904"/>
      <c r="VGZ115" s="1903"/>
      <c r="VHA115" s="1903"/>
      <c r="VHB115" s="1903"/>
      <c r="VHC115" s="1903"/>
      <c r="VHD115" s="1903"/>
      <c r="VHE115" s="1904"/>
      <c r="VHF115" s="1903"/>
      <c r="VHG115" s="1903"/>
      <c r="VHH115" s="1903"/>
      <c r="VHI115" s="1903"/>
      <c r="VHJ115" s="1903"/>
      <c r="VHK115" s="1904"/>
      <c r="VHL115" s="1903"/>
      <c r="VHM115" s="1903"/>
      <c r="VHN115" s="1903"/>
      <c r="VHO115" s="1903"/>
      <c r="VHP115" s="1903"/>
      <c r="VHQ115" s="1904"/>
      <c r="VHR115" s="1903"/>
      <c r="VHS115" s="1903"/>
      <c r="VHT115" s="1903"/>
      <c r="VHU115" s="1903"/>
      <c r="VHV115" s="1903"/>
      <c r="VHW115" s="1904"/>
      <c r="VHX115" s="1903"/>
      <c r="VHY115" s="1903"/>
      <c r="VHZ115" s="1903"/>
      <c r="VIA115" s="1903"/>
      <c r="VIB115" s="1903"/>
      <c r="VIC115" s="1904"/>
      <c r="VID115" s="1903"/>
      <c r="VIE115" s="1903"/>
      <c r="VIF115" s="1903"/>
      <c r="VIG115" s="1903"/>
      <c r="VIH115" s="1903"/>
      <c r="VII115" s="1904"/>
      <c r="VIJ115" s="1903"/>
      <c r="VIK115" s="1903"/>
      <c r="VIL115" s="1903"/>
      <c r="VIM115" s="1903"/>
      <c r="VIN115" s="1903"/>
      <c r="VIO115" s="1904"/>
      <c r="VIP115" s="1903"/>
      <c r="VIQ115" s="1903"/>
      <c r="VIR115" s="1903"/>
      <c r="VIS115" s="1903"/>
      <c r="VIT115" s="1903"/>
      <c r="VIU115" s="1904"/>
      <c r="VIV115" s="1903"/>
      <c r="VIW115" s="1903"/>
      <c r="VIX115" s="1903"/>
      <c r="VIY115" s="1903"/>
      <c r="VIZ115" s="1903"/>
      <c r="VJA115" s="1904"/>
      <c r="VJB115" s="1903"/>
      <c r="VJC115" s="1903"/>
      <c r="VJD115" s="1903"/>
      <c r="VJE115" s="1903"/>
      <c r="VJF115" s="1903"/>
      <c r="VJG115" s="1904"/>
      <c r="VJH115" s="1903"/>
      <c r="VJI115" s="1903"/>
      <c r="VJJ115" s="1903"/>
      <c r="VJK115" s="1903"/>
      <c r="VJL115" s="1903"/>
      <c r="VJM115" s="1904"/>
      <c r="VJN115" s="1903"/>
      <c r="VJO115" s="1903"/>
      <c r="VJP115" s="1903"/>
      <c r="VJQ115" s="1903"/>
      <c r="VJR115" s="1903"/>
      <c r="VJS115" s="1904"/>
      <c r="VJT115" s="1903"/>
      <c r="VJU115" s="1903"/>
      <c r="VJV115" s="1903"/>
      <c r="VJW115" s="1903"/>
      <c r="VJX115" s="1903"/>
      <c r="VJY115" s="1904"/>
      <c r="VJZ115" s="1903"/>
      <c r="VKA115" s="1903"/>
      <c r="VKB115" s="1903"/>
      <c r="VKC115" s="1903"/>
      <c r="VKD115" s="1903"/>
      <c r="VKE115" s="1904"/>
      <c r="VKF115" s="1903"/>
      <c r="VKG115" s="1903"/>
      <c r="VKH115" s="1903"/>
      <c r="VKI115" s="1903"/>
      <c r="VKJ115" s="1903"/>
      <c r="VKK115" s="1904"/>
      <c r="VKL115" s="1903"/>
      <c r="VKM115" s="1903"/>
      <c r="VKN115" s="1903"/>
      <c r="VKO115" s="1903"/>
      <c r="VKP115" s="1903"/>
      <c r="VKQ115" s="1904"/>
      <c r="VKR115" s="1903"/>
      <c r="VKS115" s="1903"/>
      <c r="VKT115" s="1903"/>
      <c r="VKU115" s="1903"/>
      <c r="VKV115" s="1903"/>
      <c r="VKW115" s="1904"/>
      <c r="VKX115" s="1903"/>
      <c r="VKY115" s="1903"/>
      <c r="VKZ115" s="1903"/>
      <c r="VLA115" s="1903"/>
      <c r="VLB115" s="1903"/>
      <c r="VLC115" s="1904"/>
      <c r="VLD115" s="1903"/>
      <c r="VLE115" s="1903"/>
      <c r="VLF115" s="1903"/>
      <c r="VLG115" s="1903"/>
      <c r="VLH115" s="1903"/>
      <c r="VLI115" s="1904"/>
      <c r="VLJ115" s="1903"/>
      <c r="VLK115" s="1903"/>
      <c r="VLL115" s="1903"/>
      <c r="VLM115" s="1903"/>
      <c r="VLN115" s="1903"/>
      <c r="VLO115" s="1904"/>
      <c r="VLP115" s="1903"/>
      <c r="VLQ115" s="1903"/>
      <c r="VLR115" s="1903"/>
      <c r="VLS115" s="1903"/>
      <c r="VLT115" s="1903"/>
      <c r="VLU115" s="1904"/>
      <c r="VLV115" s="1903"/>
      <c r="VLW115" s="1903"/>
      <c r="VLX115" s="1903"/>
      <c r="VLY115" s="1903"/>
      <c r="VLZ115" s="1903"/>
      <c r="VMA115" s="1904"/>
      <c r="VMB115" s="1903"/>
      <c r="VMC115" s="1903"/>
      <c r="VMD115" s="1903"/>
      <c r="VME115" s="1903"/>
      <c r="VMF115" s="1903"/>
      <c r="VMG115" s="1904"/>
      <c r="VMH115" s="1903"/>
      <c r="VMI115" s="1903"/>
      <c r="VMJ115" s="1903"/>
      <c r="VMK115" s="1903"/>
      <c r="VML115" s="1903"/>
      <c r="VMM115" s="1904"/>
      <c r="VMN115" s="1903"/>
      <c r="VMO115" s="1903"/>
      <c r="VMP115" s="1903"/>
      <c r="VMQ115" s="1903"/>
      <c r="VMR115" s="1903"/>
      <c r="VMS115" s="1904"/>
      <c r="VMT115" s="1903"/>
      <c r="VMU115" s="1903"/>
      <c r="VMV115" s="1903"/>
      <c r="VMW115" s="1903"/>
      <c r="VMX115" s="1903"/>
      <c r="VMY115" s="1904"/>
      <c r="VMZ115" s="1903"/>
      <c r="VNA115" s="1903"/>
      <c r="VNB115" s="1903"/>
      <c r="VNC115" s="1903"/>
      <c r="VND115" s="1903"/>
      <c r="VNE115" s="1904"/>
      <c r="VNF115" s="1903"/>
      <c r="VNG115" s="1903"/>
      <c r="VNH115" s="1903"/>
      <c r="VNI115" s="1903"/>
      <c r="VNJ115" s="1903"/>
      <c r="VNK115" s="1904"/>
      <c r="VNL115" s="1903"/>
      <c r="VNM115" s="1903"/>
      <c r="VNN115" s="1903"/>
      <c r="VNO115" s="1903"/>
      <c r="VNP115" s="1903"/>
      <c r="VNQ115" s="1904"/>
      <c r="VNR115" s="1903"/>
      <c r="VNS115" s="1903"/>
      <c r="VNT115" s="1903"/>
      <c r="VNU115" s="1903"/>
      <c r="VNV115" s="1903"/>
      <c r="VNW115" s="1904"/>
      <c r="VNX115" s="1903"/>
      <c r="VNY115" s="1903"/>
      <c r="VNZ115" s="1903"/>
      <c r="VOA115" s="1903"/>
      <c r="VOB115" s="1903"/>
      <c r="VOC115" s="1904"/>
      <c r="VOD115" s="1903"/>
      <c r="VOE115" s="1903"/>
      <c r="VOF115" s="1903"/>
      <c r="VOG115" s="1903"/>
      <c r="VOH115" s="1903"/>
      <c r="VOI115" s="1904"/>
      <c r="VOJ115" s="1903"/>
      <c r="VOK115" s="1903"/>
      <c r="VOL115" s="1903"/>
      <c r="VOM115" s="1903"/>
      <c r="VON115" s="1903"/>
      <c r="VOO115" s="1904"/>
      <c r="VOP115" s="1903"/>
      <c r="VOQ115" s="1903"/>
      <c r="VOR115" s="1903"/>
      <c r="VOS115" s="1903"/>
      <c r="VOT115" s="1903"/>
      <c r="VOU115" s="1904"/>
      <c r="VOV115" s="1903"/>
      <c r="VOW115" s="1903"/>
      <c r="VOX115" s="1903"/>
      <c r="VOY115" s="1903"/>
      <c r="VOZ115" s="1903"/>
      <c r="VPA115" s="1904"/>
      <c r="VPB115" s="1903"/>
      <c r="VPC115" s="1903"/>
      <c r="VPD115" s="1903"/>
      <c r="VPE115" s="1903"/>
      <c r="VPF115" s="1903"/>
      <c r="VPG115" s="1904"/>
      <c r="VPH115" s="1903"/>
      <c r="VPI115" s="1903"/>
      <c r="VPJ115" s="1903"/>
      <c r="VPK115" s="1903"/>
      <c r="VPL115" s="1903"/>
      <c r="VPM115" s="1904"/>
      <c r="VPN115" s="1903"/>
      <c r="VPO115" s="1903"/>
      <c r="VPP115" s="1903"/>
      <c r="VPQ115" s="1903"/>
      <c r="VPR115" s="1903"/>
      <c r="VPS115" s="1904"/>
      <c r="VPT115" s="1903"/>
      <c r="VPU115" s="1903"/>
      <c r="VPV115" s="1903"/>
      <c r="VPW115" s="1903"/>
      <c r="VPX115" s="1903"/>
      <c r="VPY115" s="1904"/>
      <c r="VPZ115" s="1903"/>
      <c r="VQA115" s="1903"/>
      <c r="VQB115" s="1903"/>
      <c r="VQC115" s="1903"/>
      <c r="VQD115" s="1903"/>
      <c r="VQE115" s="1904"/>
      <c r="VQF115" s="1903"/>
      <c r="VQG115" s="1903"/>
      <c r="VQH115" s="1903"/>
      <c r="VQI115" s="1903"/>
      <c r="VQJ115" s="1903"/>
      <c r="VQK115" s="1904"/>
      <c r="VQL115" s="1903"/>
      <c r="VQM115" s="1903"/>
      <c r="VQN115" s="1903"/>
      <c r="VQO115" s="1903"/>
      <c r="VQP115" s="1903"/>
      <c r="VQQ115" s="1904"/>
      <c r="VQR115" s="1903"/>
      <c r="VQS115" s="1903"/>
      <c r="VQT115" s="1903"/>
      <c r="VQU115" s="1903"/>
      <c r="VQV115" s="1903"/>
      <c r="VQW115" s="1904"/>
      <c r="VQX115" s="1903"/>
      <c r="VQY115" s="1903"/>
      <c r="VQZ115" s="1903"/>
      <c r="VRA115" s="1903"/>
      <c r="VRB115" s="1903"/>
      <c r="VRC115" s="1904"/>
      <c r="VRD115" s="1903"/>
      <c r="VRE115" s="1903"/>
      <c r="VRF115" s="1903"/>
      <c r="VRG115" s="1903"/>
      <c r="VRH115" s="1903"/>
      <c r="VRI115" s="1904"/>
      <c r="VRJ115" s="1903"/>
      <c r="VRK115" s="1903"/>
      <c r="VRL115" s="1903"/>
      <c r="VRM115" s="1903"/>
      <c r="VRN115" s="1903"/>
      <c r="VRO115" s="1904"/>
      <c r="VRP115" s="1903"/>
      <c r="VRQ115" s="1903"/>
      <c r="VRR115" s="1903"/>
      <c r="VRS115" s="1903"/>
      <c r="VRT115" s="1903"/>
      <c r="VRU115" s="1904"/>
      <c r="VRV115" s="1903"/>
      <c r="VRW115" s="1903"/>
      <c r="VRX115" s="1903"/>
      <c r="VRY115" s="1903"/>
      <c r="VRZ115" s="1903"/>
      <c r="VSA115" s="1904"/>
      <c r="VSB115" s="1903"/>
      <c r="VSC115" s="1903"/>
      <c r="VSD115" s="1903"/>
      <c r="VSE115" s="1903"/>
      <c r="VSF115" s="1903"/>
      <c r="VSG115" s="1904"/>
      <c r="VSH115" s="1903"/>
      <c r="VSI115" s="1903"/>
      <c r="VSJ115" s="1903"/>
      <c r="VSK115" s="1903"/>
      <c r="VSL115" s="1903"/>
      <c r="VSM115" s="1904"/>
      <c r="VSN115" s="1903"/>
      <c r="VSO115" s="1903"/>
      <c r="VSP115" s="1903"/>
      <c r="VSQ115" s="1903"/>
      <c r="VSR115" s="1903"/>
      <c r="VSS115" s="1904"/>
      <c r="VST115" s="1903"/>
      <c r="VSU115" s="1903"/>
      <c r="VSV115" s="1903"/>
      <c r="VSW115" s="1903"/>
      <c r="VSX115" s="1903"/>
      <c r="VSY115" s="1904"/>
      <c r="VSZ115" s="1903"/>
      <c r="VTA115" s="1903"/>
      <c r="VTB115" s="1903"/>
      <c r="VTC115" s="1903"/>
      <c r="VTD115" s="1903"/>
      <c r="VTE115" s="1904"/>
      <c r="VTF115" s="1903"/>
      <c r="VTG115" s="1903"/>
      <c r="VTH115" s="1903"/>
      <c r="VTI115" s="1903"/>
      <c r="VTJ115" s="1903"/>
      <c r="VTK115" s="1904"/>
      <c r="VTL115" s="1903"/>
      <c r="VTM115" s="1903"/>
      <c r="VTN115" s="1903"/>
      <c r="VTO115" s="1903"/>
      <c r="VTP115" s="1903"/>
      <c r="VTQ115" s="1904"/>
      <c r="VTR115" s="1903"/>
      <c r="VTS115" s="1903"/>
      <c r="VTT115" s="1903"/>
      <c r="VTU115" s="1903"/>
      <c r="VTV115" s="1903"/>
      <c r="VTW115" s="1904"/>
      <c r="VTX115" s="1903"/>
      <c r="VTY115" s="1903"/>
      <c r="VTZ115" s="1903"/>
      <c r="VUA115" s="1903"/>
      <c r="VUB115" s="1903"/>
      <c r="VUC115" s="1904"/>
      <c r="VUD115" s="1903"/>
      <c r="VUE115" s="1903"/>
      <c r="VUF115" s="1903"/>
      <c r="VUG115" s="1903"/>
      <c r="VUH115" s="1903"/>
      <c r="VUI115" s="1904"/>
      <c r="VUJ115" s="1903"/>
      <c r="VUK115" s="1903"/>
      <c r="VUL115" s="1903"/>
      <c r="VUM115" s="1903"/>
      <c r="VUN115" s="1903"/>
      <c r="VUO115" s="1904"/>
      <c r="VUP115" s="1903"/>
      <c r="VUQ115" s="1903"/>
      <c r="VUR115" s="1903"/>
      <c r="VUS115" s="1903"/>
      <c r="VUT115" s="1903"/>
      <c r="VUU115" s="1904"/>
      <c r="VUV115" s="1903"/>
      <c r="VUW115" s="1903"/>
      <c r="VUX115" s="1903"/>
      <c r="VUY115" s="1903"/>
      <c r="VUZ115" s="1903"/>
      <c r="VVA115" s="1904"/>
      <c r="VVB115" s="1903"/>
      <c r="VVC115" s="1903"/>
      <c r="VVD115" s="1903"/>
      <c r="VVE115" s="1903"/>
      <c r="VVF115" s="1903"/>
      <c r="VVG115" s="1904"/>
      <c r="VVH115" s="1903"/>
      <c r="VVI115" s="1903"/>
      <c r="VVJ115" s="1903"/>
      <c r="VVK115" s="1903"/>
      <c r="VVL115" s="1903"/>
      <c r="VVM115" s="1904"/>
      <c r="VVN115" s="1903"/>
      <c r="VVO115" s="1903"/>
      <c r="VVP115" s="1903"/>
      <c r="VVQ115" s="1903"/>
      <c r="VVR115" s="1903"/>
      <c r="VVS115" s="1904"/>
      <c r="VVT115" s="1903"/>
      <c r="VVU115" s="1903"/>
      <c r="VVV115" s="1903"/>
      <c r="VVW115" s="1903"/>
      <c r="VVX115" s="1903"/>
      <c r="VVY115" s="1904"/>
      <c r="VVZ115" s="1903"/>
      <c r="VWA115" s="1903"/>
      <c r="VWB115" s="1903"/>
      <c r="VWC115" s="1903"/>
      <c r="VWD115" s="1903"/>
      <c r="VWE115" s="1904"/>
      <c r="VWF115" s="1903"/>
      <c r="VWG115" s="1903"/>
      <c r="VWH115" s="1903"/>
      <c r="VWI115" s="1903"/>
      <c r="VWJ115" s="1903"/>
      <c r="VWK115" s="1904"/>
      <c r="VWL115" s="1903"/>
      <c r="VWM115" s="1903"/>
      <c r="VWN115" s="1903"/>
      <c r="VWO115" s="1903"/>
      <c r="VWP115" s="1903"/>
      <c r="VWQ115" s="1904"/>
      <c r="VWR115" s="1903"/>
      <c r="VWS115" s="1903"/>
      <c r="VWT115" s="1903"/>
      <c r="VWU115" s="1903"/>
      <c r="VWV115" s="1903"/>
      <c r="VWW115" s="1904"/>
      <c r="VWX115" s="1903"/>
      <c r="VWY115" s="1903"/>
      <c r="VWZ115" s="1903"/>
      <c r="VXA115" s="1903"/>
      <c r="VXB115" s="1903"/>
      <c r="VXC115" s="1904"/>
      <c r="VXD115" s="1903"/>
      <c r="VXE115" s="1903"/>
      <c r="VXF115" s="1903"/>
      <c r="VXG115" s="1903"/>
      <c r="VXH115" s="1903"/>
      <c r="VXI115" s="1904"/>
      <c r="VXJ115" s="1903"/>
      <c r="VXK115" s="1903"/>
      <c r="VXL115" s="1903"/>
      <c r="VXM115" s="1903"/>
      <c r="VXN115" s="1903"/>
      <c r="VXO115" s="1904"/>
      <c r="VXP115" s="1903"/>
      <c r="VXQ115" s="1903"/>
      <c r="VXR115" s="1903"/>
      <c r="VXS115" s="1903"/>
      <c r="VXT115" s="1903"/>
      <c r="VXU115" s="1904"/>
      <c r="VXV115" s="1903"/>
      <c r="VXW115" s="1903"/>
      <c r="VXX115" s="1903"/>
      <c r="VXY115" s="1903"/>
      <c r="VXZ115" s="1903"/>
      <c r="VYA115" s="1904"/>
      <c r="VYB115" s="1903"/>
      <c r="VYC115" s="1903"/>
      <c r="VYD115" s="1903"/>
      <c r="VYE115" s="1903"/>
      <c r="VYF115" s="1903"/>
      <c r="VYG115" s="1904"/>
      <c r="VYH115" s="1903"/>
      <c r="VYI115" s="1903"/>
      <c r="VYJ115" s="1903"/>
      <c r="VYK115" s="1903"/>
      <c r="VYL115" s="1903"/>
      <c r="VYM115" s="1904"/>
      <c r="VYN115" s="1903"/>
      <c r="VYO115" s="1903"/>
      <c r="VYP115" s="1903"/>
      <c r="VYQ115" s="1903"/>
      <c r="VYR115" s="1903"/>
      <c r="VYS115" s="1904"/>
      <c r="VYT115" s="1903"/>
      <c r="VYU115" s="1903"/>
      <c r="VYV115" s="1903"/>
      <c r="VYW115" s="1903"/>
      <c r="VYX115" s="1903"/>
      <c r="VYY115" s="1904"/>
      <c r="VYZ115" s="1903"/>
      <c r="VZA115" s="1903"/>
      <c r="VZB115" s="1903"/>
      <c r="VZC115" s="1903"/>
      <c r="VZD115" s="1903"/>
      <c r="VZE115" s="1904"/>
      <c r="VZF115" s="1903"/>
      <c r="VZG115" s="1903"/>
      <c r="VZH115" s="1903"/>
      <c r="VZI115" s="1903"/>
      <c r="VZJ115" s="1903"/>
      <c r="VZK115" s="1904"/>
      <c r="VZL115" s="1903"/>
      <c r="VZM115" s="1903"/>
      <c r="VZN115" s="1903"/>
      <c r="VZO115" s="1903"/>
      <c r="VZP115" s="1903"/>
      <c r="VZQ115" s="1904"/>
      <c r="VZR115" s="1903"/>
      <c r="VZS115" s="1903"/>
      <c r="VZT115" s="1903"/>
      <c r="VZU115" s="1903"/>
      <c r="VZV115" s="1903"/>
      <c r="VZW115" s="1904"/>
      <c r="VZX115" s="1903"/>
      <c r="VZY115" s="1903"/>
      <c r="VZZ115" s="1903"/>
      <c r="WAA115" s="1903"/>
      <c r="WAB115" s="1903"/>
      <c r="WAC115" s="1904"/>
      <c r="WAD115" s="1903"/>
      <c r="WAE115" s="1903"/>
      <c r="WAF115" s="1903"/>
      <c r="WAG115" s="1903"/>
      <c r="WAH115" s="1903"/>
      <c r="WAI115" s="1904"/>
      <c r="WAJ115" s="1903"/>
      <c r="WAK115" s="1903"/>
      <c r="WAL115" s="1903"/>
      <c r="WAM115" s="1903"/>
      <c r="WAN115" s="1903"/>
      <c r="WAO115" s="1904"/>
      <c r="WAP115" s="1903"/>
      <c r="WAQ115" s="1903"/>
      <c r="WAR115" s="1903"/>
      <c r="WAS115" s="1903"/>
      <c r="WAT115" s="1903"/>
      <c r="WAU115" s="1904"/>
      <c r="WAV115" s="1903"/>
      <c r="WAW115" s="1903"/>
      <c r="WAX115" s="1903"/>
      <c r="WAY115" s="1903"/>
      <c r="WAZ115" s="1903"/>
      <c r="WBA115" s="1904"/>
      <c r="WBB115" s="1903"/>
      <c r="WBC115" s="1903"/>
      <c r="WBD115" s="1903"/>
      <c r="WBE115" s="1903"/>
      <c r="WBF115" s="1903"/>
      <c r="WBG115" s="1904"/>
      <c r="WBH115" s="1903"/>
      <c r="WBI115" s="1903"/>
      <c r="WBJ115" s="1903"/>
      <c r="WBK115" s="1903"/>
      <c r="WBL115" s="1903"/>
      <c r="WBM115" s="1904"/>
      <c r="WBN115" s="1903"/>
      <c r="WBO115" s="1903"/>
      <c r="WBP115" s="1903"/>
      <c r="WBQ115" s="1903"/>
      <c r="WBR115" s="1903"/>
      <c r="WBS115" s="1904"/>
      <c r="WBT115" s="1903"/>
      <c r="WBU115" s="1903"/>
      <c r="WBV115" s="1903"/>
      <c r="WBW115" s="1903"/>
      <c r="WBX115" s="1903"/>
      <c r="WBY115" s="1904"/>
      <c r="WBZ115" s="1903"/>
      <c r="WCA115" s="1903"/>
      <c r="WCB115" s="1903"/>
      <c r="WCC115" s="1903"/>
      <c r="WCD115" s="1903"/>
      <c r="WCE115" s="1904"/>
      <c r="WCF115" s="1903"/>
      <c r="WCG115" s="1903"/>
      <c r="WCH115" s="1903"/>
      <c r="WCI115" s="1903"/>
      <c r="WCJ115" s="1903"/>
      <c r="WCK115" s="1904"/>
      <c r="WCL115" s="1903"/>
      <c r="WCM115" s="1903"/>
      <c r="WCN115" s="1903"/>
      <c r="WCO115" s="1903"/>
      <c r="WCP115" s="1903"/>
      <c r="WCQ115" s="1904"/>
      <c r="WCR115" s="1903"/>
      <c r="WCS115" s="1903"/>
      <c r="WCT115" s="1903"/>
      <c r="WCU115" s="1903"/>
      <c r="WCV115" s="1903"/>
      <c r="WCW115" s="1904"/>
      <c r="WCX115" s="1903"/>
      <c r="WCY115" s="1903"/>
      <c r="WCZ115" s="1903"/>
      <c r="WDA115" s="1903"/>
      <c r="WDB115" s="1903"/>
      <c r="WDC115" s="1904"/>
      <c r="WDD115" s="1903"/>
      <c r="WDE115" s="1903"/>
      <c r="WDF115" s="1903"/>
      <c r="WDG115" s="1903"/>
      <c r="WDH115" s="1903"/>
      <c r="WDI115" s="1904"/>
      <c r="WDJ115" s="1903"/>
      <c r="WDK115" s="1903"/>
      <c r="WDL115" s="1903"/>
      <c r="WDM115" s="1903"/>
      <c r="WDN115" s="1903"/>
      <c r="WDO115" s="1904"/>
      <c r="WDP115" s="1903"/>
      <c r="WDQ115" s="1903"/>
      <c r="WDR115" s="1903"/>
      <c r="WDS115" s="1903"/>
      <c r="WDT115" s="1903"/>
      <c r="WDU115" s="1904"/>
      <c r="WDV115" s="1903"/>
      <c r="WDW115" s="1903"/>
      <c r="WDX115" s="1903"/>
      <c r="WDY115" s="1903"/>
      <c r="WDZ115" s="1903"/>
      <c r="WEA115" s="1904"/>
      <c r="WEB115" s="1903"/>
      <c r="WEC115" s="1903"/>
      <c r="WED115" s="1903"/>
      <c r="WEE115" s="1903"/>
      <c r="WEF115" s="1903"/>
      <c r="WEG115" s="1904"/>
      <c r="WEH115" s="1903"/>
      <c r="WEI115" s="1903"/>
      <c r="WEJ115" s="1903"/>
      <c r="WEK115" s="1903"/>
      <c r="WEL115" s="1903"/>
      <c r="WEM115" s="1904"/>
      <c r="WEN115" s="1903"/>
      <c r="WEO115" s="1903"/>
      <c r="WEP115" s="1903"/>
      <c r="WEQ115" s="1903"/>
      <c r="WER115" s="1903"/>
      <c r="WES115" s="1904"/>
      <c r="WET115" s="1903"/>
      <c r="WEU115" s="1903"/>
      <c r="WEV115" s="1903"/>
      <c r="WEW115" s="1903"/>
      <c r="WEX115" s="1903"/>
      <c r="WEY115" s="1904"/>
      <c r="WEZ115" s="1903"/>
      <c r="WFA115" s="1903"/>
      <c r="WFB115" s="1903"/>
      <c r="WFC115" s="1903"/>
      <c r="WFD115" s="1903"/>
      <c r="WFE115" s="1904"/>
      <c r="WFF115" s="1903"/>
      <c r="WFG115" s="1903"/>
      <c r="WFH115" s="1903"/>
      <c r="WFI115" s="1903"/>
      <c r="WFJ115" s="1903"/>
      <c r="WFK115" s="1904"/>
      <c r="WFL115" s="1903"/>
      <c r="WFM115" s="1903"/>
      <c r="WFN115" s="1903"/>
      <c r="WFO115" s="1903"/>
      <c r="WFP115" s="1903"/>
      <c r="WFQ115" s="1904"/>
      <c r="WFR115" s="1903"/>
      <c r="WFS115" s="1903"/>
      <c r="WFT115" s="1903"/>
      <c r="WFU115" s="1903"/>
      <c r="WFV115" s="1903"/>
      <c r="WFW115" s="1904"/>
      <c r="WFX115" s="1903"/>
      <c r="WFY115" s="1903"/>
      <c r="WFZ115" s="1903"/>
      <c r="WGA115" s="1903"/>
      <c r="WGB115" s="1903"/>
      <c r="WGC115" s="1904"/>
      <c r="WGD115" s="1903"/>
      <c r="WGE115" s="1903"/>
      <c r="WGF115" s="1903"/>
      <c r="WGG115" s="1903"/>
      <c r="WGH115" s="1903"/>
      <c r="WGI115" s="1904"/>
      <c r="WGJ115" s="1903"/>
      <c r="WGK115" s="1903"/>
      <c r="WGL115" s="1903"/>
      <c r="WGM115" s="1903"/>
      <c r="WGN115" s="1903"/>
      <c r="WGO115" s="1904"/>
      <c r="WGP115" s="1903"/>
      <c r="WGQ115" s="1903"/>
      <c r="WGR115" s="1903"/>
      <c r="WGS115" s="1903"/>
      <c r="WGT115" s="1903"/>
      <c r="WGU115" s="1904"/>
      <c r="WGV115" s="1903"/>
      <c r="WGW115" s="1903"/>
      <c r="WGX115" s="1903"/>
      <c r="WGY115" s="1903"/>
      <c r="WGZ115" s="1903"/>
      <c r="WHA115" s="1904"/>
      <c r="WHB115" s="1903"/>
      <c r="WHC115" s="1903"/>
      <c r="WHD115" s="1903"/>
      <c r="WHE115" s="1903"/>
      <c r="WHF115" s="1903"/>
      <c r="WHG115" s="1904"/>
      <c r="WHH115" s="1903"/>
      <c r="WHI115" s="1903"/>
      <c r="WHJ115" s="1903"/>
      <c r="WHK115" s="1903"/>
      <c r="WHL115" s="1903"/>
      <c r="WHM115" s="1904"/>
      <c r="WHN115" s="1903"/>
      <c r="WHO115" s="1903"/>
      <c r="WHP115" s="1903"/>
      <c r="WHQ115" s="1903"/>
      <c r="WHR115" s="1903"/>
      <c r="WHS115" s="1904"/>
      <c r="WHT115" s="1903"/>
      <c r="WHU115" s="1903"/>
      <c r="WHV115" s="1903"/>
      <c r="WHW115" s="1903"/>
      <c r="WHX115" s="1903"/>
      <c r="WHY115" s="1904"/>
      <c r="WHZ115" s="1903"/>
      <c r="WIA115" s="1903"/>
      <c r="WIB115" s="1903"/>
      <c r="WIC115" s="1903"/>
      <c r="WID115" s="1903"/>
      <c r="WIE115" s="1904"/>
      <c r="WIF115" s="1903"/>
      <c r="WIG115" s="1903"/>
      <c r="WIH115" s="1903"/>
      <c r="WII115" s="1903"/>
      <c r="WIJ115" s="1903"/>
      <c r="WIK115" s="1904"/>
      <c r="WIL115" s="1903"/>
      <c r="WIM115" s="1903"/>
      <c r="WIN115" s="1903"/>
      <c r="WIO115" s="1903"/>
      <c r="WIP115" s="1903"/>
      <c r="WIQ115" s="1904"/>
      <c r="WIR115" s="1903"/>
      <c r="WIS115" s="1903"/>
      <c r="WIT115" s="1903"/>
      <c r="WIU115" s="1903"/>
      <c r="WIV115" s="1903"/>
      <c r="WIW115" s="1904"/>
      <c r="WIX115" s="1903"/>
      <c r="WIY115" s="1903"/>
      <c r="WIZ115" s="1903"/>
      <c r="WJA115" s="1903"/>
      <c r="WJB115" s="1903"/>
      <c r="WJC115" s="1904"/>
      <c r="WJD115" s="1903"/>
      <c r="WJE115" s="1903"/>
      <c r="WJF115" s="1903"/>
      <c r="WJG115" s="1903"/>
      <c r="WJH115" s="1903"/>
      <c r="WJI115" s="1904"/>
      <c r="WJJ115" s="1903"/>
      <c r="WJK115" s="1903"/>
      <c r="WJL115" s="1903"/>
      <c r="WJM115" s="1903"/>
      <c r="WJN115" s="1903"/>
      <c r="WJO115" s="1904"/>
      <c r="WJP115" s="1903"/>
      <c r="WJQ115" s="1903"/>
      <c r="WJR115" s="1903"/>
      <c r="WJS115" s="1903"/>
      <c r="WJT115" s="1903"/>
      <c r="WJU115" s="1904"/>
      <c r="WJV115" s="1903"/>
      <c r="WJW115" s="1903"/>
      <c r="WJX115" s="1903"/>
      <c r="WJY115" s="1903"/>
      <c r="WJZ115" s="1903"/>
      <c r="WKA115" s="1904"/>
      <c r="WKB115" s="1903"/>
      <c r="WKC115" s="1903"/>
      <c r="WKD115" s="1903"/>
      <c r="WKE115" s="1903"/>
      <c r="WKF115" s="1903"/>
      <c r="WKG115" s="1904"/>
      <c r="WKH115" s="1903"/>
      <c r="WKI115" s="1903"/>
      <c r="WKJ115" s="1903"/>
      <c r="WKK115" s="1903"/>
      <c r="WKL115" s="1903"/>
      <c r="WKM115" s="1904"/>
      <c r="WKN115" s="1903"/>
      <c r="WKO115" s="1903"/>
      <c r="WKP115" s="1903"/>
      <c r="WKQ115" s="1903"/>
      <c r="WKR115" s="1903"/>
      <c r="WKS115" s="1904"/>
      <c r="WKT115" s="1903"/>
      <c r="WKU115" s="1903"/>
      <c r="WKV115" s="1903"/>
      <c r="WKW115" s="1903"/>
      <c r="WKX115" s="1903"/>
      <c r="WKY115" s="1904"/>
      <c r="WKZ115" s="1903"/>
      <c r="WLA115" s="1903"/>
      <c r="WLB115" s="1903"/>
      <c r="WLC115" s="1903"/>
      <c r="WLD115" s="1903"/>
      <c r="WLE115" s="1904"/>
      <c r="WLF115" s="1903"/>
      <c r="WLG115" s="1903"/>
      <c r="WLH115" s="1903"/>
      <c r="WLI115" s="1903"/>
      <c r="WLJ115" s="1903"/>
      <c r="WLK115" s="1904"/>
      <c r="WLL115" s="1903"/>
      <c r="WLM115" s="1903"/>
      <c r="WLN115" s="1903"/>
      <c r="WLO115" s="1903"/>
      <c r="WLP115" s="1903"/>
      <c r="WLQ115" s="1904"/>
      <c r="WLR115" s="1903"/>
      <c r="WLS115" s="1903"/>
      <c r="WLT115" s="1903"/>
      <c r="WLU115" s="1903"/>
      <c r="WLV115" s="1903"/>
      <c r="WLW115" s="1904"/>
      <c r="WLX115" s="1903"/>
      <c r="WLY115" s="1903"/>
      <c r="WLZ115" s="1903"/>
      <c r="WMA115" s="1903"/>
      <c r="WMB115" s="1903"/>
      <c r="WMC115" s="1904"/>
      <c r="WMD115" s="1903"/>
      <c r="WME115" s="1903"/>
      <c r="WMF115" s="1903"/>
      <c r="WMG115" s="1903"/>
      <c r="WMH115" s="1903"/>
      <c r="WMI115" s="1904"/>
      <c r="WMJ115" s="1903"/>
      <c r="WMK115" s="1903"/>
      <c r="WML115" s="1903"/>
      <c r="WMM115" s="1903"/>
      <c r="WMN115" s="1903"/>
      <c r="WMO115" s="1904"/>
      <c r="WMP115" s="1903"/>
      <c r="WMQ115" s="1903"/>
      <c r="WMR115" s="1903"/>
      <c r="WMS115" s="1903"/>
      <c r="WMT115" s="1903"/>
      <c r="WMU115" s="1904"/>
      <c r="WMV115" s="1903"/>
      <c r="WMW115" s="1903"/>
      <c r="WMX115" s="1903"/>
      <c r="WMY115" s="1903"/>
      <c r="WMZ115" s="1903"/>
      <c r="WNA115" s="1904"/>
      <c r="WNB115" s="1903"/>
      <c r="WNC115" s="1903"/>
      <c r="WND115" s="1903"/>
      <c r="WNE115" s="1903"/>
      <c r="WNF115" s="1903"/>
      <c r="WNG115" s="1904"/>
      <c r="WNH115" s="1903"/>
      <c r="WNI115" s="1903"/>
      <c r="WNJ115" s="1903"/>
      <c r="WNK115" s="1903"/>
      <c r="WNL115" s="1903"/>
      <c r="WNM115" s="1904"/>
      <c r="WNN115" s="1903"/>
      <c r="WNO115" s="1903"/>
      <c r="WNP115" s="1903"/>
      <c r="WNQ115" s="1903"/>
      <c r="WNR115" s="1903"/>
      <c r="WNS115" s="1904"/>
      <c r="WNT115" s="1903"/>
      <c r="WNU115" s="1903"/>
      <c r="WNV115" s="1903"/>
      <c r="WNW115" s="1903"/>
      <c r="WNX115" s="1903"/>
      <c r="WNY115" s="1904"/>
      <c r="WNZ115" s="1903"/>
      <c r="WOA115" s="1903"/>
      <c r="WOB115" s="1903"/>
      <c r="WOC115" s="1903"/>
      <c r="WOD115" s="1903"/>
      <c r="WOE115" s="1904"/>
      <c r="WOF115" s="1903"/>
      <c r="WOG115" s="1903"/>
      <c r="WOH115" s="1903"/>
      <c r="WOI115" s="1903"/>
      <c r="WOJ115" s="1903"/>
      <c r="WOK115" s="1904"/>
      <c r="WOL115" s="1903"/>
      <c r="WOM115" s="1903"/>
      <c r="WON115" s="1903"/>
      <c r="WOO115" s="1903"/>
      <c r="WOP115" s="1903"/>
      <c r="WOQ115" s="1904"/>
      <c r="WOR115" s="1903"/>
      <c r="WOS115" s="1903"/>
      <c r="WOT115" s="1903"/>
      <c r="WOU115" s="1903"/>
      <c r="WOV115" s="1903"/>
      <c r="WOW115" s="1904"/>
      <c r="WOX115" s="1903"/>
      <c r="WOY115" s="1903"/>
      <c r="WOZ115" s="1903"/>
      <c r="WPA115" s="1903"/>
      <c r="WPB115" s="1903"/>
      <c r="WPC115" s="1904"/>
      <c r="WPD115" s="1903"/>
      <c r="WPE115" s="1903"/>
      <c r="WPF115" s="1903"/>
      <c r="WPG115" s="1903"/>
      <c r="WPH115" s="1903"/>
      <c r="WPI115" s="1904"/>
      <c r="WPJ115" s="1903"/>
      <c r="WPK115" s="1903"/>
      <c r="WPL115" s="1903"/>
      <c r="WPM115" s="1903"/>
      <c r="WPN115" s="1903"/>
      <c r="WPO115" s="1904"/>
      <c r="WPP115" s="1903"/>
      <c r="WPQ115" s="1903"/>
      <c r="WPR115" s="1903"/>
      <c r="WPS115" s="1903"/>
      <c r="WPT115" s="1903"/>
      <c r="WPU115" s="1904"/>
      <c r="WPV115" s="1903"/>
      <c r="WPW115" s="1903"/>
      <c r="WPX115" s="1903"/>
      <c r="WPY115" s="1903"/>
      <c r="WPZ115" s="1903"/>
      <c r="WQA115" s="1904"/>
      <c r="WQB115" s="1903"/>
      <c r="WQC115" s="1903"/>
      <c r="WQD115" s="1903"/>
      <c r="WQE115" s="1903"/>
      <c r="WQF115" s="1903"/>
      <c r="WQG115" s="1904"/>
      <c r="WQH115" s="1903"/>
      <c r="WQI115" s="1903"/>
      <c r="WQJ115" s="1903"/>
      <c r="WQK115" s="1903"/>
      <c r="WQL115" s="1903"/>
      <c r="WQM115" s="1904"/>
      <c r="WQN115" s="1903"/>
      <c r="WQO115" s="1903"/>
      <c r="WQP115" s="1903"/>
      <c r="WQQ115" s="1903"/>
      <c r="WQR115" s="1903"/>
      <c r="WQS115" s="1904"/>
      <c r="WQT115" s="1903"/>
      <c r="WQU115" s="1903"/>
      <c r="WQV115" s="1903"/>
      <c r="WQW115" s="1903"/>
      <c r="WQX115" s="1903"/>
      <c r="WQY115" s="1904"/>
      <c r="WQZ115" s="1903"/>
      <c r="WRA115" s="1903"/>
      <c r="WRB115" s="1903"/>
      <c r="WRC115" s="1903"/>
      <c r="WRD115" s="1903"/>
      <c r="WRE115" s="1904"/>
      <c r="WRF115" s="1903"/>
      <c r="WRG115" s="1903"/>
      <c r="WRH115" s="1903"/>
      <c r="WRI115" s="1903"/>
      <c r="WRJ115" s="1903"/>
      <c r="WRK115" s="1904"/>
      <c r="WRL115" s="1903"/>
      <c r="WRM115" s="1903"/>
      <c r="WRN115" s="1903"/>
      <c r="WRO115" s="1903"/>
      <c r="WRP115" s="1903"/>
      <c r="WRQ115" s="1904"/>
      <c r="WRR115" s="1903"/>
      <c r="WRS115" s="1903"/>
      <c r="WRT115" s="1903"/>
      <c r="WRU115" s="1903"/>
      <c r="WRV115" s="1903"/>
      <c r="WRW115" s="1904"/>
      <c r="WRX115" s="1903"/>
      <c r="WRY115" s="1903"/>
      <c r="WRZ115" s="1903"/>
      <c r="WSA115" s="1903"/>
      <c r="WSB115" s="1903"/>
      <c r="WSC115" s="1904"/>
      <c r="WSD115" s="1903"/>
      <c r="WSE115" s="1903"/>
      <c r="WSF115" s="1903"/>
      <c r="WSG115" s="1903"/>
      <c r="WSH115" s="1903"/>
      <c r="WSI115" s="1904"/>
      <c r="WSJ115" s="1903"/>
      <c r="WSK115" s="1903"/>
      <c r="WSL115" s="1903"/>
      <c r="WSM115" s="1903"/>
      <c r="WSN115" s="1903"/>
      <c r="WSO115" s="1904"/>
      <c r="WSP115" s="1903"/>
      <c r="WSQ115" s="1903"/>
      <c r="WSR115" s="1903"/>
      <c r="WSS115" s="1903"/>
      <c r="WST115" s="1903"/>
      <c r="WSU115" s="1904"/>
      <c r="WSV115" s="1903"/>
      <c r="WSW115" s="1903"/>
      <c r="WSX115" s="1903"/>
      <c r="WSY115" s="1903"/>
      <c r="WSZ115" s="1903"/>
      <c r="WTA115" s="1904"/>
      <c r="WTB115" s="1903"/>
      <c r="WTC115" s="1903"/>
      <c r="WTD115" s="1903"/>
      <c r="WTE115" s="1903"/>
      <c r="WTF115" s="1903"/>
      <c r="WTG115" s="1904"/>
      <c r="WTH115" s="1903"/>
      <c r="WTI115" s="1903"/>
      <c r="WTJ115" s="1903"/>
      <c r="WTK115" s="1903"/>
      <c r="WTL115" s="1903"/>
      <c r="WTM115" s="1904"/>
      <c r="WTN115" s="1903"/>
      <c r="WTO115" s="1903"/>
      <c r="WTP115" s="1903"/>
      <c r="WTQ115" s="1903"/>
      <c r="WTR115" s="1903"/>
      <c r="WTS115" s="1904"/>
      <c r="WTT115" s="1903"/>
      <c r="WTU115" s="1903"/>
      <c r="WTV115" s="1903"/>
      <c r="WTW115" s="1903"/>
      <c r="WTX115" s="1903"/>
      <c r="WTY115" s="1904"/>
      <c r="WTZ115" s="1903"/>
      <c r="WUA115" s="1903"/>
      <c r="WUB115" s="1903"/>
      <c r="WUC115" s="1903"/>
      <c r="WUD115" s="1903"/>
      <c r="WUE115" s="1904"/>
      <c r="WUF115" s="1903"/>
      <c r="WUG115" s="1903"/>
      <c r="WUH115" s="1903"/>
      <c r="WUI115" s="1903"/>
      <c r="WUJ115" s="1903"/>
      <c r="WUK115" s="1904"/>
      <c r="WUL115" s="1903"/>
      <c r="WUM115" s="1903"/>
      <c r="WUN115" s="1903"/>
      <c r="WUO115" s="1903"/>
      <c r="WUP115" s="1903"/>
      <c r="WUQ115" s="1904"/>
      <c r="WUR115" s="1903"/>
      <c r="WUS115" s="1903"/>
      <c r="WUT115" s="1903"/>
      <c r="WUU115" s="1903"/>
      <c r="WUV115" s="1903"/>
      <c r="WUW115" s="1904"/>
      <c r="WUX115" s="1903"/>
      <c r="WUY115" s="1903"/>
      <c r="WUZ115" s="1903"/>
      <c r="WVA115" s="1903"/>
      <c r="WVB115" s="1903"/>
      <c r="WVC115" s="1904"/>
      <c r="WVD115" s="1903"/>
      <c r="WVE115" s="1903"/>
      <c r="WVF115" s="1903"/>
      <c r="WVG115" s="1903"/>
      <c r="WVH115" s="1903"/>
      <c r="WVI115" s="1904"/>
      <c r="WVJ115" s="1903"/>
      <c r="WVK115" s="1903"/>
      <c r="WVL115" s="1903"/>
      <c r="WVM115" s="1903"/>
      <c r="WVN115" s="1903"/>
      <c r="WVO115" s="1904"/>
      <c r="WVP115" s="1903"/>
      <c r="WVQ115" s="1903"/>
      <c r="WVR115" s="1903"/>
      <c r="WVS115" s="1903"/>
      <c r="WVT115" s="1903"/>
      <c r="WVU115" s="1904"/>
      <c r="WVV115" s="1903"/>
      <c r="WVW115" s="1903"/>
      <c r="WVX115" s="1903"/>
      <c r="WVY115" s="1903"/>
      <c r="WVZ115" s="1903"/>
      <c r="WWA115" s="1904"/>
      <c r="WWB115" s="1903"/>
      <c r="WWC115" s="1903"/>
      <c r="WWD115" s="1903"/>
      <c r="WWE115" s="1903"/>
      <c r="WWF115" s="1903"/>
      <c r="WWG115" s="1904"/>
      <c r="WWH115" s="1903"/>
      <c r="WWI115" s="1903"/>
      <c r="WWJ115" s="1903"/>
      <c r="WWK115" s="1903"/>
      <c r="WWL115" s="1903"/>
      <c r="WWM115" s="1904"/>
      <c r="WWN115" s="1903"/>
      <c r="WWO115" s="1903"/>
      <c r="WWP115" s="1903"/>
      <c r="WWQ115" s="1903"/>
      <c r="WWR115" s="1903"/>
      <c r="WWS115" s="1904"/>
      <c r="WWT115" s="1903"/>
      <c r="WWU115" s="1903"/>
      <c r="WWV115" s="1903"/>
      <c r="WWW115" s="1903"/>
      <c r="WWX115" s="1903"/>
      <c r="WWY115" s="1904"/>
      <c r="WWZ115" s="1903"/>
      <c r="WXA115" s="1903"/>
      <c r="WXB115" s="1903"/>
      <c r="WXC115" s="1903"/>
      <c r="WXD115" s="1903"/>
      <c r="WXE115" s="1904"/>
      <c r="WXF115" s="1903"/>
      <c r="WXG115" s="1903"/>
      <c r="WXH115" s="1903"/>
      <c r="WXI115" s="1903"/>
      <c r="WXJ115" s="1903"/>
      <c r="WXK115" s="1904"/>
      <c r="WXL115" s="1903"/>
      <c r="WXM115" s="1903"/>
      <c r="WXN115" s="1903"/>
      <c r="WXO115" s="1903"/>
      <c r="WXP115" s="1903"/>
      <c r="WXQ115" s="1904"/>
      <c r="WXR115" s="1903"/>
      <c r="WXS115" s="1903"/>
      <c r="WXT115" s="1903"/>
      <c r="WXU115" s="1903"/>
      <c r="WXV115" s="1903"/>
      <c r="WXW115" s="1904"/>
      <c r="WXX115" s="1903"/>
      <c r="WXY115" s="1903"/>
      <c r="WXZ115" s="1903"/>
      <c r="WYA115" s="1903"/>
      <c r="WYB115" s="1903"/>
      <c r="WYC115" s="1904"/>
      <c r="WYD115" s="1903"/>
      <c r="WYE115" s="1903"/>
      <c r="WYF115" s="1903"/>
      <c r="WYG115" s="1903"/>
      <c r="WYH115" s="1903"/>
      <c r="WYI115" s="1904"/>
      <c r="WYJ115" s="1903"/>
      <c r="WYK115" s="1903"/>
      <c r="WYL115" s="1903"/>
      <c r="WYM115" s="1903"/>
      <c r="WYN115" s="1903"/>
      <c r="WYO115" s="1904"/>
      <c r="WYP115" s="1903"/>
      <c r="WYQ115" s="1903"/>
      <c r="WYR115" s="1903"/>
      <c r="WYS115" s="1903"/>
      <c r="WYT115" s="1903"/>
      <c r="WYU115" s="1904"/>
      <c r="WYV115" s="1903"/>
      <c r="WYW115" s="1903"/>
      <c r="WYX115" s="1903"/>
      <c r="WYY115" s="1903"/>
      <c r="WYZ115" s="1903"/>
      <c r="WZA115" s="1904"/>
      <c r="WZB115" s="1903"/>
      <c r="WZC115" s="1903"/>
      <c r="WZD115" s="1903"/>
      <c r="WZE115" s="1903"/>
      <c r="WZF115" s="1903"/>
      <c r="WZG115" s="1904"/>
      <c r="WZH115" s="1903"/>
      <c r="WZI115" s="1903"/>
      <c r="WZJ115" s="1903"/>
      <c r="WZK115" s="1903"/>
      <c r="WZL115" s="1903"/>
      <c r="WZM115" s="1904"/>
      <c r="WZN115" s="1903"/>
      <c r="WZO115" s="1903"/>
      <c r="WZP115" s="1903"/>
      <c r="WZQ115" s="1903"/>
      <c r="WZR115" s="1903"/>
      <c r="WZS115" s="1904"/>
      <c r="WZT115" s="1903"/>
      <c r="WZU115" s="1903"/>
      <c r="WZV115" s="1903"/>
      <c r="WZW115" s="1903"/>
      <c r="WZX115" s="1903"/>
      <c r="WZY115" s="1904"/>
      <c r="WZZ115" s="1903"/>
      <c r="XAA115" s="1903"/>
      <c r="XAB115" s="1903"/>
      <c r="XAC115" s="1903"/>
      <c r="XAD115" s="1903"/>
      <c r="XAE115" s="1904"/>
      <c r="XAF115" s="1903"/>
      <c r="XAG115" s="1903"/>
      <c r="XAH115" s="1903"/>
      <c r="XAI115" s="1903"/>
      <c r="XAJ115" s="1903"/>
      <c r="XAK115" s="1904"/>
      <c r="XAL115" s="1903"/>
      <c r="XAM115" s="1903"/>
      <c r="XAN115" s="1903"/>
      <c r="XAO115" s="1903"/>
      <c r="XAP115" s="1903"/>
      <c r="XAQ115" s="1904"/>
      <c r="XAR115" s="1903"/>
      <c r="XAS115" s="1903"/>
      <c r="XAT115" s="1903"/>
      <c r="XAU115" s="1903"/>
      <c r="XAV115" s="1903"/>
      <c r="XAW115" s="1904"/>
      <c r="XAX115" s="1903"/>
      <c r="XAY115" s="1903"/>
      <c r="XAZ115" s="1903"/>
      <c r="XBA115" s="1903"/>
      <c r="XBB115" s="1903"/>
      <c r="XBC115" s="1904"/>
      <c r="XBD115" s="1903"/>
      <c r="XBE115" s="1903"/>
      <c r="XBF115" s="1903"/>
      <c r="XBG115" s="1903"/>
      <c r="XBH115" s="1903"/>
      <c r="XBI115" s="1904"/>
      <c r="XBJ115" s="1903"/>
      <c r="XBK115" s="1903"/>
      <c r="XBL115" s="1903"/>
      <c r="XBM115" s="1903"/>
      <c r="XBN115" s="1903"/>
      <c r="XBO115" s="1904"/>
      <c r="XBP115" s="1903"/>
      <c r="XBQ115" s="1903"/>
      <c r="XBR115" s="1903"/>
      <c r="XBS115" s="1903"/>
      <c r="XBT115" s="1903"/>
      <c r="XBU115" s="1904"/>
      <c r="XBV115" s="1903"/>
      <c r="XBW115" s="1903"/>
      <c r="XBX115" s="1903"/>
      <c r="XBY115" s="1903"/>
      <c r="XBZ115" s="1903"/>
      <c r="XCA115" s="1904"/>
      <c r="XCB115" s="1903"/>
      <c r="XCC115" s="1903"/>
      <c r="XCD115" s="1903"/>
      <c r="XCE115" s="1903"/>
      <c r="XCF115" s="1903"/>
      <c r="XCG115" s="1904"/>
      <c r="XCH115" s="1903"/>
      <c r="XCI115" s="1903"/>
      <c r="XCJ115" s="1903"/>
      <c r="XCK115" s="1903"/>
      <c r="XCL115" s="1903"/>
      <c r="XCM115" s="1904"/>
      <c r="XCN115" s="1903"/>
      <c r="XCO115" s="1903"/>
      <c r="XCP115" s="1903"/>
      <c r="XCQ115" s="1903"/>
      <c r="XCR115" s="1903"/>
      <c r="XCS115" s="1904"/>
      <c r="XCT115" s="1903"/>
      <c r="XCU115" s="1903"/>
      <c r="XCV115" s="1903"/>
      <c r="XCW115" s="1903"/>
      <c r="XCX115" s="1903"/>
      <c r="XCY115" s="1904"/>
      <c r="XCZ115" s="1903"/>
      <c r="XDA115" s="1903"/>
      <c r="XDB115" s="1903"/>
      <c r="XDC115" s="1903"/>
      <c r="XDD115" s="1903"/>
      <c r="XDE115" s="1904"/>
      <c r="XDF115" s="1903"/>
      <c r="XDG115" s="1903"/>
      <c r="XDH115" s="1903"/>
      <c r="XDI115" s="1903"/>
      <c r="XDJ115" s="1903"/>
      <c r="XDK115" s="1904"/>
      <c r="XDL115" s="1903"/>
      <c r="XDM115" s="1903"/>
      <c r="XDN115" s="1903"/>
      <c r="XDO115" s="1903"/>
      <c r="XDP115" s="1903"/>
      <c r="XDQ115" s="1904"/>
      <c r="XDR115" s="1903"/>
      <c r="XDS115" s="1903"/>
      <c r="XDT115" s="1903"/>
      <c r="XDU115" s="1903"/>
      <c r="XDV115" s="1903"/>
      <c r="XDW115" s="1904"/>
      <c r="XDX115" s="1903"/>
      <c r="XDY115" s="1903"/>
      <c r="XDZ115" s="1903"/>
      <c r="XEA115" s="1903"/>
      <c r="XEB115" s="1903"/>
      <c r="XEC115" s="1904"/>
      <c r="XED115" s="1903"/>
      <c r="XEE115" s="1903"/>
      <c r="XEF115" s="1903"/>
      <c r="XEG115" s="1903"/>
      <c r="XEH115" s="1903"/>
      <c r="XEI115" s="1904"/>
      <c r="XEJ115" s="1903"/>
      <c r="XEK115" s="1903"/>
      <c r="XEL115" s="1903"/>
      <c r="XEM115" s="1903"/>
      <c r="XEN115" s="1903"/>
      <c r="XEO115" s="1904"/>
      <c r="XEP115" s="1903"/>
      <c r="XEQ115" s="1903"/>
      <c r="XER115" s="1903"/>
      <c r="XES115" s="1903"/>
      <c r="XET115" s="1903"/>
      <c r="XEU115" s="1904"/>
      <c r="XEV115" s="1903"/>
      <c r="XEW115" s="1903"/>
      <c r="XEX115" s="1903"/>
      <c r="XEY115" s="1903"/>
      <c r="XEZ115" s="1903"/>
      <c r="XFA115" s="1904"/>
      <c r="XFB115" s="1903"/>
      <c r="XFC115" s="1903"/>
      <c r="XFD115" s="1903"/>
    </row>
    <row r="116" spans="1:16384" ht="55.8" thickBot="1">
      <c r="A116" s="1718"/>
      <c r="B116" s="1719" t="s">
        <v>2079</v>
      </c>
      <c r="C116" s="1720">
        <v>30</v>
      </c>
      <c r="D116" s="1718" t="s">
        <v>2078</v>
      </c>
      <c r="E116" s="1719" t="s">
        <v>1341</v>
      </c>
      <c r="F116" s="1720" t="str">
        <f t="shared" si="3"/>
        <v>30 Management Company Capacity Review</v>
      </c>
      <c r="G116" s="1721"/>
      <c r="H116" s="1720"/>
      <c r="I116" s="1720"/>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030"/>
      <c r="FU116" s="1030"/>
      <c r="FV116" s="1030"/>
      <c r="FW116" s="1030"/>
      <c r="FX116" s="1030"/>
      <c r="FY116" s="1030"/>
      <c r="FZ116" s="1030"/>
      <c r="GA116" s="1030"/>
      <c r="GB116" s="1030"/>
      <c r="GC116" s="1030"/>
      <c r="GD116" s="1030"/>
      <c r="GE116" s="1030"/>
      <c r="GF116" s="1030"/>
      <c r="GG116" s="1030"/>
      <c r="GH116" s="1030"/>
      <c r="GI116" s="1030"/>
      <c r="GJ116" s="1030"/>
      <c r="GK116" s="1030"/>
      <c r="GL116" s="1030"/>
      <c r="GM116" s="1030"/>
      <c r="GN116" s="1030"/>
      <c r="GO116" s="1030"/>
      <c r="GP116" s="1030"/>
      <c r="GQ116" s="1030"/>
      <c r="GR116" s="1030"/>
      <c r="GS116" s="1030"/>
      <c r="GT116" s="1030"/>
      <c r="GU116" s="1030"/>
      <c r="GV116" s="1030"/>
      <c r="GW116" s="1030"/>
      <c r="GX116" s="1030"/>
      <c r="GY116" s="1030"/>
      <c r="GZ116" s="1030"/>
      <c r="HA116" s="1030"/>
      <c r="HB116" s="1030"/>
      <c r="HC116" s="1030"/>
      <c r="HD116" s="1030"/>
      <c r="HE116" s="1030"/>
      <c r="HF116" s="1030"/>
      <c r="HG116" s="1030"/>
      <c r="HH116" s="1030"/>
      <c r="HI116" s="1030"/>
      <c r="HJ116" s="1030"/>
      <c r="HK116" s="1030"/>
      <c r="HL116" s="1030"/>
      <c r="HM116" s="1030"/>
      <c r="HN116" s="1030"/>
      <c r="HO116" s="1030"/>
      <c r="HP116" s="1030"/>
      <c r="HQ116" s="1030"/>
      <c r="HR116" s="1030"/>
      <c r="HS116" s="1030"/>
      <c r="HT116" s="1030"/>
      <c r="HU116" s="1030"/>
      <c r="HV116" s="1030"/>
      <c r="HW116" s="1030"/>
      <c r="HX116" s="1030"/>
      <c r="HY116" s="1030"/>
      <c r="HZ116" s="1030"/>
      <c r="IA116" s="1030"/>
      <c r="IB116" s="1030"/>
      <c r="IC116" s="1030"/>
      <c r="ID116" s="1030"/>
      <c r="IE116" s="1030"/>
      <c r="IF116" s="1030"/>
      <c r="IG116" s="1030"/>
      <c r="IH116" s="1030"/>
      <c r="II116" s="1030"/>
      <c r="IJ116" s="1030"/>
      <c r="IK116" s="1030"/>
      <c r="IL116" s="1030"/>
      <c r="IM116" s="1030"/>
      <c r="IN116" s="1030"/>
      <c r="IO116" s="1030"/>
      <c r="IP116" s="1030"/>
      <c r="IQ116" s="1030"/>
      <c r="IR116" s="1030"/>
      <c r="IS116" s="1030"/>
      <c r="IT116" s="1030"/>
      <c r="IU116" s="1030"/>
      <c r="IV116" s="1030"/>
      <c r="IW116" s="1030"/>
      <c r="IX116" s="1030"/>
      <c r="IY116" s="1030"/>
      <c r="IZ116" s="1030"/>
      <c r="JA116" s="1030"/>
      <c r="JB116" s="1030"/>
      <c r="JC116" s="1030"/>
      <c r="JD116" s="1030"/>
      <c r="JE116" s="1030"/>
      <c r="JF116" s="1030"/>
      <c r="JG116" s="1030"/>
      <c r="JH116" s="1030"/>
      <c r="JI116" s="1030"/>
      <c r="JJ116" s="1030"/>
      <c r="JK116" s="1030"/>
      <c r="JL116" s="1030"/>
      <c r="JM116" s="1030"/>
      <c r="JN116" s="1030"/>
      <c r="JO116" s="1030"/>
      <c r="JP116" s="1030"/>
      <c r="JQ116" s="1030"/>
      <c r="JR116" s="1030"/>
      <c r="JS116" s="1030"/>
      <c r="JT116" s="1030"/>
      <c r="JU116" s="1030"/>
      <c r="JV116" s="1030"/>
      <c r="JW116" s="1030"/>
      <c r="JX116" s="1030"/>
      <c r="JY116" s="1030"/>
      <c r="JZ116" s="1030"/>
      <c r="KA116" s="1030"/>
      <c r="KB116" s="1030"/>
      <c r="KC116" s="1030"/>
      <c r="KD116" s="1030"/>
      <c r="KE116" s="1030"/>
      <c r="KF116" s="1030"/>
      <c r="KG116" s="1030"/>
      <c r="KH116" s="1030"/>
      <c r="KI116" s="1030"/>
      <c r="KJ116" s="1030"/>
      <c r="KK116" s="1030"/>
      <c r="KL116" s="1030"/>
      <c r="KM116" s="1030"/>
      <c r="KN116" s="1030"/>
      <c r="KO116" s="1030"/>
      <c r="KP116" s="1030"/>
      <c r="KQ116" s="1030"/>
      <c r="KR116" s="1030"/>
      <c r="KS116" s="1030"/>
      <c r="KT116" s="1030"/>
      <c r="KU116" s="1030"/>
      <c r="KV116" s="1030"/>
      <c r="KW116" s="1030"/>
      <c r="KX116" s="1030"/>
      <c r="KY116" s="1030"/>
      <c r="KZ116" s="1030"/>
      <c r="LA116" s="1030"/>
      <c r="LB116" s="1030"/>
      <c r="LC116" s="1030"/>
      <c r="LD116" s="1030"/>
      <c r="LE116" s="1030"/>
      <c r="LF116" s="1030"/>
      <c r="LG116" s="1030"/>
      <c r="LH116" s="1030"/>
      <c r="LI116" s="1030"/>
      <c r="LJ116" s="1030"/>
      <c r="LK116" s="1030"/>
      <c r="LL116" s="1030"/>
      <c r="LM116" s="1030"/>
      <c r="LN116" s="1030"/>
      <c r="LO116" s="1030"/>
      <c r="LP116" s="1030"/>
      <c r="LQ116" s="1030"/>
      <c r="LR116" s="1030"/>
      <c r="LS116" s="1030"/>
      <c r="LT116" s="1030"/>
      <c r="LU116" s="1030"/>
      <c r="LV116" s="1030"/>
      <c r="LW116" s="1030"/>
      <c r="LX116" s="1030"/>
      <c r="LY116" s="1030"/>
      <c r="LZ116" s="1030"/>
      <c r="MA116" s="1030"/>
      <c r="MB116" s="1030"/>
      <c r="MC116" s="1030"/>
      <c r="MD116" s="1030"/>
      <c r="ME116" s="1030"/>
      <c r="MF116" s="1030"/>
      <c r="MG116" s="1030"/>
      <c r="MH116" s="1030"/>
      <c r="MI116" s="1030"/>
      <c r="MJ116" s="1030"/>
      <c r="MK116" s="1030"/>
      <c r="ML116" s="1030"/>
      <c r="MM116" s="1030"/>
      <c r="MN116" s="1030"/>
      <c r="MO116" s="1030"/>
      <c r="MP116" s="1030"/>
      <c r="MQ116" s="1030"/>
      <c r="MR116" s="1030"/>
      <c r="MS116" s="1030"/>
      <c r="MT116" s="1030"/>
      <c r="MU116" s="1030"/>
      <c r="MV116" s="1030"/>
      <c r="MW116" s="1030"/>
      <c r="MX116" s="1030"/>
      <c r="MY116" s="1030"/>
      <c r="MZ116" s="1030"/>
      <c r="NA116" s="1030"/>
      <c r="NB116" s="1030"/>
      <c r="NC116" s="1030"/>
      <c r="ND116" s="1030"/>
      <c r="NE116" s="1030"/>
      <c r="NF116" s="1030"/>
      <c r="NG116" s="1030"/>
      <c r="NH116" s="1030"/>
      <c r="NI116" s="1030"/>
      <c r="NJ116" s="1030"/>
      <c r="NK116" s="1030"/>
      <c r="NL116" s="1030"/>
      <c r="NM116" s="1030"/>
      <c r="NN116" s="1030"/>
      <c r="NO116" s="1030"/>
      <c r="NP116" s="1030"/>
      <c r="NQ116" s="1030"/>
      <c r="NR116" s="1030"/>
      <c r="NS116" s="1030"/>
      <c r="NT116" s="1030"/>
      <c r="NU116" s="1030"/>
      <c r="NV116" s="1030"/>
      <c r="NW116" s="1030"/>
      <c r="NX116" s="1030"/>
      <c r="NY116" s="1030"/>
      <c r="NZ116" s="1030"/>
      <c r="OA116" s="1030"/>
      <c r="OB116" s="1030"/>
      <c r="OC116" s="1030"/>
      <c r="OD116" s="1030"/>
      <c r="OE116" s="1030"/>
      <c r="OF116" s="1030"/>
      <c r="OG116" s="1030"/>
      <c r="OH116" s="1030"/>
      <c r="OI116" s="1030"/>
      <c r="OJ116" s="1030"/>
      <c r="OK116" s="1030"/>
      <c r="OL116" s="1030"/>
      <c r="OM116" s="1030"/>
      <c r="ON116" s="1030"/>
      <c r="OO116" s="1030"/>
      <c r="OP116" s="1030"/>
      <c r="OQ116" s="1030"/>
      <c r="OR116" s="1030"/>
      <c r="OS116" s="1030"/>
      <c r="OT116" s="1030"/>
      <c r="OU116" s="1030"/>
      <c r="OV116" s="1030"/>
      <c r="OW116" s="1030"/>
      <c r="OX116" s="1030"/>
      <c r="OY116" s="1030"/>
      <c r="OZ116" s="1030"/>
      <c r="PA116" s="1030"/>
      <c r="PB116" s="1030"/>
      <c r="PC116" s="1030"/>
      <c r="PD116" s="1030"/>
      <c r="PE116" s="1030"/>
      <c r="PF116" s="1030"/>
      <c r="PG116" s="1030"/>
      <c r="PH116" s="1030"/>
      <c r="PI116" s="1030"/>
      <c r="PJ116" s="1030"/>
      <c r="PK116" s="1030"/>
      <c r="PL116" s="1030"/>
      <c r="PM116" s="1030"/>
      <c r="PN116" s="1030"/>
      <c r="PO116" s="1030"/>
      <c r="PP116" s="1030"/>
      <c r="PQ116" s="1030"/>
      <c r="PR116" s="1030"/>
      <c r="PS116" s="1030"/>
      <c r="PT116" s="1030"/>
      <c r="PU116" s="1030"/>
      <c r="PV116" s="1030"/>
      <c r="PW116" s="1030"/>
      <c r="PX116" s="1030"/>
      <c r="PY116" s="1030"/>
      <c r="PZ116" s="1030"/>
      <c r="QA116" s="1030"/>
      <c r="QB116" s="1030"/>
      <c r="QC116" s="1030"/>
      <c r="QD116" s="1030"/>
      <c r="QE116" s="1030"/>
      <c r="QF116" s="1030"/>
      <c r="QG116" s="1030"/>
      <c r="QH116" s="1030"/>
      <c r="QI116" s="1030"/>
      <c r="QJ116" s="1030"/>
      <c r="QK116" s="1030"/>
      <c r="QL116" s="1030"/>
      <c r="QM116" s="1030"/>
      <c r="QN116" s="1030"/>
      <c r="QO116" s="1030"/>
      <c r="QP116" s="1030"/>
      <c r="QQ116" s="1030"/>
      <c r="QR116" s="1030"/>
      <c r="QS116" s="1030"/>
      <c r="QT116" s="1030"/>
      <c r="QU116" s="1030"/>
      <c r="QV116" s="1030"/>
      <c r="QW116" s="1030"/>
      <c r="QX116" s="1030"/>
      <c r="QY116" s="1030"/>
      <c r="QZ116" s="1030"/>
      <c r="RA116" s="1030"/>
      <c r="RB116" s="1030"/>
      <c r="RC116" s="1030"/>
      <c r="RD116" s="1030"/>
      <c r="RE116" s="1030"/>
      <c r="RF116" s="1030"/>
      <c r="RG116" s="1030"/>
      <c r="RH116" s="1030"/>
      <c r="RI116" s="1030"/>
      <c r="RJ116" s="1030"/>
      <c r="RK116" s="1030"/>
      <c r="RL116" s="1030"/>
      <c r="RM116" s="1030"/>
      <c r="RN116" s="1030"/>
      <c r="RO116" s="1030"/>
      <c r="RP116" s="1030"/>
      <c r="RQ116" s="1030"/>
      <c r="RR116" s="1030"/>
      <c r="RS116" s="1030"/>
      <c r="RT116" s="1030"/>
      <c r="RU116" s="1030"/>
      <c r="RV116" s="1030"/>
      <c r="RW116" s="1030"/>
      <c r="RX116" s="1030"/>
      <c r="RY116" s="1030"/>
      <c r="RZ116" s="1030"/>
      <c r="SA116" s="1030"/>
      <c r="SB116" s="1030"/>
      <c r="SC116" s="1030"/>
      <c r="SD116" s="1030"/>
      <c r="SE116" s="1030"/>
      <c r="SF116" s="1030"/>
      <c r="SG116" s="1030"/>
      <c r="SH116" s="1030"/>
      <c r="SI116" s="1030"/>
      <c r="SJ116" s="1030"/>
      <c r="SK116" s="1030"/>
      <c r="SL116" s="1030"/>
      <c r="SM116" s="1030"/>
      <c r="SN116" s="1030"/>
      <c r="SO116" s="1030"/>
      <c r="SP116" s="1030"/>
      <c r="SQ116" s="1030"/>
      <c r="SR116" s="1030"/>
      <c r="SS116" s="1030"/>
      <c r="ST116" s="1030"/>
      <c r="SU116" s="1030"/>
      <c r="SV116" s="1030"/>
      <c r="SW116" s="1030"/>
      <c r="SX116" s="1030"/>
      <c r="SY116" s="1030"/>
      <c r="SZ116" s="1030"/>
      <c r="TA116" s="1030"/>
      <c r="TB116" s="1030"/>
      <c r="TC116" s="1030"/>
      <c r="TD116" s="1030"/>
      <c r="TE116" s="1030"/>
      <c r="TF116" s="1030"/>
      <c r="TG116" s="1030"/>
      <c r="TH116" s="1030"/>
      <c r="TI116" s="1030"/>
      <c r="TJ116" s="1030"/>
      <c r="TK116" s="1030"/>
      <c r="TL116" s="1030"/>
      <c r="TM116" s="1030"/>
      <c r="TN116" s="1030"/>
      <c r="TO116" s="1030"/>
      <c r="TP116" s="1030"/>
      <c r="TQ116" s="1030"/>
      <c r="TR116" s="1030"/>
      <c r="TS116" s="1030"/>
      <c r="TT116" s="1030"/>
      <c r="TU116" s="1030"/>
      <c r="TV116" s="1030"/>
      <c r="TW116" s="1030"/>
      <c r="TX116" s="1030"/>
      <c r="TY116" s="1030"/>
      <c r="TZ116" s="1030"/>
      <c r="UA116" s="1030"/>
      <c r="UB116" s="1030"/>
      <c r="UC116" s="1030"/>
      <c r="UD116" s="1030"/>
      <c r="UE116" s="1030"/>
      <c r="UF116" s="1030"/>
      <c r="UG116" s="1030"/>
      <c r="UH116" s="1030"/>
      <c r="UI116" s="1030"/>
      <c r="UJ116" s="1030"/>
      <c r="UK116" s="1030"/>
      <c r="UL116" s="1030"/>
      <c r="UM116" s="1030"/>
      <c r="UN116" s="1030"/>
      <c r="UO116" s="1030"/>
      <c r="UP116" s="1030"/>
      <c r="UQ116" s="1030"/>
      <c r="UR116" s="1030"/>
      <c r="US116" s="1030"/>
      <c r="UT116" s="1030"/>
      <c r="UU116" s="1030"/>
      <c r="UV116" s="1030"/>
      <c r="UW116" s="1030"/>
      <c r="UX116" s="1030"/>
      <c r="UY116" s="1030"/>
      <c r="UZ116" s="1030"/>
      <c r="VA116" s="1030"/>
      <c r="VB116" s="1030"/>
      <c r="VC116" s="1030"/>
      <c r="VD116" s="1030"/>
      <c r="VE116" s="1030"/>
      <c r="VF116" s="1030"/>
      <c r="VG116" s="1030"/>
      <c r="VH116" s="1030"/>
      <c r="VI116" s="1030"/>
      <c r="VJ116" s="1030"/>
      <c r="VK116" s="1030"/>
      <c r="VL116" s="1030"/>
      <c r="VM116" s="1030"/>
      <c r="VN116" s="1030"/>
      <c r="VO116" s="1030"/>
      <c r="VP116" s="1030"/>
      <c r="VQ116" s="1030"/>
      <c r="VR116" s="1030"/>
      <c r="VS116" s="1030"/>
      <c r="VT116" s="1030"/>
      <c r="VU116" s="1030"/>
      <c r="VV116" s="1030"/>
      <c r="VW116" s="1030"/>
      <c r="VX116" s="1030"/>
      <c r="VY116" s="1030"/>
      <c r="VZ116" s="1030"/>
      <c r="WA116" s="1030"/>
      <c r="WB116" s="1030"/>
      <c r="WC116" s="1030"/>
      <c r="WD116" s="1030"/>
      <c r="WE116" s="1030"/>
      <c r="WF116" s="1030"/>
      <c r="WG116" s="1030"/>
      <c r="WH116" s="1030"/>
      <c r="WI116" s="1030"/>
      <c r="WJ116" s="1030"/>
      <c r="WK116" s="1030"/>
      <c r="WL116" s="1030"/>
      <c r="WM116" s="1030"/>
      <c r="WN116" s="1030"/>
      <c r="WO116" s="1030"/>
      <c r="WP116" s="1030"/>
      <c r="WQ116" s="1030"/>
      <c r="WR116" s="1030"/>
      <c r="WS116" s="1030"/>
      <c r="WT116" s="1030"/>
      <c r="WU116" s="1030"/>
      <c r="WV116" s="1030"/>
      <c r="WW116" s="1030"/>
      <c r="WX116" s="1030"/>
      <c r="WY116" s="1030"/>
      <c r="WZ116" s="1030"/>
      <c r="XA116" s="1030"/>
      <c r="XB116" s="1030"/>
      <c r="XC116" s="1030"/>
      <c r="XD116" s="1030"/>
      <c r="XE116" s="1030"/>
      <c r="XF116" s="1030"/>
      <c r="XG116" s="1030"/>
      <c r="XH116" s="1030"/>
      <c r="XI116" s="1030"/>
      <c r="XJ116" s="1030"/>
      <c r="XK116" s="1030"/>
      <c r="XL116" s="1030"/>
      <c r="XM116" s="1030"/>
      <c r="XN116" s="1030"/>
      <c r="XO116" s="1030"/>
      <c r="XP116" s="1030"/>
      <c r="XQ116" s="1030"/>
      <c r="XR116" s="1030"/>
      <c r="XS116" s="1030"/>
      <c r="XT116" s="1030"/>
      <c r="XU116" s="1030"/>
      <c r="XV116" s="1030"/>
      <c r="XW116" s="1030"/>
      <c r="XX116" s="1030"/>
      <c r="XY116" s="1030"/>
      <c r="XZ116" s="1030"/>
      <c r="YA116" s="1030"/>
      <c r="YB116" s="1030"/>
      <c r="YC116" s="1030"/>
      <c r="YD116" s="1030"/>
      <c r="YE116" s="1030"/>
      <c r="YF116" s="1030"/>
      <c r="YG116" s="1030"/>
      <c r="YH116" s="1030"/>
      <c r="YI116" s="1030"/>
      <c r="YJ116" s="1030"/>
      <c r="YK116" s="1030"/>
      <c r="YL116" s="1030"/>
      <c r="YM116" s="1030"/>
      <c r="YN116" s="1030"/>
      <c r="YO116" s="1030"/>
      <c r="YP116" s="1030"/>
      <c r="YQ116" s="1030"/>
      <c r="YR116" s="1030"/>
      <c r="YS116" s="1030"/>
      <c r="YT116" s="1030"/>
      <c r="YU116" s="1030"/>
      <c r="YV116" s="1030"/>
      <c r="YW116" s="1030"/>
      <c r="YX116" s="1030"/>
      <c r="YY116" s="1030"/>
      <c r="YZ116" s="1030"/>
      <c r="ZA116" s="1030"/>
      <c r="ZB116" s="1030"/>
      <c r="ZC116" s="1030"/>
      <c r="ZD116" s="1030"/>
      <c r="ZE116" s="1030"/>
      <c r="ZF116" s="1030"/>
      <c r="ZG116" s="1030"/>
      <c r="ZH116" s="1030"/>
      <c r="ZI116" s="1030"/>
      <c r="ZJ116" s="1030"/>
      <c r="ZK116" s="1030"/>
      <c r="ZL116" s="1030"/>
      <c r="ZM116" s="1030"/>
      <c r="ZN116" s="1030"/>
      <c r="ZO116" s="1030"/>
      <c r="ZP116" s="1030"/>
      <c r="ZQ116" s="1030"/>
      <c r="ZR116" s="1030"/>
      <c r="ZS116" s="1030"/>
      <c r="ZT116" s="1030"/>
      <c r="ZU116" s="1030"/>
      <c r="ZV116" s="1030"/>
      <c r="ZW116" s="1030"/>
      <c r="ZX116" s="1030"/>
      <c r="ZY116" s="1030"/>
      <c r="ZZ116" s="1030"/>
      <c r="AAA116" s="1030"/>
      <c r="AAB116" s="1030"/>
      <c r="AAC116" s="1030"/>
      <c r="AAD116" s="1030"/>
      <c r="AAE116" s="1030"/>
      <c r="AAF116" s="1030"/>
      <c r="AAG116" s="1030"/>
      <c r="AAH116" s="1030"/>
      <c r="AAI116" s="1030"/>
      <c r="AAJ116" s="1030"/>
      <c r="AAK116" s="1030"/>
      <c r="AAL116" s="1030"/>
      <c r="AAM116" s="1030"/>
      <c r="AAN116" s="1030"/>
      <c r="AAO116" s="1030"/>
      <c r="AAP116" s="1030"/>
      <c r="AAQ116" s="1030"/>
      <c r="AAR116" s="1030"/>
      <c r="AAS116" s="1030"/>
      <c r="AAT116" s="1030"/>
      <c r="AAU116" s="1030"/>
      <c r="AAV116" s="1030"/>
      <c r="AAW116" s="1030"/>
      <c r="AAX116" s="1030"/>
      <c r="AAY116" s="1030"/>
      <c r="AAZ116" s="1030"/>
      <c r="ABA116" s="1030"/>
      <c r="ABB116" s="1030"/>
      <c r="ABC116" s="1030"/>
      <c r="ABD116" s="1030"/>
      <c r="ABE116" s="1030"/>
      <c r="ABF116" s="1030"/>
      <c r="ABG116" s="1030"/>
      <c r="ABH116" s="1030"/>
      <c r="ABI116" s="1030"/>
      <c r="ABJ116" s="1030"/>
      <c r="ABK116" s="1030"/>
      <c r="ABL116" s="1030"/>
      <c r="ABM116" s="1030"/>
      <c r="ABN116" s="1030"/>
      <c r="ABO116" s="1030"/>
      <c r="ABP116" s="1030"/>
      <c r="ABQ116" s="1030"/>
      <c r="ABR116" s="1030"/>
      <c r="ABS116" s="1030"/>
      <c r="ABT116" s="1030"/>
      <c r="ABU116" s="1030"/>
      <c r="ABV116" s="1030"/>
      <c r="ABW116" s="1030"/>
      <c r="ABX116" s="1030"/>
      <c r="ABY116" s="1030"/>
      <c r="ABZ116" s="1030"/>
      <c r="ACA116" s="1030"/>
      <c r="ACB116" s="1030"/>
      <c r="ACC116" s="1030"/>
      <c r="ACD116" s="1030"/>
      <c r="ACE116" s="1030"/>
      <c r="ACF116" s="1030"/>
      <c r="ACG116" s="1030"/>
      <c r="ACH116" s="1030"/>
      <c r="ACI116" s="1030"/>
      <c r="ACJ116" s="1030"/>
      <c r="ACK116" s="1030"/>
      <c r="ACL116" s="1030"/>
      <c r="ACM116" s="1030"/>
      <c r="ACN116" s="1030"/>
      <c r="ACO116" s="1030"/>
      <c r="ACP116" s="1030"/>
      <c r="ACQ116" s="1030"/>
      <c r="ACR116" s="1030"/>
      <c r="ACS116" s="1030"/>
      <c r="ACT116" s="1030"/>
      <c r="ACU116" s="1030"/>
      <c r="ACV116" s="1030"/>
      <c r="ACW116" s="1030"/>
      <c r="ACX116" s="1030"/>
      <c r="ACY116" s="1030"/>
      <c r="ACZ116" s="1030"/>
      <c r="ADA116" s="1030"/>
      <c r="ADB116" s="1030"/>
      <c r="ADC116" s="1030"/>
      <c r="ADD116" s="1030"/>
      <c r="ADE116" s="1030"/>
      <c r="ADF116" s="1030"/>
      <c r="ADG116" s="1030"/>
      <c r="ADH116" s="1030"/>
      <c r="ADI116" s="1030"/>
      <c r="ADJ116" s="1030"/>
      <c r="ADK116" s="1030"/>
      <c r="ADL116" s="1030"/>
      <c r="ADM116" s="1030"/>
      <c r="ADN116" s="1030"/>
      <c r="ADO116" s="1030"/>
      <c r="ADP116" s="1030"/>
      <c r="ADQ116" s="1030"/>
      <c r="ADR116" s="1030"/>
      <c r="ADS116" s="1030"/>
      <c r="ADT116" s="1030"/>
      <c r="ADU116" s="1030"/>
      <c r="ADV116" s="1030"/>
      <c r="ADW116" s="1030"/>
      <c r="ADX116" s="1030"/>
      <c r="ADY116" s="1030"/>
      <c r="ADZ116" s="1030"/>
      <c r="AEA116" s="1030"/>
      <c r="AEB116" s="1030"/>
      <c r="AEC116" s="1030"/>
      <c r="AED116" s="1030"/>
      <c r="AEE116" s="1030"/>
      <c r="AEF116" s="1030"/>
      <c r="AEG116" s="1030"/>
      <c r="AEH116" s="1030"/>
      <c r="AEI116" s="1030"/>
      <c r="AEJ116" s="1030"/>
      <c r="AEK116" s="1030"/>
      <c r="AEL116" s="1030"/>
      <c r="AEM116" s="1030"/>
      <c r="AEN116" s="1030"/>
      <c r="AEO116" s="1030"/>
      <c r="AEP116" s="1030"/>
      <c r="AEQ116" s="1030"/>
      <c r="AER116" s="1030"/>
      <c r="AES116" s="1030"/>
      <c r="AET116" s="1030"/>
      <c r="AEU116" s="1030"/>
      <c r="AEV116" s="1030"/>
      <c r="AEW116" s="1030"/>
      <c r="AEX116" s="1030"/>
      <c r="AEY116" s="1030"/>
      <c r="AEZ116" s="1030"/>
      <c r="AFA116" s="1030"/>
      <c r="AFB116" s="1030"/>
      <c r="AFC116" s="1030"/>
      <c r="AFD116" s="1030"/>
      <c r="AFE116" s="1030"/>
      <c r="AFF116" s="1030"/>
      <c r="AFG116" s="1030"/>
      <c r="AFH116" s="1030"/>
      <c r="AFI116" s="1030"/>
      <c r="AFJ116" s="1030"/>
      <c r="AFK116" s="1030"/>
      <c r="AFL116" s="1030"/>
      <c r="AFM116" s="1030"/>
      <c r="AFN116" s="1030"/>
      <c r="AFO116" s="1030"/>
      <c r="AFP116" s="1030"/>
      <c r="AFQ116" s="1030"/>
      <c r="AFR116" s="1030"/>
      <c r="AFS116" s="1030"/>
      <c r="AFT116" s="1903"/>
      <c r="AFU116" s="1904"/>
      <c r="AFV116" s="1903"/>
      <c r="AFW116" s="1903"/>
      <c r="AFX116" s="1903"/>
      <c r="AFY116" s="1903"/>
      <c r="AFZ116" s="1903"/>
      <c r="AGA116" s="1904"/>
      <c r="AGB116" s="1903"/>
      <c r="AGC116" s="1903"/>
      <c r="AGD116" s="1903"/>
      <c r="AGE116" s="1903"/>
      <c r="AGF116" s="1903"/>
      <c r="AGG116" s="1904"/>
      <c r="AGH116" s="1903"/>
      <c r="AGI116" s="1903"/>
      <c r="AGJ116" s="1903"/>
      <c r="AGK116" s="1903"/>
      <c r="AGL116" s="1903"/>
      <c r="AGM116" s="1904"/>
      <c r="AGN116" s="1903"/>
      <c r="AGO116" s="1903"/>
      <c r="AGP116" s="1903"/>
      <c r="AGQ116" s="1903"/>
      <c r="AGR116" s="1903"/>
      <c r="AGS116" s="1904"/>
      <c r="AGT116" s="1903"/>
      <c r="AGU116" s="1903"/>
      <c r="AGV116" s="1903"/>
      <c r="AGW116" s="1903"/>
      <c r="AGX116" s="1903"/>
      <c r="AGY116" s="1904"/>
      <c r="AGZ116" s="1903"/>
      <c r="AHA116" s="1903"/>
      <c r="AHB116" s="1903"/>
      <c r="AHC116" s="1903"/>
      <c r="AHD116" s="1903"/>
      <c r="AHE116" s="1904"/>
      <c r="AHF116" s="1903"/>
      <c r="AHG116" s="1903"/>
      <c r="AHH116" s="1903"/>
      <c r="AHI116" s="1903"/>
      <c r="AHJ116" s="1903"/>
      <c r="AHK116" s="1904"/>
      <c r="AHL116" s="1903"/>
      <c r="AHM116" s="1903"/>
      <c r="AHN116" s="1903"/>
      <c r="AHO116" s="1903"/>
      <c r="AHP116" s="1903"/>
      <c r="AHQ116" s="1904"/>
      <c r="AHR116" s="1903"/>
      <c r="AHS116" s="1903"/>
      <c r="AHT116" s="1903"/>
      <c r="AHU116" s="1903"/>
      <c r="AHV116" s="1903"/>
      <c r="AHW116" s="1904"/>
      <c r="AHX116" s="1903"/>
      <c r="AHY116" s="1903"/>
      <c r="AHZ116" s="1903"/>
      <c r="AIA116" s="1903"/>
      <c r="AIB116" s="1903"/>
      <c r="AIC116" s="1904"/>
      <c r="AID116" s="1903"/>
      <c r="AIE116" s="1903"/>
      <c r="AIF116" s="1903"/>
      <c r="AIG116" s="1903"/>
      <c r="AIH116" s="1903"/>
      <c r="AII116" s="1904"/>
      <c r="AIJ116" s="1903"/>
      <c r="AIK116" s="1903"/>
      <c r="AIL116" s="1903"/>
      <c r="AIM116" s="1903"/>
      <c r="AIN116" s="1903"/>
      <c r="AIO116" s="1904"/>
      <c r="AIP116" s="1903"/>
      <c r="AIQ116" s="1903"/>
      <c r="AIR116" s="1903"/>
      <c r="AIS116" s="1903"/>
      <c r="AIT116" s="1903"/>
      <c r="AIU116" s="1904"/>
      <c r="AIV116" s="1903"/>
      <c r="AIW116" s="1903"/>
      <c r="AIX116" s="1903"/>
      <c r="AIY116" s="1903"/>
      <c r="AIZ116" s="1903"/>
      <c r="AJA116" s="1904"/>
      <c r="AJB116" s="1903"/>
      <c r="AJC116" s="1903"/>
      <c r="AJD116" s="1903"/>
      <c r="AJE116" s="1903"/>
      <c r="AJF116" s="1903"/>
      <c r="AJG116" s="1904"/>
      <c r="AJH116" s="1903"/>
      <c r="AJI116" s="1903"/>
      <c r="AJJ116" s="1903"/>
      <c r="AJK116" s="1903"/>
      <c r="AJL116" s="1903"/>
      <c r="AJM116" s="1904"/>
      <c r="AJN116" s="1903"/>
      <c r="AJO116" s="1903"/>
      <c r="AJP116" s="1903"/>
      <c r="AJQ116" s="1903"/>
      <c r="AJR116" s="1903"/>
      <c r="AJS116" s="1904"/>
      <c r="AJT116" s="1903"/>
      <c r="AJU116" s="1903"/>
      <c r="AJV116" s="1903"/>
      <c r="AJW116" s="1903"/>
      <c r="AJX116" s="1903"/>
      <c r="AJY116" s="1904"/>
      <c r="AJZ116" s="1903"/>
      <c r="AKA116" s="1903"/>
      <c r="AKB116" s="1903"/>
      <c r="AKC116" s="1903"/>
      <c r="AKD116" s="1903"/>
      <c r="AKE116" s="1904"/>
      <c r="AKF116" s="1903"/>
      <c r="AKG116" s="1903"/>
      <c r="AKH116" s="1903"/>
      <c r="AKI116" s="1903"/>
      <c r="AKJ116" s="1903"/>
      <c r="AKK116" s="1904"/>
      <c r="AKL116" s="1903"/>
      <c r="AKM116" s="1903"/>
      <c r="AKN116" s="1903"/>
      <c r="AKO116" s="1903"/>
      <c r="AKP116" s="1903"/>
      <c r="AKQ116" s="1904"/>
      <c r="AKR116" s="1903"/>
      <c r="AKS116" s="1903"/>
      <c r="AKT116" s="1903"/>
      <c r="AKU116" s="1903"/>
      <c r="AKV116" s="1903"/>
      <c r="AKW116" s="1904"/>
      <c r="AKX116" s="1903"/>
      <c r="AKY116" s="1903"/>
      <c r="AKZ116" s="1903"/>
      <c r="ALA116" s="1903"/>
      <c r="ALB116" s="1903"/>
      <c r="ALC116" s="1904"/>
      <c r="ALD116" s="1903"/>
      <c r="ALE116" s="1903"/>
      <c r="ALF116" s="1903"/>
      <c r="ALG116" s="1903"/>
      <c r="ALH116" s="1903"/>
      <c r="ALI116" s="1904"/>
      <c r="ALJ116" s="1903"/>
      <c r="ALK116" s="1903"/>
      <c r="ALL116" s="1903"/>
      <c r="ALM116" s="1903"/>
      <c r="ALN116" s="1903"/>
      <c r="ALO116" s="1904"/>
      <c r="ALP116" s="1903"/>
      <c r="ALQ116" s="1903"/>
      <c r="ALR116" s="1903"/>
      <c r="ALS116" s="1903"/>
      <c r="ALT116" s="1903"/>
      <c r="ALU116" s="1904"/>
      <c r="ALV116" s="1903"/>
      <c r="ALW116" s="1903"/>
      <c r="ALX116" s="1903"/>
      <c r="ALY116" s="1903"/>
      <c r="ALZ116" s="1903"/>
      <c r="AMA116" s="1904"/>
      <c r="AMB116" s="1903"/>
      <c r="AMC116" s="1903"/>
      <c r="AMD116" s="1903"/>
      <c r="AME116" s="1903"/>
      <c r="AMF116" s="1903"/>
      <c r="AMG116" s="1904"/>
      <c r="AMH116" s="1903"/>
      <c r="AMI116" s="1903"/>
      <c r="AMJ116" s="1903"/>
      <c r="AMK116" s="1903"/>
      <c r="AML116" s="1903"/>
      <c r="AMM116" s="1904"/>
      <c r="AMN116" s="1903"/>
      <c r="AMO116" s="1903"/>
      <c r="AMP116" s="1903"/>
      <c r="AMQ116" s="1903"/>
      <c r="AMR116" s="1903"/>
      <c r="AMS116" s="1904"/>
      <c r="AMT116" s="1903"/>
      <c r="AMU116" s="1903"/>
      <c r="AMV116" s="1903"/>
      <c r="AMW116" s="1903"/>
      <c r="AMX116" s="1903"/>
      <c r="AMY116" s="1904"/>
      <c r="AMZ116" s="1903"/>
      <c r="ANA116" s="1903"/>
      <c r="ANB116" s="1903"/>
      <c r="ANC116" s="1903"/>
      <c r="AND116" s="1903"/>
      <c r="ANE116" s="1904"/>
      <c r="ANF116" s="1903"/>
      <c r="ANG116" s="1903"/>
      <c r="ANH116" s="1903"/>
      <c r="ANI116" s="1903"/>
      <c r="ANJ116" s="1903"/>
      <c r="ANK116" s="1904"/>
      <c r="ANL116" s="1903"/>
      <c r="ANM116" s="1903"/>
      <c r="ANN116" s="1903"/>
      <c r="ANO116" s="1903"/>
      <c r="ANP116" s="1903"/>
      <c r="ANQ116" s="1904"/>
      <c r="ANR116" s="1903"/>
      <c r="ANS116" s="1903"/>
      <c r="ANT116" s="1903"/>
      <c r="ANU116" s="1903"/>
      <c r="ANV116" s="1903"/>
      <c r="ANW116" s="1904"/>
      <c r="ANX116" s="1903"/>
      <c r="ANY116" s="1903"/>
      <c r="ANZ116" s="1903"/>
      <c r="AOA116" s="1903"/>
      <c r="AOB116" s="1903"/>
      <c r="AOC116" s="1904"/>
      <c r="AOD116" s="1903"/>
      <c r="AOE116" s="1903"/>
      <c r="AOF116" s="1903"/>
      <c r="AOG116" s="1903"/>
      <c r="AOH116" s="1903"/>
      <c r="AOI116" s="1904"/>
      <c r="AOJ116" s="1903"/>
      <c r="AOK116" s="1903"/>
      <c r="AOL116" s="1903"/>
      <c r="AOM116" s="1903"/>
      <c r="AON116" s="1903"/>
      <c r="AOO116" s="1904"/>
      <c r="AOP116" s="1903"/>
      <c r="AOQ116" s="1903"/>
      <c r="AOR116" s="1903"/>
      <c r="AOS116" s="1903"/>
      <c r="AOT116" s="1903"/>
      <c r="AOU116" s="1904"/>
      <c r="AOV116" s="1903"/>
      <c r="AOW116" s="1903"/>
      <c r="AOX116" s="1903"/>
      <c r="AOY116" s="1903"/>
      <c r="AOZ116" s="1903"/>
      <c r="APA116" s="1904"/>
      <c r="APB116" s="1903"/>
      <c r="APC116" s="1903"/>
      <c r="APD116" s="1903"/>
      <c r="APE116" s="1903"/>
      <c r="APF116" s="1903"/>
      <c r="APG116" s="1904"/>
      <c r="APH116" s="1903"/>
      <c r="API116" s="1903"/>
      <c r="APJ116" s="1903"/>
      <c r="APK116" s="1903"/>
      <c r="APL116" s="1903"/>
      <c r="APM116" s="1904"/>
      <c r="APN116" s="1903"/>
      <c r="APO116" s="1903"/>
      <c r="APP116" s="1903"/>
      <c r="APQ116" s="1903"/>
      <c r="APR116" s="1903"/>
      <c r="APS116" s="1904"/>
      <c r="APT116" s="1903"/>
      <c r="APU116" s="1903"/>
      <c r="APV116" s="1903"/>
      <c r="APW116" s="1903"/>
      <c r="APX116" s="1903"/>
      <c r="APY116" s="1904"/>
      <c r="APZ116" s="1903"/>
      <c r="AQA116" s="1903"/>
      <c r="AQB116" s="1903"/>
      <c r="AQC116" s="1903"/>
      <c r="AQD116" s="1903"/>
      <c r="AQE116" s="1904"/>
      <c r="AQF116" s="1903"/>
      <c r="AQG116" s="1903"/>
      <c r="AQH116" s="1903"/>
      <c r="AQI116" s="1903"/>
      <c r="AQJ116" s="1903"/>
      <c r="AQK116" s="1904"/>
      <c r="AQL116" s="1903"/>
      <c r="AQM116" s="1903"/>
      <c r="AQN116" s="1903"/>
      <c r="AQO116" s="1903"/>
      <c r="AQP116" s="1903"/>
      <c r="AQQ116" s="1904"/>
      <c r="AQR116" s="1903"/>
      <c r="AQS116" s="1903"/>
      <c r="AQT116" s="1903"/>
      <c r="AQU116" s="1903"/>
      <c r="AQV116" s="1903"/>
      <c r="AQW116" s="1904"/>
      <c r="AQX116" s="1903"/>
      <c r="AQY116" s="1903"/>
      <c r="AQZ116" s="1903"/>
      <c r="ARA116" s="1903"/>
      <c r="ARB116" s="1903"/>
      <c r="ARC116" s="1904"/>
      <c r="ARD116" s="1903"/>
      <c r="ARE116" s="1903"/>
      <c r="ARF116" s="1903"/>
      <c r="ARG116" s="1903"/>
      <c r="ARH116" s="1903"/>
      <c r="ARI116" s="1904"/>
      <c r="ARJ116" s="1903"/>
      <c r="ARK116" s="1903"/>
      <c r="ARL116" s="1903"/>
      <c r="ARM116" s="1903"/>
      <c r="ARN116" s="1903"/>
      <c r="ARO116" s="1904"/>
      <c r="ARP116" s="1903"/>
      <c r="ARQ116" s="1903"/>
      <c r="ARR116" s="1903"/>
      <c r="ARS116" s="1903"/>
      <c r="ART116" s="1903"/>
      <c r="ARU116" s="1904"/>
      <c r="ARV116" s="1903"/>
      <c r="ARW116" s="1903"/>
      <c r="ARX116" s="1903"/>
      <c r="ARY116" s="1903"/>
      <c r="ARZ116" s="1903"/>
      <c r="ASA116" s="1904"/>
      <c r="ASB116" s="1903"/>
      <c r="ASC116" s="1903"/>
      <c r="ASD116" s="1903"/>
      <c r="ASE116" s="1903"/>
      <c r="ASF116" s="1903"/>
      <c r="ASG116" s="1904"/>
      <c r="ASH116" s="1903"/>
      <c r="ASI116" s="1903"/>
      <c r="ASJ116" s="1903"/>
      <c r="ASK116" s="1903"/>
      <c r="ASL116" s="1903"/>
      <c r="ASM116" s="1904"/>
      <c r="ASN116" s="1903"/>
      <c r="ASO116" s="1903"/>
      <c r="ASP116" s="1903"/>
      <c r="ASQ116" s="1903"/>
      <c r="ASR116" s="1903"/>
      <c r="ASS116" s="1904"/>
      <c r="AST116" s="1903"/>
      <c r="ASU116" s="1903"/>
      <c r="ASV116" s="1903"/>
      <c r="ASW116" s="1903"/>
      <c r="ASX116" s="1903"/>
      <c r="ASY116" s="1904"/>
      <c r="ASZ116" s="1903"/>
      <c r="ATA116" s="1903"/>
      <c r="ATB116" s="1903"/>
      <c r="ATC116" s="1903"/>
      <c r="ATD116" s="1903"/>
      <c r="ATE116" s="1904"/>
      <c r="ATF116" s="1903"/>
      <c r="ATG116" s="1903"/>
      <c r="ATH116" s="1903"/>
      <c r="ATI116" s="1903"/>
      <c r="ATJ116" s="1903"/>
      <c r="ATK116" s="1904"/>
      <c r="ATL116" s="1903"/>
      <c r="ATM116" s="1903"/>
      <c r="ATN116" s="1903"/>
      <c r="ATO116" s="1903"/>
      <c r="ATP116" s="1903"/>
      <c r="ATQ116" s="1904"/>
      <c r="ATR116" s="1903"/>
      <c r="ATS116" s="1903"/>
      <c r="ATT116" s="1903"/>
      <c r="ATU116" s="1903"/>
      <c r="ATV116" s="1903"/>
      <c r="ATW116" s="1904"/>
      <c r="ATX116" s="1903"/>
      <c r="ATY116" s="1903"/>
      <c r="ATZ116" s="1903"/>
      <c r="AUA116" s="1903"/>
      <c r="AUB116" s="1903"/>
      <c r="AUC116" s="1904"/>
      <c r="AUD116" s="1903"/>
      <c r="AUE116" s="1903"/>
      <c r="AUF116" s="1903"/>
      <c r="AUG116" s="1903"/>
      <c r="AUH116" s="1903"/>
      <c r="AUI116" s="1904"/>
      <c r="AUJ116" s="1903"/>
      <c r="AUK116" s="1903"/>
      <c r="AUL116" s="1903"/>
      <c r="AUM116" s="1903"/>
      <c r="AUN116" s="1903"/>
      <c r="AUO116" s="1904"/>
      <c r="AUP116" s="1903"/>
      <c r="AUQ116" s="1903"/>
      <c r="AUR116" s="1903"/>
      <c r="AUS116" s="1903"/>
      <c r="AUT116" s="1903"/>
      <c r="AUU116" s="1904"/>
      <c r="AUV116" s="1903"/>
      <c r="AUW116" s="1903"/>
      <c r="AUX116" s="1903"/>
      <c r="AUY116" s="1903"/>
      <c r="AUZ116" s="1903"/>
      <c r="AVA116" s="1904"/>
      <c r="AVB116" s="1903"/>
      <c r="AVC116" s="1903"/>
      <c r="AVD116" s="1903"/>
      <c r="AVE116" s="1903"/>
      <c r="AVF116" s="1903"/>
      <c r="AVG116" s="1904"/>
      <c r="AVH116" s="1903"/>
      <c r="AVI116" s="1903"/>
      <c r="AVJ116" s="1903"/>
      <c r="AVK116" s="1903"/>
      <c r="AVL116" s="1903"/>
      <c r="AVM116" s="1904"/>
      <c r="AVN116" s="1903"/>
      <c r="AVO116" s="1903"/>
      <c r="AVP116" s="1903"/>
      <c r="AVQ116" s="1903"/>
      <c r="AVR116" s="1903"/>
      <c r="AVS116" s="1904"/>
      <c r="AVT116" s="1903"/>
      <c r="AVU116" s="1903"/>
      <c r="AVV116" s="1903"/>
      <c r="AVW116" s="1903"/>
      <c r="AVX116" s="1903"/>
      <c r="AVY116" s="1904"/>
      <c r="AVZ116" s="1903"/>
      <c r="AWA116" s="1903"/>
      <c r="AWB116" s="1903"/>
      <c r="AWC116" s="1903"/>
      <c r="AWD116" s="1903"/>
      <c r="AWE116" s="1904"/>
      <c r="AWF116" s="1903"/>
      <c r="AWG116" s="1903"/>
      <c r="AWH116" s="1903"/>
      <c r="AWI116" s="1903"/>
      <c r="AWJ116" s="1903"/>
      <c r="AWK116" s="1904"/>
      <c r="AWL116" s="1903"/>
      <c r="AWM116" s="1903"/>
      <c r="AWN116" s="1903"/>
      <c r="AWO116" s="1903"/>
      <c r="AWP116" s="1903"/>
      <c r="AWQ116" s="1904"/>
      <c r="AWR116" s="1903"/>
      <c r="AWS116" s="1903"/>
      <c r="AWT116" s="1903"/>
      <c r="AWU116" s="1903"/>
      <c r="AWV116" s="1903"/>
      <c r="AWW116" s="1904"/>
      <c r="AWX116" s="1903"/>
      <c r="AWY116" s="1903"/>
      <c r="AWZ116" s="1903"/>
      <c r="AXA116" s="1903"/>
      <c r="AXB116" s="1903"/>
      <c r="AXC116" s="1904"/>
      <c r="AXD116" s="1903"/>
      <c r="AXE116" s="1903"/>
      <c r="AXF116" s="1903"/>
      <c r="AXG116" s="1903"/>
      <c r="AXH116" s="1903"/>
      <c r="AXI116" s="1904"/>
      <c r="AXJ116" s="1903"/>
      <c r="AXK116" s="1903"/>
      <c r="AXL116" s="1903"/>
      <c r="AXM116" s="1903"/>
      <c r="AXN116" s="1903"/>
      <c r="AXO116" s="1904"/>
      <c r="AXP116" s="1903"/>
      <c r="AXQ116" s="1903"/>
      <c r="AXR116" s="1903"/>
      <c r="AXS116" s="1903"/>
      <c r="AXT116" s="1903"/>
      <c r="AXU116" s="1904"/>
      <c r="AXV116" s="1903"/>
      <c r="AXW116" s="1903"/>
      <c r="AXX116" s="1903"/>
      <c r="AXY116" s="1903"/>
      <c r="AXZ116" s="1903"/>
      <c r="AYA116" s="1904"/>
      <c r="AYB116" s="1903"/>
      <c r="AYC116" s="1903"/>
      <c r="AYD116" s="1903"/>
      <c r="AYE116" s="1903"/>
      <c r="AYF116" s="1903"/>
      <c r="AYG116" s="1904"/>
      <c r="AYH116" s="1903"/>
      <c r="AYI116" s="1903"/>
      <c r="AYJ116" s="1903"/>
      <c r="AYK116" s="1903"/>
      <c r="AYL116" s="1903"/>
      <c r="AYM116" s="1904"/>
      <c r="AYN116" s="1903"/>
      <c r="AYO116" s="1903"/>
      <c r="AYP116" s="1903"/>
      <c r="AYQ116" s="1903"/>
      <c r="AYR116" s="1903"/>
      <c r="AYS116" s="1904"/>
      <c r="AYT116" s="1903"/>
      <c r="AYU116" s="1903"/>
      <c r="AYV116" s="1903"/>
      <c r="AYW116" s="1903"/>
      <c r="AYX116" s="1903"/>
      <c r="AYY116" s="1904"/>
      <c r="AYZ116" s="1903"/>
      <c r="AZA116" s="1903"/>
      <c r="AZB116" s="1903"/>
      <c r="AZC116" s="1903"/>
      <c r="AZD116" s="1903"/>
      <c r="AZE116" s="1904"/>
      <c r="AZF116" s="1903"/>
      <c r="AZG116" s="1903"/>
      <c r="AZH116" s="1903"/>
      <c r="AZI116" s="1903"/>
      <c r="AZJ116" s="1903"/>
      <c r="AZK116" s="1904"/>
      <c r="AZL116" s="1903"/>
      <c r="AZM116" s="1903"/>
      <c r="AZN116" s="1903"/>
      <c r="AZO116" s="1903"/>
      <c r="AZP116" s="1903"/>
      <c r="AZQ116" s="1904"/>
      <c r="AZR116" s="1903"/>
      <c r="AZS116" s="1903"/>
      <c r="AZT116" s="1903"/>
      <c r="AZU116" s="1903"/>
      <c r="AZV116" s="1903"/>
      <c r="AZW116" s="1904"/>
      <c r="AZX116" s="1903"/>
      <c r="AZY116" s="1903"/>
      <c r="AZZ116" s="1903"/>
      <c r="BAA116" s="1903"/>
      <c r="BAB116" s="1903"/>
      <c r="BAC116" s="1904"/>
      <c r="BAD116" s="1903"/>
      <c r="BAE116" s="1903"/>
      <c r="BAF116" s="1903"/>
      <c r="BAG116" s="1903"/>
      <c r="BAH116" s="1903"/>
      <c r="BAI116" s="1904"/>
      <c r="BAJ116" s="1903"/>
      <c r="BAK116" s="1903"/>
      <c r="BAL116" s="1903"/>
      <c r="BAM116" s="1903"/>
      <c r="BAN116" s="1903"/>
      <c r="BAO116" s="1904"/>
      <c r="BAP116" s="1903"/>
      <c r="BAQ116" s="1903"/>
      <c r="BAR116" s="1903"/>
      <c r="BAS116" s="1903"/>
      <c r="BAT116" s="1903"/>
      <c r="BAU116" s="1904"/>
      <c r="BAV116" s="1903"/>
      <c r="BAW116" s="1903"/>
      <c r="BAX116" s="1903"/>
      <c r="BAY116" s="1903"/>
      <c r="BAZ116" s="1903"/>
      <c r="BBA116" s="1904"/>
      <c r="BBB116" s="1903"/>
      <c r="BBC116" s="1903"/>
      <c r="BBD116" s="1903"/>
      <c r="BBE116" s="1903"/>
      <c r="BBF116" s="1903"/>
      <c r="BBG116" s="1904"/>
      <c r="BBH116" s="1903"/>
      <c r="BBI116" s="1903"/>
      <c r="BBJ116" s="1903"/>
      <c r="BBK116" s="1903"/>
      <c r="BBL116" s="1903"/>
      <c r="BBM116" s="1904"/>
      <c r="BBN116" s="1903"/>
      <c r="BBO116" s="1903"/>
      <c r="BBP116" s="1903"/>
      <c r="BBQ116" s="1903"/>
      <c r="BBR116" s="1903"/>
      <c r="BBS116" s="1904"/>
      <c r="BBT116" s="1903"/>
      <c r="BBU116" s="1903"/>
      <c r="BBV116" s="1903"/>
      <c r="BBW116" s="1903"/>
      <c r="BBX116" s="1903"/>
      <c r="BBY116" s="1904"/>
      <c r="BBZ116" s="1903"/>
      <c r="BCA116" s="1903"/>
      <c r="BCB116" s="1903"/>
      <c r="BCC116" s="1903"/>
      <c r="BCD116" s="1903"/>
      <c r="BCE116" s="1904"/>
      <c r="BCF116" s="1903"/>
      <c r="BCG116" s="1903"/>
      <c r="BCH116" s="1903"/>
      <c r="BCI116" s="1903"/>
      <c r="BCJ116" s="1903"/>
      <c r="BCK116" s="1904"/>
      <c r="BCL116" s="1903"/>
      <c r="BCM116" s="1903"/>
      <c r="BCN116" s="1903"/>
      <c r="BCO116" s="1903"/>
      <c r="BCP116" s="1903"/>
      <c r="BCQ116" s="1904"/>
      <c r="BCR116" s="1903"/>
      <c r="BCS116" s="1903"/>
      <c r="BCT116" s="1903"/>
      <c r="BCU116" s="1903"/>
      <c r="BCV116" s="1903"/>
      <c r="BCW116" s="1904"/>
      <c r="BCX116" s="1903"/>
      <c r="BCY116" s="1903"/>
      <c r="BCZ116" s="1903"/>
      <c r="BDA116" s="1903"/>
      <c r="BDB116" s="1903"/>
      <c r="BDC116" s="1904"/>
      <c r="BDD116" s="1903"/>
      <c r="BDE116" s="1903"/>
      <c r="BDF116" s="1903"/>
      <c r="BDG116" s="1903"/>
      <c r="BDH116" s="1903"/>
      <c r="BDI116" s="1904"/>
      <c r="BDJ116" s="1903"/>
      <c r="BDK116" s="1903"/>
      <c r="BDL116" s="1903"/>
      <c r="BDM116" s="1903"/>
      <c r="BDN116" s="1903"/>
      <c r="BDO116" s="1904"/>
      <c r="BDP116" s="1903"/>
      <c r="BDQ116" s="1903"/>
      <c r="BDR116" s="1903"/>
      <c r="BDS116" s="1903"/>
      <c r="BDT116" s="1903"/>
      <c r="BDU116" s="1904"/>
      <c r="BDV116" s="1903"/>
      <c r="BDW116" s="1903"/>
      <c r="BDX116" s="1903"/>
      <c r="BDY116" s="1903"/>
      <c r="BDZ116" s="1903"/>
      <c r="BEA116" s="1904"/>
      <c r="BEB116" s="1903"/>
      <c r="BEC116" s="1903"/>
      <c r="BED116" s="1903"/>
      <c r="BEE116" s="1903"/>
      <c r="BEF116" s="1903"/>
      <c r="BEG116" s="1904"/>
      <c r="BEH116" s="1903"/>
      <c r="BEI116" s="1903"/>
      <c r="BEJ116" s="1903"/>
      <c r="BEK116" s="1903"/>
      <c r="BEL116" s="1903"/>
      <c r="BEM116" s="1904"/>
      <c r="BEN116" s="1903"/>
      <c r="BEO116" s="1903"/>
      <c r="BEP116" s="1903"/>
      <c r="BEQ116" s="1903"/>
      <c r="BER116" s="1903"/>
      <c r="BES116" s="1904"/>
      <c r="BET116" s="1903"/>
      <c r="BEU116" s="1903"/>
      <c r="BEV116" s="1903"/>
      <c r="BEW116" s="1903"/>
      <c r="BEX116" s="1903"/>
      <c r="BEY116" s="1904"/>
      <c r="BEZ116" s="1903"/>
      <c r="BFA116" s="1903"/>
      <c r="BFB116" s="1903"/>
      <c r="BFC116" s="1903"/>
      <c r="BFD116" s="1903"/>
      <c r="BFE116" s="1904"/>
      <c r="BFF116" s="1903"/>
      <c r="BFG116" s="1903"/>
      <c r="BFH116" s="1903"/>
      <c r="BFI116" s="1903"/>
      <c r="BFJ116" s="1903"/>
      <c r="BFK116" s="1904"/>
      <c r="BFL116" s="1903"/>
      <c r="BFM116" s="1903"/>
      <c r="BFN116" s="1903"/>
      <c r="BFO116" s="1903"/>
      <c r="BFP116" s="1903"/>
      <c r="BFQ116" s="1904"/>
      <c r="BFR116" s="1903"/>
      <c r="BFS116" s="1903"/>
      <c r="BFT116" s="1903"/>
      <c r="BFU116" s="1903"/>
      <c r="BFV116" s="1903"/>
      <c r="BFW116" s="1904"/>
      <c r="BFX116" s="1903"/>
      <c r="BFY116" s="1903"/>
      <c r="BFZ116" s="1903"/>
      <c r="BGA116" s="1903"/>
      <c r="BGB116" s="1903"/>
      <c r="BGC116" s="1904"/>
      <c r="BGD116" s="1903"/>
      <c r="BGE116" s="1903"/>
      <c r="BGF116" s="1903"/>
      <c r="BGG116" s="1903"/>
      <c r="BGH116" s="1903"/>
      <c r="BGI116" s="1904"/>
      <c r="BGJ116" s="1903"/>
      <c r="BGK116" s="1903"/>
      <c r="BGL116" s="1903"/>
      <c r="BGM116" s="1903"/>
      <c r="BGN116" s="1903"/>
      <c r="BGO116" s="1904"/>
      <c r="BGP116" s="1903"/>
      <c r="BGQ116" s="1903"/>
      <c r="BGR116" s="1903"/>
      <c r="BGS116" s="1903"/>
      <c r="BGT116" s="1903"/>
      <c r="BGU116" s="1904"/>
      <c r="BGV116" s="1903"/>
      <c r="BGW116" s="1903"/>
      <c r="BGX116" s="1903"/>
      <c r="BGY116" s="1903"/>
      <c r="BGZ116" s="1903"/>
      <c r="BHA116" s="1904"/>
      <c r="BHB116" s="1903"/>
      <c r="BHC116" s="1903"/>
      <c r="BHD116" s="1903"/>
      <c r="BHE116" s="1903"/>
      <c r="BHF116" s="1903"/>
      <c r="BHG116" s="1904"/>
      <c r="BHH116" s="1903"/>
      <c r="BHI116" s="1903"/>
      <c r="BHJ116" s="1903"/>
      <c r="BHK116" s="1903"/>
      <c r="BHL116" s="1903"/>
      <c r="BHM116" s="1904"/>
      <c r="BHN116" s="1903"/>
      <c r="BHO116" s="1903"/>
      <c r="BHP116" s="1903"/>
      <c r="BHQ116" s="1903"/>
      <c r="BHR116" s="1903"/>
      <c r="BHS116" s="1904"/>
      <c r="BHT116" s="1903"/>
      <c r="BHU116" s="1903"/>
      <c r="BHV116" s="1903"/>
      <c r="BHW116" s="1903"/>
      <c r="BHX116" s="1903"/>
      <c r="BHY116" s="1904"/>
      <c r="BHZ116" s="1903"/>
      <c r="BIA116" s="1903"/>
      <c r="BIB116" s="1903"/>
      <c r="BIC116" s="1903"/>
      <c r="BID116" s="1903"/>
      <c r="BIE116" s="1904"/>
      <c r="BIF116" s="1903"/>
      <c r="BIG116" s="1903"/>
      <c r="BIH116" s="1903"/>
      <c r="BII116" s="1903"/>
      <c r="BIJ116" s="1903"/>
      <c r="BIK116" s="1904"/>
      <c r="BIL116" s="1903"/>
      <c r="BIM116" s="1903"/>
      <c r="BIN116" s="1903"/>
      <c r="BIO116" s="1903"/>
      <c r="BIP116" s="1903"/>
      <c r="BIQ116" s="1904"/>
      <c r="BIR116" s="1903"/>
      <c r="BIS116" s="1903"/>
      <c r="BIT116" s="1903"/>
      <c r="BIU116" s="1903"/>
      <c r="BIV116" s="1903"/>
      <c r="BIW116" s="1904"/>
      <c r="BIX116" s="1903"/>
      <c r="BIY116" s="1903"/>
      <c r="BIZ116" s="1903"/>
      <c r="BJA116" s="1903"/>
      <c r="BJB116" s="1903"/>
      <c r="BJC116" s="1904"/>
      <c r="BJD116" s="1903"/>
      <c r="BJE116" s="1903"/>
      <c r="BJF116" s="1903"/>
      <c r="BJG116" s="1903"/>
      <c r="BJH116" s="1903"/>
      <c r="BJI116" s="1904"/>
      <c r="BJJ116" s="1903"/>
      <c r="BJK116" s="1903"/>
      <c r="BJL116" s="1903"/>
      <c r="BJM116" s="1903"/>
      <c r="BJN116" s="1903"/>
      <c r="BJO116" s="1904"/>
      <c r="BJP116" s="1903"/>
      <c r="BJQ116" s="1903"/>
      <c r="BJR116" s="1903"/>
      <c r="BJS116" s="1903"/>
      <c r="BJT116" s="1903"/>
      <c r="BJU116" s="1904"/>
      <c r="BJV116" s="1903"/>
      <c r="BJW116" s="1903"/>
      <c r="BJX116" s="1903"/>
      <c r="BJY116" s="1903"/>
      <c r="BJZ116" s="1903"/>
      <c r="BKA116" s="1904"/>
      <c r="BKB116" s="1903"/>
      <c r="BKC116" s="1903"/>
      <c r="BKD116" s="1903"/>
      <c r="BKE116" s="1903"/>
      <c r="BKF116" s="1903"/>
      <c r="BKG116" s="1904"/>
      <c r="BKH116" s="1903"/>
      <c r="BKI116" s="1903"/>
      <c r="BKJ116" s="1903"/>
      <c r="BKK116" s="1903"/>
      <c r="BKL116" s="1903"/>
      <c r="BKM116" s="1904"/>
      <c r="BKN116" s="1903"/>
      <c r="BKO116" s="1903"/>
      <c r="BKP116" s="1903"/>
      <c r="BKQ116" s="1903"/>
      <c r="BKR116" s="1903"/>
      <c r="BKS116" s="1904"/>
      <c r="BKT116" s="1903"/>
      <c r="BKU116" s="1903"/>
      <c r="BKV116" s="1903"/>
      <c r="BKW116" s="1903"/>
      <c r="BKX116" s="1903"/>
      <c r="BKY116" s="1904"/>
      <c r="BKZ116" s="1903"/>
      <c r="BLA116" s="1903"/>
      <c r="BLB116" s="1903"/>
      <c r="BLC116" s="1903"/>
      <c r="BLD116" s="1903"/>
      <c r="BLE116" s="1904"/>
      <c r="BLF116" s="1903"/>
      <c r="BLG116" s="1903"/>
      <c r="BLH116" s="1903"/>
      <c r="BLI116" s="1903"/>
      <c r="BLJ116" s="1903"/>
      <c r="BLK116" s="1904"/>
      <c r="BLL116" s="1903"/>
      <c r="BLM116" s="1903"/>
      <c r="BLN116" s="1903"/>
      <c r="BLO116" s="1903"/>
      <c r="BLP116" s="1903"/>
      <c r="BLQ116" s="1904"/>
      <c r="BLR116" s="1903"/>
      <c r="BLS116" s="1903"/>
      <c r="BLT116" s="1903"/>
      <c r="BLU116" s="1903"/>
      <c r="BLV116" s="1903"/>
      <c r="BLW116" s="1904"/>
      <c r="BLX116" s="1903"/>
      <c r="BLY116" s="1903"/>
      <c r="BLZ116" s="1903"/>
      <c r="BMA116" s="1903"/>
      <c r="BMB116" s="1903"/>
      <c r="BMC116" s="1904"/>
      <c r="BMD116" s="1903"/>
      <c r="BME116" s="1903"/>
      <c r="BMF116" s="1903"/>
      <c r="BMG116" s="1903"/>
      <c r="BMH116" s="1903"/>
      <c r="BMI116" s="1904"/>
      <c r="BMJ116" s="1903"/>
      <c r="BMK116" s="1903"/>
      <c r="BML116" s="1903"/>
      <c r="BMM116" s="1903"/>
      <c r="BMN116" s="1903"/>
      <c r="BMO116" s="1904"/>
      <c r="BMP116" s="1903"/>
      <c r="BMQ116" s="1903"/>
      <c r="BMR116" s="1903"/>
      <c r="BMS116" s="1903"/>
      <c r="BMT116" s="1903"/>
      <c r="BMU116" s="1904"/>
      <c r="BMV116" s="1903"/>
      <c r="BMW116" s="1903"/>
      <c r="BMX116" s="1903"/>
      <c r="BMY116" s="1903"/>
      <c r="BMZ116" s="1903"/>
      <c r="BNA116" s="1904"/>
      <c r="BNB116" s="1903"/>
      <c r="BNC116" s="1903"/>
      <c r="BND116" s="1903"/>
      <c r="BNE116" s="1903"/>
      <c r="BNF116" s="1903"/>
      <c r="BNG116" s="1904"/>
      <c r="BNH116" s="1903"/>
      <c r="BNI116" s="1903"/>
      <c r="BNJ116" s="1903"/>
      <c r="BNK116" s="1903"/>
      <c r="BNL116" s="1903"/>
      <c r="BNM116" s="1904"/>
      <c r="BNN116" s="1903"/>
      <c r="BNO116" s="1903"/>
      <c r="BNP116" s="1903"/>
      <c r="BNQ116" s="1903"/>
      <c r="BNR116" s="1903"/>
      <c r="BNS116" s="1904"/>
      <c r="BNT116" s="1903"/>
      <c r="BNU116" s="1903"/>
      <c r="BNV116" s="1903"/>
      <c r="BNW116" s="1903"/>
      <c r="BNX116" s="1903"/>
      <c r="BNY116" s="1904"/>
      <c r="BNZ116" s="1903"/>
      <c r="BOA116" s="1903"/>
      <c r="BOB116" s="1903"/>
      <c r="BOC116" s="1903"/>
      <c r="BOD116" s="1903"/>
      <c r="BOE116" s="1904"/>
      <c r="BOF116" s="1903"/>
      <c r="BOG116" s="1903"/>
      <c r="BOH116" s="1903"/>
      <c r="BOI116" s="1903"/>
      <c r="BOJ116" s="1903"/>
      <c r="BOK116" s="1904"/>
      <c r="BOL116" s="1903"/>
      <c r="BOM116" s="1903"/>
      <c r="BON116" s="1903"/>
      <c r="BOO116" s="1903"/>
      <c r="BOP116" s="1903"/>
      <c r="BOQ116" s="1904"/>
      <c r="BOR116" s="1903"/>
      <c r="BOS116" s="1903"/>
      <c r="BOT116" s="1903"/>
      <c r="BOU116" s="1903"/>
      <c r="BOV116" s="1903"/>
      <c r="BOW116" s="1904"/>
      <c r="BOX116" s="1903"/>
      <c r="BOY116" s="1903"/>
      <c r="BOZ116" s="1903"/>
      <c r="BPA116" s="1903"/>
      <c r="BPB116" s="1903"/>
      <c r="BPC116" s="1904"/>
      <c r="BPD116" s="1903"/>
      <c r="BPE116" s="1903"/>
      <c r="BPF116" s="1903"/>
      <c r="BPG116" s="1903"/>
      <c r="BPH116" s="1903"/>
      <c r="BPI116" s="1904"/>
      <c r="BPJ116" s="1903"/>
      <c r="BPK116" s="1903"/>
      <c r="BPL116" s="1903"/>
      <c r="BPM116" s="1903"/>
      <c r="BPN116" s="1903"/>
      <c r="BPO116" s="1904"/>
      <c r="BPP116" s="1903"/>
      <c r="BPQ116" s="1903"/>
      <c r="BPR116" s="1903"/>
      <c r="BPS116" s="1903"/>
      <c r="BPT116" s="1903"/>
      <c r="BPU116" s="1904"/>
      <c r="BPV116" s="1903"/>
      <c r="BPW116" s="1903"/>
      <c r="BPX116" s="1903"/>
      <c r="BPY116" s="1903"/>
      <c r="BPZ116" s="1903"/>
      <c r="BQA116" s="1904"/>
      <c r="BQB116" s="1903"/>
      <c r="BQC116" s="1903"/>
      <c r="BQD116" s="1903"/>
      <c r="BQE116" s="1903"/>
      <c r="BQF116" s="1903"/>
      <c r="BQG116" s="1904"/>
      <c r="BQH116" s="1903"/>
      <c r="BQI116" s="1903"/>
      <c r="BQJ116" s="1903"/>
      <c r="BQK116" s="1903"/>
      <c r="BQL116" s="1903"/>
      <c r="BQM116" s="1904"/>
      <c r="BQN116" s="1903"/>
      <c r="BQO116" s="1903"/>
      <c r="BQP116" s="1903"/>
      <c r="BQQ116" s="1903"/>
      <c r="BQR116" s="1903"/>
      <c r="BQS116" s="1904"/>
      <c r="BQT116" s="1903"/>
      <c r="BQU116" s="1903"/>
      <c r="BQV116" s="1903"/>
      <c r="BQW116" s="1903"/>
      <c r="BQX116" s="1903"/>
      <c r="BQY116" s="1904"/>
      <c r="BQZ116" s="1903"/>
      <c r="BRA116" s="1903"/>
      <c r="BRB116" s="1903"/>
      <c r="BRC116" s="1903"/>
      <c r="BRD116" s="1903"/>
      <c r="BRE116" s="1904"/>
      <c r="BRF116" s="1903"/>
      <c r="BRG116" s="1903"/>
      <c r="BRH116" s="1903"/>
      <c r="BRI116" s="1903"/>
      <c r="BRJ116" s="1903"/>
      <c r="BRK116" s="1904"/>
      <c r="BRL116" s="1903"/>
      <c r="BRM116" s="1903"/>
      <c r="BRN116" s="1903"/>
      <c r="BRO116" s="1903"/>
      <c r="BRP116" s="1903"/>
      <c r="BRQ116" s="1904"/>
      <c r="BRR116" s="1903"/>
      <c r="BRS116" s="1903"/>
      <c r="BRT116" s="1903"/>
      <c r="BRU116" s="1903"/>
      <c r="BRV116" s="1903"/>
      <c r="BRW116" s="1904"/>
      <c r="BRX116" s="1903"/>
      <c r="BRY116" s="1903"/>
      <c r="BRZ116" s="1903"/>
      <c r="BSA116" s="1903"/>
      <c r="BSB116" s="1903"/>
      <c r="BSC116" s="1904"/>
      <c r="BSD116" s="1903"/>
      <c r="BSE116" s="1903"/>
      <c r="BSF116" s="1903"/>
      <c r="BSG116" s="1903"/>
      <c r="BSH116" s="1903"/>
      <c r="BSI116" s="1904"/>
      <c r="BSJ116" s="1903"/>
      <c r="BSK116" s="1903"/>
      <c r="BSL116" s="1903"/>
      <c r="BSM116" s="1903"/>
      <c r="BSN116" s="1903"/>
      <c r="BSO116" s="1904"/>
      <c r="BSP116" s="1903"/>
      <c r="BSQ116" s="1903"/>
      <c r="BSR116" s="1903"/>
      <c r="BSS116" s="1903"/>
      <c r="BST116" s="1903"/>
      <c r="BSU116" s="1904"/>
      <c r="BSV116" s="1903"/>
      <c r="BSW116" s="1903"/>
      <c r="BSX116" s="1903"/>
      <c r="BSY116" s="1903"/>
      <c r="BSZ116" s="1903"/>
      <c r="BTA116" s="1904"/>
      <c r="BTB116" s="1903"/>
      <c r="BTC116" s="1903"/>
      <c r="BTD116" s="1903"/>
      <c r="BTE116" s="1903"/>
      <c r="BTF116" s="1903"/>
      <c r="BTG116" s="1904"/>
      <c r="BTH116" s="1903"/>
      <c r="BTI116" s="1903"/>
      <c r="BTJ116" s="1903"/>
      <c r="BTK116" s="1903"/>
      <c r="BTL116" s="1903"/>
      <c r="BTM116" s="1904"/>
      <c r="BTN116" s="1903"/>
      <c r="BTO116" s="1903"/>
      <c r="BTP116" s="1903"/>
      <c r="BTQ116" s="1903"/>
      <c r="BTR116" s="1903"/>
      <c r="BTS116" s="1904"/>
      <c r="BTT116" s="1903"/>
      <c r="BTU116" s="1903"/>
      <c r="BTV116" s="1903"/>
      <c r="BTW116" s="1903"/>
      <c r="BTX116" s="1903"/>
      <c r="BTY116" s="1904"/>
      <c r="BTZ116" s="1903"/>
      <c r="BUA116" s="1903"/>
      <c r="BUB116" s="1903"/>
      <c r="BUC116" s="1903"/>
      <c r="BUD116" s="1903"/>
      <c r="BUE116" s="1904"/>
      <c r="BUF116" s="1903"/>
      <c r="BUG116" s="1903"/>
      <c r="BUH116" s="1903"/>
      <c r="BUI116" s="1903"/>
      <c r="BUJ116" s="1903"/>
      <c r="BUK116" s="1904"/>
      <c r="BUL116" s="1903"/>
      <c r="BUM116" s="1903"/>
      <c r="BUN116" s="1903"/>
      <c r="BUO116" s="1903"/>
      <c r="BUP116" s="1903"/>
      <c r="BUQ116" s="1904"/>
      <c r="BUR116" s="1903"/>
      <c r="BUS116" s="1903"/>
      <c r="BUT116" s="1903"/>
      <c r="BUU116" s="1903"/>
      <c r="BUV116" s="1903"/>
      <c r="BUW116" s="1904"/>
      <c r="BUX116" s="1903"/>
      <c r="BUY116" s="1903"/>
      <c r="BUZ116" s="1903"/>
      <c r="BVA116" s="1903"/>
      <c r="BVB116" s="1903"/>
      <c r="BVC116" s="1904"/>
      <c r="BVD116" s="1903"/>
      <c r="BVE116" s="1903"/>
      <c r="BVF116" s="1903"/>
      <c r="BVG116" s="1903"/>
      <c r="BVH116" s="1903"/>
      <c r="BVI116" s="1904"/>
      <c r="BVJ116" s="1903"/>
      <c r="BVK116" s="1903"/>
      <c r="BVL116" s="1903"/>
      <c r="BVM116" s="1903"/>
      <c r="BVN116" s="1903"/>
      <c r="BVO116" s="1904"/>
      <c r="BVP116" s="1903"/>
      <c r="BVQ116" s="1903"/>
      <c r="BVR116" s="1903"/>
      <c r="BVS116" s="1903"/>
      <c r="BVT116" s="1903"/>
      <c r="BVU116" s="1904"/>
      <c r="BVV116" s="1903"/>
      <c r="BVW116" s="1903"/>
      <c r="BVX116" s="1903"/>
      <c r="BVY116" s="1903"/>
      <c r="BVZ116" s="1903"/>
      <c r="BWA116" s="1904"/>
      <c r="BWB116" s="1903"/>
      <c r="BWC116" s="1903"/>
      <c r="BWD116" s="1903"/>
      <c r="BWE116" s="1903"/>
      <c r="BWF116" s="1903"/>
      <c r="BWG116" s="1904"/>
      <c r="BWH116" s="1903"/>
      <c r="BWI116" s="1903"/>
      <c r="BWJ116" s="1903"/>
      <c r="BWK116" s="1903"/>
      <c r="BWL116" s="1903"/>
      <c r="BWM116" s="1904"/>
      <c r="BWN116" s="1903"/>
      <c r="BWO116" s="1903"/>
      <c r="BWP116" s="1903"/>
      <c r="BWQ116" s="1903"/>
      <c r="BWR116" s="1903"/>
      <c r="BWS116" s="1904"/>
      <c r="BWT116" s="1903"/>
      <c r="BWU116" s="1903"/>
      <c r="BWV116" s="1903"/>
      <c r="BWW116" s="1903"/>
      <c r="BWX116" s="1903"/>
      <c r="BWY116" s="1904"/>
      <c r="BWZ116" s="1903"/>
      <c r="BXA116" s="1903"/>
      <c r="BXB116" s="1903"/>
      <c r="BXC116" s="1903"/>
      <c r="BXD116" s="1903"/>
      <c r="BXE116" s="1904"/>
      <c r="BXF116" s="1903"/>
      <c r="BXG116" s="1903"/>
      <c r="BXH116" s="1903"/>
      <c r="BXI116" s="1903"/>
      <c r="BXJ116" s="1903"/>
      <c r="BXK116" s="1904"/>
      <c r="BXL116" s="1903"/>
      <c r="BXM116" s="1903"/>
      <c r="BXN116" s="1903"/>
      <c r="BXO116" s="1903"/>
      <c r="BXP116" s="1903"/>
      <c r="BXQ116" s="1904"/>
      <c r="BXR116" s="1903"/>
      <c r="BXS116" s="1903"/>
      <c r="BXT116" s="1903"/>
      <c r="BXU116" s="1903"/>
      <c r="BXV116" s="1903"/>
      <c r="BXW116" s="1904"/>
      <c r="BXX116" s="1903"/>
      <c r="BXY116" s="1903"/>
      <c r="BXZ116" s="1903"/>
      <c r="BYA116" s="1903"/>
      <c r="BYB116" s="1903"/>
      <c r="BYC116" s="1904"/>
      <c r="BYD116" s="1903"/>
      <c r="BYE116" s="1903"/>
      <c r="BYF116" s="1903"/>
      <c r="BYG116" s="1903"/>
      <c r="BYH116" s="1903"/>
      <c r="BYI116" s="1904"/>
      <c r="BYJ116" s="1903"/>
      <c r="BYK116" s="1903"/>
      <c r="BYL116" s="1903"/>
      <c r="BYM116" s="1903"/>
      <c r="BYN116" s="1903"/>
      <c r="BYO116" s="1904"/>
      <c r="BYP116" s="1903"/>
      <c r="BYQ116" s="1903"/>
      <c r="BYR116" s="1903"/>
      <c r="BYS116" s="1903"/>
      <c r="BYT116" s="1903"/>
      <c r="BYU116" s="1904"/>
      <c r="BYV116" s="1903"/>
      <c r="BYW116" s="1903"/>
      <c r="BYX116" s="1903"/>
      <c r="BYY116" s="1903"/>
      <c r="BYZ116" s="1903"/>
      <c r="BZA116" s="1904"/>
      <c r="BZB116" s="1903"/>
      <c r="BZC116" s="1903"/>
      <c r="BZD116" s="1903"/>
      <c r="BZE116" s="1903"/>
      <c r="BZF116" s="1903"/>
      <c r="BZG116" s="1904"/>
      <c r="BZH116" s="1903"/>
      <c r="BZI116" s="1903"/>
      <c r="BZJ116" s="1903"/>
      <c r="BZK116" s="1903"/>
      <c r="BZL116" s="1903"/>
      <c r="BZM116" s="1904"/>
      <c r="BZN116" s="1903"/>
      <c r="BZO116" s="1903"/>
      <c r="BZP116" s="1903"/>
      <c r="BZQ116" s="1903"/>
      <c r="BZR116" s="1903"/>
      <c r="BZS116" s="1904"/>
      <c r="BZT116" s="1903"/>
      <c r="BZU116" s="1903"/>
      <c r="BZV116" s="1903"/>
      <c r="BZW116" s="1903"/>
      <c r="BZX116" s="1903"/>
      <c r="BZY116" s="1904"/>
      <c r="BZZ116" s="1903"/>
      <c r="CAA116" s="1903"/>
      <c r="CAB116" s="1903"/>
      <c r="CAC116" s="1903"/>
      <c r="CAD116" s="1903"/>
      <c r="CAE116" s="1904"/>
      <c r="CAF116" s="1903"/>
      <c r="CAG116" s="1903"/>
      <c r="CAH116" s="1903"/>
      <c r="CAI116" s="1903"/>
      <c r="CAJ116" s="1903"/>
      <c r="CAK116" s="1904"/>
      <c r="CAL116" s="1903"/>
      <c r="CAM116" s="1903"/>
      <c r="CAN116" s="1903"/>
      <c r="CAO116" s="1903"/>
      <c r="CAP116" s="1903"/>
      <c r="CAQ116" s="1904"/>
      <c r="CAR116" s="1903"/>
      <c r="CAS116" s="1903"/>
      <c r="CAT116" s="1903"/>
      <c r="CAU116" s="1903"/>
      <c r="CAV116" s="1903"/>
      <c r="CAW116" s="1904"/>
      <c r="CAX116" s="1903"/>
      <c r="CAY116" s="1903"/>
      <c r="CAZ116" s="1903"/>
      <c r="CBA116" s="1903"/>
      <c r="CBB116" s="1903"/>
      <c r="CBC116" s="1904"/>
      <c r="CBD116" s="1903"/>
      <c r="CBE116" s="1903"/>
      <c r="CBF116" s="1903"/>
      <c r="CBG116" s="1903"/>
      <c r="CBH116" s="1903"/>
      <c r="CBI116" s="1904"/>
      <c r="CBJ116" s="1903"/>
      <c r="CBK116" s="1903"/>
      <c r="CBL116" s="1903"/>
      <c r="CBM116" s="1903"/>
      <c r="CBN116" s="1903"/>
      <c r="CBO116" s="1904"/>
      <c r="CBP116" s="1903"/>
      <c r="CBQ116" s="1903"/>
      <c r="CBR116" s="1903"/>
      <c r="CBS116" s="1903"/>
      <c r="CBT116" s="1903"/>
      <c r="CBU116" s="1904"/>
      <c r="CBV116" s="1903"/>
      <c r="CBW116" s="1903"/>
      <c r="CBX116" s="1903"/>
      <c r="CBY116" s="1903"/>
      <c r="CBZ116" s="1903"/>
      <c r="CCA116" s="1904"/>
      <c r="CCB116" s="1903"/>
      <c r="CCC116" s="1903"/>
      <c r="CCD116" s="1903"/>
      <c r="CCE116" s="1903"/>
      <c r="CCF116" s="1903"/>
      <c r="CCG116" s="1904"/>
      <c r="CCH116" s="1903"/>
      <c r="CCI116" s="1903"/>
      <c r="CCJ116" s="1903"/>
      <c r="CCK116" s="1903"/>
      <c r="CCL116" s="1903"/>
      <c r="CCM116" s="1904"/>
      <c r="CCN116" s="1903"/>
      <c r="CCO116" s="1903"/>
      <c r="CCP116" s="1903"/>
      <c r="CCQ116" s="1903"/>
      <c r="CCR116" s="1903"/>
      <c r="CCS116" s="1904"/>
      <c r="CCT116" s="1903"/>
      <c r="CCU116" s="1903"/>
      <c r="CCV116" s="1903"/>
      <c r="CCW116" s="1903"/>
      <c r="CCX116" s="1903"/>
      <c r="CCY116" s="1904"/>
      <c r="CCZ116" s="1903"/>
      <c r="CDA116" s="1903"/>
      <c r="CDB116" s="1903"/>
      <c r="CDC116" s="1903"/>
      <c r="CDD116" s="1903"/>
      <c r="CDE116" s="1904"/>
      <c r="CDF116" s="1903"/>
      <c r="CDG116" s="1903"/>
      <c r="CDH116" s="1903"/>
      <c r="CDI116" s="1903"/>
      <c r="CDJ116" s="1903"/>
      <c r="CDK116" s="1904"/>
      <c r="CDL116" s="1903"/>
      <c r="CDM116" s="1903"/>
      <c r="CDN116" s="1903"/>
      <c r="CDO116" s="1903"/>
      <c r="CDP116" s="1903"/>
      <c r="CDQ116" s="1904"/>
      <c r="CDR116" s="1903"/>
      <c r="CDS116" s="1903"/>
      <c r="CDT116" s="1903"/>
      <c r="CDU116" s="1903"/>
      <c r="CDV116" s="1903"/>
      <c r="CDW116" s="1904"/>
      <c r="CDX116" s="1903"/>
      <c r="CDY116" s="1903"/>
      <c r="CDZ116" s="1903"/>
      <c r="CEA116" s="1903"/>
      <c r="CEB116" s="1903"/>
      <c r="CEC116" s="1904"/>
      <c r="CED116" s="1903"/>
      <c r="CEE116" s="1903"/>
      <c r="CEF116" s="1903"/>
      <c r="CEG116" s="1903"/>
      <c r="CEH116" s="1903"/>
      <c r="CEI116" s="1904"/>
      <c r="CEJ116" s="1903"/>
      <c r="CEK116" s="1903"/>
      <c r="CEL116" s="1903"/>
      <c r="CEM116" s="1903"/>
      <c r="CEN116" s="1903"/>
      <c r="CEO116" s="1904"/>
      <c r="CEP116" s="1903"/>
      <c r="CEQ116" s="1903"/>
      <c r="CER116" s="1903"/>
      <c r="CES116" s="1903"/>
      <c r="CET116" s="1903"/>
      <c r="CEU116" s="1904"/>
      <c r="CEV116" s="1903"/>
      <c r="CEW116" s="1903"/>
      <c r="CEX116" s="1903"/>
      <c r="CEY116" s="1903"/>
      <c r="CEZ116" s="1903"/>
      <c r="CFA116" s="1904"/>
      <c r="CFB116" s="1903"/>
      <c r="CFC116" s="1903"/>
      <c r="CFD116" s="1903"/>
      <c r="CFE116" s="1903"/>
      <c r="CFF116" s="1903"/>
      <c r="CFG116" s="1904"/>
      <c r="CFH116" s="1903"/>
      <c r="CFI116" s="1903"/>
      <c r="CFJ116" s="1903"/>
      <c r="CFK116" s="1903"/>
      <c r="CFL116" s="1903"/>
      <c r="CFM116" s="1904"/>
      <c r="CFN116" s="1903"/>
      <c r="CFO116" s="1903"/>
      <c r="CFP116" s="1903"/>
      <c r="CFQ116" s="1903"/>
      <c r="CFR116" s="1903"/>
      <c r="CFS116" s="1904"/>
      <c r="CFT116" s="1903"/>
      <c r="CFU116" s="1903"/>
      <c r="CFV116" s="1903"/>
      <c r="CFW116" s="1903"/>
      <c r="CFX116" s="1903"/>
      <c r="CFY116" s="1904"/>
      <c r="CFZ116" s="1903"/>
      <c r="CGA116" s="1903"/>
      <c r="CGB116" s="1903"/>
      <c r="CGC116" s="1903"/>
      <c r="CGD116" s="1903"/>
      <c r="CGE116" s="1904"/>
      <c r="CGF116" s="1903"/>
      <c r="CGG116" s="1903"/>
      <c r="CGH116" s="1903"/>
      <c r="CGI116" s="1903"/>
      <c r="CGJ116" s="1903"/>
      <c r="CGK116" s="1904"/>
      <c r="CGL116" s="1903"/>
      <c r="CGM116" s="1903"/>
      <c r="CGN116" s="1903"/>
      <c r="CGO116" s="1903"/>
      <c r="CGP116" s="1903"/>
      <c r="CGQ116" s="1904"/>
      <c r="CGR116" s="1903"/>
      <c r="CGS116" s="1903"/>
      <c r="CGT116" s="1903"/>
      <c r="CGU116" s="1903"/>
      <c r="CGV116" s="1903"/>
      <c r="CGW116" s="1904"/>
      <c r="CGX116" s="1903"/>
      <c r="CGY116" s="1903"/>
      <c r="CGZ116" s="1903"/>
      <c r="CHA116" s="1903"/>
      <c r="CHB116" s="1903"/>
      <c r="CHC116" s="1904"/>
      <c r="CHD116" s="1903"/>
      <c r="CHE116" s="1903"/>
      <c r="CHF116" s="1903"/>
      <c r="CHG116" s="1903"/>
      <c r="CHH116" s="1903"/>
      <c r="CHI116" s="1904"/>
      <c r="CHJ116" s="1903"/>
      <c r="CHK116" s="1903"/>
      <c r="CHL116" s="1903"/>
      <c r="CHM116" s="1903"/>
      <c r="CHN116" s="1903"/>
      <c r="CHO116" s="1904"/>
      <c r="CHP116" s="1903"/>
      <c r="CHQ116" s="1903"/>
      <c r="CHR116" s="1903"/>
      <c r="CHS116" s="1903"/>
      <c r="CHT116" s="1903"/>
      <c r="CHU116" s="1904"/>
      <c r="CHV116" s="1903"/>
      <c r="CHW116" s="1903"/>
      <c r="CHX116" s="1903"/>
      <c r="CHY116" s="1903"/>
      <c r="CHZ116" s="1903"/>
      <c r="CIA116" s="1904"/>
      <c r="CIB116" s="1903"/>
      <c r="CIC116" s="1903"/>
      <c r="CID116" s="1903"/>
      <c r="CIE116" s="1903"/>
      <c r="CIF116" s="1903"/>
      <c r="CIG116" s="1904"/>
      <c r="CIH116" s="1903"/>
      <c r="CII116" s="1903"/>
      <c r="CIJ116" s="1903"/>
      <c r="CIK116" s="1903"/>
      <c r="CIL116" s="1903"/>
      <c r="CIM116" s="1904"/>
      <c r="CIN116" s="1903"/>
      <c r="CIO116" s="1903"/>
      <c r="CIP116" s="1903"/>
      <c r="CIQ116" s="1903"/>
      <c r="CIR116" s="1903"/>
      <c r="CIS116" s="1904"/>
      <c r="CIT116" s="1903"/>
      <c r="CIU116" s="1903"/>
      <c r="CIV116" s="1903"/>
      <c r="CIW116" s="1903"/>
      <c r="CIX116" s="1903"/>
      <c r="CIY116" s="1904"/>
      <c r="CIZ116" s="1903"/>
      <c r="CJA116" s="1903"/>
      <c r="CJB116" s="1903"/>
      <c r="CJC116" s="1903"/>
      <c r="CJD116" s="1903"/>
      <c r="CJE116" s="1904"/>
      <c r="CJF116" s="1903"/>
      <c r="CJG116" s="1903"/>
      <c r="CJH116" s="1903"/>
      <c r="CJI116" s="1903"/>
      <c r="CJJ116" s="1903"/>
      <c r="CJK116" s="1904"/>
      <c r="CJL116" s="1903"/>
      <c r="CJM116" s="1903"/>
      <c r="CJN116" s="1903"/>
      <c r="CJO116" s="1903"/>
      <c r="CJP116" s="1903"/>
      <c r="CJQ116" s="1904"/>
      <c r="CJR116" s="1903"/>
      <c r="CJS116" s="1903"/>
      <c r="CJT116" s="1903"/>
      <c r="CJU116" s="1903"/>
      <c r="CJV116" s="1903"/>
      <c r="CJW116" s="1904"/>
      <c r="CJX116" s="1903"/>
      <c r="CJY116" s="1903"/>
      <c r="CJZ116" s="1903"/>
      <c r="CKA116" s="1903"/>
      <c r="CKB116" s="1903"/>
      <c r="CKC116" s="1904"/>
      <c r="CKD116" s="1903"/>
      <c r="CKE116" s="1903"/>
      <c r="CKF116" s="1903"/>
      <c r="CKG116" s="1903"/>
      <c r="CKH116" s="1903"/>
      <c r="CKI116" s="1904"/>
      <c r="CKJ116" s="1903"/>
      <c r="CKK116" s="1903"/>
      <c r="CKL116" s="1903"/>
      <c r="CKM116" s="1903"/>
      <c r="CKN116" s="1903"/>
      <c r="CKO116" s="1904"/>
      <c r="CKP116" s="1903"/>
      <c r="CKQ116" s="1903"/>
      <c r="CKR116" s="1903"/>
      <c r="CKS116" s="1903"/>
      <c r="CKT116" s="1903"/>
      <c r="CKU116" s="1904"/>
      <c r="CKV116" s="1903"/>
      <c r="CKW116" s="1903"/>
      <c r="CKX116" s="1903"/>
      <c r="CKY116" s="1903"/>
      <c r="CKZ116" s="1903"/>
      <c r="CLA116" s="1904"/>
      <c r="CLB116" s="1903"/>
      <c r="CLC116" s="1903"/>
      <c r="CLD116" s="1903"/>
      <c r="CLE116" s="1903"/>
      <c r="CLF116" s="1903"/>
      <c r="CLG116" s="1904"/>
      <c r="CLH116" s="1903"/>
      <c r="CLI116" s="1903"/>
      <c r="CLJ116" s="1903"/>
      <c r="CLK116" s="1903"/>
      <c r="CLL116" s="1903"/>
      <c r="CLM116" s="1904"/>
      <c r="CLN116" s="1903"/>
      <c r="CLO116" s="1903"/>
      <c r="CLP116" s="1903"/>
      <c r="CLQ116" s="1903"/>
      <c r="CLR116" s="1903"/>
      <c r="CLS116" s="1904"/>
      <c r="CLT116" s="1903"/>
      <c r="CLU116" s="1903"/>
      <c r="CLV116" s="1903"/>
      <c r="CLW116" s="1903"/>
      <c r="CLX116" s="1903"/>
      <c r="CLY116" s="1904"/>
      <c r="CLZ116" s="1903"/>
      <c r="CMA116" s="1903"/>
      <c r="CMB116" s="1903"/>
      <c r="CMC116" s="1903"/>
      <c r="CMD116" s="1903"/>
      <c r="CME116" s="1904"/>
      <c r="CMF116" s="1903"/>
      <c r="CMG116" s="1903"/>
      <c r="CMH116" s="1903"/>
      <c r="CMI116" s="1903"/>
      <c r="CMJ116" s="1903"/>
      <c r="CMK116" s="1904"/>
      <c r="CML116" s="1903"/>
      <c r="CMM116" s="1903"/>
      <c r="CMN116" s="1903"/>
      <c r="CMO116" s="1903"/>
      <c r="CMP116" s="1903"/>
      <c r="CMQ116" s="1904"/>
      <c r="CMR116" s="1903"/>
      <c r="CMS116" s="1903"/>
      <c r="CMT116" s="1903"/>
      <c r="CMU116" s="1903"/>
      <c r="CMV116" s="1903"/>
      <c r="CMW116" s="1904"/>
      <c r="CMX116" s="1903"/>
      <c r="CMY116" s="1903"/>
      <c r="CMZ116" s="1903"/>
      <c r="CNA116" s="1903"/>
      <c r="CNB116" s="1903"/>
      <c r="CNC116" s="1904"/>
      <c r="CND116" s="1903"/>
      <c r="CNE116" s="1903"/>
      <c r="CNF116" s="1903"/>
      <c r="CNG116" s="1903"/>
      <c r="CNH116" s="1903"/>
      <c r="CNI116" s="1904"/>
      <c r="CNJ116" s="1903"/>
      <c r="CNK116" s="1903"/>
      <c r="CNL116" s="1903"/>
      <c r="CNM116" s="1903"/>
      <c r="CNN116" s="1903"/>
      <c r="CNO116" s="1904"/>
      <c r="CNP116" s="1903"/>
      <c r="CNQ116" s="1903"/>
      <c r="CNR116" s="1903"/>
      <c r="CNS116" s="1903"/>
      <c r="CNT116" s="1903"/>
      <c r="CNU116" s="1904"/>
      <c r="CNV116" s="1903"/>
      <c r="CNW116" s="1903"/>
      <c r="CNX116" s="1903"/>
      <c r="CNY116" s="1903"/>
      <c r="CNZ116" s="1903"/>
      <c r="COA116" s="1904"/>
      <c r="COB116" s="1903"/>
      <c r="COC116" s="1903"/>
      <c r="COD116" s="1903"/>
      <c r="COE116" s="1903"/>
      <c r="COF116" s="1903"/>
      <c r="COG116" s="1904"/>
      <c r="COH116" s="1903"/>
      <c r="COI116" s="1903"/>
      <c r="COJ116" s="1903"/>
      <c r="COK116" s="1903"/>
      <c r="COL116" s="1903"/>
      <c r="COM116" s="1904"/>
      <c r="CON116" s="1903"/>
      <c r="COO116" s="1903"/>
      <c r="COP116" s="1903"/>
      <c r="COQ116" s="1903"/>
      <c r="COR116" s="1903"/>
      <c r="COS116" s="1904"/>
      <c r="COT116" s="1903"/>
      <c r="COU116" s="1903"/>
      <c r="COV116" s="1903"/>
      <c r="COW116" s="1903"/>
      <c r="COX116" s="1903"/>
      <c r="COY116" s="1904"/>
      <c r="COZ116" s="1903"/>
      <c r="CPA116" s="1903"/>
      <c r="CPB116" s="1903"/>
      <c r="CPC116" s="1903"/>
      <c r="CPD116" s="1903"/>
      <c r="CPE116" s="1904"/>
      <c r="CPF116" s="1903"/>
      <c r="CPG116" s="1903"/>
      <c r="CPH116" s="1903"/>
      <c r="CPI116" s="1903"/>
      <c r="CPJ116" s="1903"/>
      <c r="CPK116" s="1904"/>
      <c r="CPL116" s="1903"/>
      <c r="CPM116" s="1903"/>
      <c r="CPN116" s="1903"/>
      <c r="CPO116" s="1903"/>
      <c r="CPP116" s="1903"/>
      <c r="CPQ116" s="1904"/>
      <c r="CPR116" s="1903"/>
      <c r="CPS116" s="1903"/>
      <c r="CPT116" s="1903"/>
      <c r="CPU116" s="1903"/>
      <c r="CPV116" s="1903"/>
      <c r="CPW116" s="1904"/>
      <c r="CPX116" s="1903"/>
      <c r="CPY116" s="1903"/>
      <c r="CPZ116" s="1903"/>
      <c r="CQA116" s="1903"/>
      <c r="CQB116" s="1903"/>
      <c r="CQC116" s="1904"/>
      <c r="CQD116" s="1903"/>
      <c r="CQE116" s="1903"/>
      <c r="CQF116" s="1903"/>
      <c r="CQG116" s="1903"/>
      <c r="CQH116" s="1903"/>
      <c r="CQI116" s="1904"/>
      <c r="CQJ116" s="1903"/>
      <c r="CQK116" s="1903"/>
      <c r="CQL116" s="1903"/>
      <c r="CQM116" s="1903"/>
      <c r="CQN116" s="1903"/>
      <c r="CQO116" s="1904"/>
      <c r="CQP116" s="1903"/>
      <c r="CQQ116" s="1903"/>
      <c r="CQR116" s="1903"/>
      <c r="CQS116" s="1903"/>
      <c r="CQT116" s="1903"/>
      <c r="CQU116" s="1904"/>
      <c r="CQV116" s="1903"/>
      <c r="CQW116" s="1903"/>
      <c r="CQX116" s="1903"/>
      <c r="CQY116" s="1903"/>
      <c r="CQZ116" s="1903"/>
      <c r="CRA116" s="1904"/>
      <c r="CRB116" s="1903"/>
      <c r="CRC116" s="1903"/>
      <c r="CRD116" s="1903"/>
      <c r="CRE116" s="1903"/>
      <c r="CRF116" s="1903"/>
      <c r="CRG116" s="1904"/>
      <c r="CRH116" s="1903"/>
      <c r="CRI116" s="1903"/>
      <c r="CRJ116" s="1903"/>
      <c r="CRK116" s="1903"/>
      <c r="CRL116" s="1903"/>
      <c r="CRM116" s="1904"/>
      <c r="CRN116" s="1903"/>
      <c r="CRO116" s="1903"/>
      <c r="CRP116" s="1903"/>
      <c r="CRQ116" s="1903"/>
      <c r="CRR116" s="1903"/>
      <c r="CRS116" s="1904"/>
      <c r="CRT116" s="1903"/>
      <c r="CRU116" s="1903"/>
      <c r="CRV116" s="1903"/>
      <c r="CRW116" s="1903"/>
      <c r="CRX116" s="1903"/>
      <c r="CRY116" s="1904"/>
      <c r="CRZ116" s="1903"/>
      <c r="CSA116" s="1903"/>
      <c r="CSB116" s="1903"/>
      <c r="CSC116" s="1903"/>
      <c r="CSD116" s="1903"/>
      <c r="CSE116" s="1904"/>
      <c r="CSF116" s="1903"/>
      <c r="CSG116" s="1903"/>
      <c r="CSH116" s="1903"/>
      <c r="CSI116" s="1903"/>
      <c r="CSJ116" s="1903"/>
      <c r="CSK116" s="1904"/>
      <c r="CSL116" s="1903"/>
      <c r="CSM116" s="1903"/>
      <c r="CSN116" s="1903"/>
      <c r="CSO116" s="1903"/>
      <c r="CSP116" s="1903"/>
      <c r="CSQ116" s="1904"/>
      <c r="CSR116" s="1903"/>
      <c r="CSS116" s="1903"/>
      <c r="CST116" s="1903"/>
      <c r="CSU116" s="1903"/>
      <c r="CSV116" s="1903"/>
      <c r="CSW116" s="1904"/>
      <c r="CSX116" s="1903"/>
      <c r="CSY116" s="1903"/>
      <c r="CSZ116" s="1903"/>
      <c r="CTA116" s="1903"/>
      <c r="CTB116" s="1903"/>
      <c r="CTC116" s="1904"/>
      <c r="CTD116" s="1903"/>
      <c r="CTE116" s="1903"/>
      <c r="CTF116" s="1903"/>
      <c r="CTG116" s="1903"/>
      <c r="CTH116" s="1903"/>
      <c r="CTI116" s="1904"/>
      <c r="CTJ116" s="1903"/>
      <c r="CTK116" s="1903"/>
      <c r="CTL116" s="1903"/>
      <c r="CTM116" s="1903"/>
      <c r="CTN116" s="1903"/>
      <c r="CTO116" s="1904"/>
      <c r="CTP116" s="1903"/>
      <c r="CTQ116" s="1903"/>
      <c r="CTR116" s="1903"/>
      <c r="CTS116" s="1903"/>
      <c r="CTT116" s="1903"/>
      <c r="CTU116" s="1904"/>
      <c r="CTV116" s="1903"/>
      <c r="CTW116" s="1903"/>
      <c r="CTX116" s="1903"/>
      <c r="CTY116" s="1903"/>
      <c r="CTZ116" s="1903"/>
      <c r="CUA116" s="1904"/>
      <c r="CUB116" s="1903"/>
      <c r="CUC116" s="1903"/>
      <c r="CUD116" s="1903"/>
      <c r="CUE116" s="1903"/>
      <c r="CUF116" s="1903"/>
      <c r="CUG116" s="1904"/>
      <c r="CUH116" s="1903"/>
      <c r="CUI116" s="1903"/>
      <c r="CUJ116" s="1903"/>
      <c r="CUK116" s="1903"/>
      <c r="CUL116" s="1903"/>
      <c r="CUM116" s="1904"/>
      <c r="CUN116" s="1903"/>
      <c r="CUO116" s="1903"/>
      <c r="CUP116" s="1903"/>
      <c r="CUQ116" s="1903"/>
      <c r="CUR116" s="1903"/>
      <c r="CUS116" s="1904"/>
      <c r="CUT116" s="1903"/>
      <c r="CUU116" s="1903"/>
      <c r="CUV116" s="1903"/>
      <c r="CUW116" s="1903"/>
      <c r="CUX116" s="1903"/>
      <c r="CUY116" s="1904"/>
      <c r="CUZ116" s="1903"/>
      <c r="CVA116" s="1903"/>
      <c r="CVB116" s="1903"/>
      <c r="CVC116" s="1903"/>
      <c r="CVD116" s="1903"/>
      <c r="CVE116" s="1904"/>
      <c r="CVF116" s="1903"/>
      <c r="CVG116" s="1903"/>
      <c r="CVH116" s="1903"/>
      <c r="CVI116" s="1903"/>
      <c r="CVJ116" s="1903"/>
      <c r="CVK116" s="1904"/>
      <c r="CVL116" s="1903"/>
      <c r="CVM116" s="1903"/>
      <c r="CVN116" s="1903"/>
      <c r="CVO116" s="1903"/>
      <c r="CVP116" s="1903"/>
      <c r="CVQ116" s="1904"/>
      <c r="CVR116" s="1903"/>
      <c r="CVS116" s="1903"/>
      <c r="CVT116" s="1903"/>
      <c r="CVU116" s="1903"/>
      <c r="CVV116" s="1903"/>
      <c r="CVW116" s="1904"/>
      <c r="CVX116" s="1903"/>
      <c r="CVY116" s="1903"/>
      <c r="CVZ116" s="1903"/>
      <c r="CWA116" s="1903"/>
      <c r="CWB116" s="1903"/>
      <c r="CWC116" s="1904"/>
      <c r="CWD116" s="1903"/>
      <c r="CWE116" s="1903"/>
      <c r="CWF116" s="1903"/>
      <c r="CWG116" s="1903"/>
      <c r="CWH116" s="1903"/>
      <c r="CWI116" s="1904"/>
      <c r="CWJ116" s="1903"/>
      <c r="CWK116" s="1903"/>
      <c r="CWL116" s="1903"/>
      <c r="CWM116" s="1903"/>
      <c r="CWN116" s="1903"/>
      <c r="CWO116" s="1904"/>
      <c r="CWP116" s="1903"/>
      <c r="CWQ116" s="1903"/>
      <c r="CWR116" s="1903"/>
      <c r="CWS116" s="1903"/>
      <c r="CWT116" s="1903"/>
      <c r="CWU116" s="1904"/>
      <c r="CWV116" s="1903"/>
      <c r="CWW116" s="1903"/>
      <c r="CWX116" s="1903"/>
      <c r="CWY116" s="1903"/>
      <c r="CWZ116" s="1903"/>
      <c r="CXA116" s="1904"/>
      <c r="CXB116" s="1903"/>
      <c r="CXC116" s="1903"/>
      <c r="CXD116" s="1903"/>
      <c r="CXE116" s="1903"/>
      <c r="CXF116" s="1903"/>
      <c r="CXG116" s="1904"/>
      <c r="CXH116" s="1903"/>
      <c r="CXI116" s="1903"/>
      <c r="CXJ116" s="1903"/>
      <c r="CXK116" s="1903"/>
      <c r="CXL116" s="1903"/>
      <c r="CXM116" s="1904"/>
      <c r="CXN116" s="1903"/>
      <c r="CXO116" s="1903"/>
      <c r="CXP116" s="1903"/>
      <c r="CXQ116" s="1903"/>
      <c r="CXR116" s="1903"/>
      <c r="CXS116" s="1904"/>
      <c r="CXT116" s="1903"/>
      <c r="CXU116" s="1903"/>
      <c r="CXV116" s="1903"/>
      <c r="CXW116" s="1903"/>
      <c r="CXX116" s="1903"/>
      <c r="CXY116" s="1904"/>
      <c r="CXZ116" s="1903"/>
      <c r="CYA116" s="1903"/>
      <c r="CYB116" s="1903"/>
      <c r="CYC116" s="1903"/>
      <c r="CYD116" s="1903"/>
      <c r="CYE116" s="1904"/>
      <c r="CYF116" s="1903"/>
      <c r="CYG116" s="1903"/>
      <c r="CYH116" s="1903"/>
      <c r="CYI116" s="1903"/>
      <c r="CYJ116" s="1903"/>
      <c r="CYK116" s="1904"/>
      <c r="CYL116" s="1903"/>
      <c r="CYM116" s="1903"/>
      <c r="CYN116" s="1903"/>
      <c r="CYO116" s="1903"/>
      <c r="CYP116" s="1903"/>
      <c r="CYQ116" s="1904"/>
      <c r="CYR116" s="1903"/>
      <c r="CYS116" s="1903"/>
      <c r="CYT116" s="1903"/>
      <c r="CYU116" s="1903"/>
      <c r="CYV116" s="1903"/>
      <c r="CYW116" s="1904"/>
      <c r="CYX116" s="1903"/>
      <c r="CYY116" s="1903"/>
      <c r="CYZ116" s="1903"/>
      <c r="CZA116" s="1903"/>
      <c r="CZB116" s="1903"/>
      <c r="CZC116" s="1904"/>
      <c r="CZD116" s="1903"/>
      <c r="CZE116" s="1903"/>
      <c r="CZF116" s="1903"/>
      <c r="CZG116" s="1903"/>
      <c r="CZH116" s="1903"/>
      <c r="CZI116" s="1904"/>
      <c r="CZJ116" s="1903"/>
      <c r="CZK116" s="1903"/>
      <c r="CZL116" s="1903"/>
      <c r="CZM116" s="1903"/>
      <c r="CZN116" s="1903"/>
      <c r="CZO116" s="1904"/>
      <c r="CZP116" s="1903"/>
      <c r="CZQ116" s="1903"/>
      <c r="CZR116" s="1903"/>
      <c r="CZS116" s="1903"/>
      <c r="CZT116" s="1903"/>
      <c r="CZU116" s="1904"/>
      <c r="CZV116" s="1903"/>
      <c r="CZW116" s="1903"/>
      <c r="CZX116" s="1903"/>
      <c r="CZY116" s="1903"/>
      <c r="CZZ116" s="1903"/>
      <c r="DAA116" s="1904"/>
      <c r="DAB116" s="1903"/>
      <c r="DAC116" s="1903"/>
      <c r="DAD116" s="1903"/>
      <c r="DAE116" s="1903"/>
      <c r="DAF116" s="1903"/>
      <c r="DAG116" s="1904"/>
      <c r="DAH116" s="1903"/>
      <c r="DAI116" s="1903"/>
      <c r="DAJ116" s="1903"/>
      <c r="DAK116" s="1903"/>
      <c r="DAL116" s="1903"/>
      <c r="DAM116" s="1904"/>
      <c r="DAN116" s="1903"/>
      <c r="DAO116" s="1903"/>
      <c r="DAP116" s="1903"/>
      <c r="DAQ116" s="1903"/>
      <c r="DAR116" s="1903"/>
      <c r="DAS116" s="1904"/>
      <c r="DAT116" s="1903"/>
      <c r="DAU116" s="1903"/>
      <c r="DAV116" s="1903"/>
      <c r="DAW116" s="1903"/>
      <c r="DAX116" s="1903"/>
      <c r="DAY116" s="1904"/>
      <c r="DAZ116" s="1903"/>
      <c r="DBA116" s="1903"/>
      <c r="DBB116" s="1903"/>
      <c r="DBC116" s="1903"/>
      <c r="DBD116" s="1903"/>
      <c r="DBE116" s="1904"/>
      <c r="DBF116" s="1903"/>
      <c r="DBG116" s="1903"/>
      <c r="DBH116" s="1903"/>
      <c r="DBI116" s="1903"/>
      <c r="DBJ116" s="1903"/>
      <c r="DBK116" s="1904"/>
      <c r="DBL116" s="1903"/>
      <c r="DBM116" s="1903"/>
      <c r="DBN116" s="1903"/>
      <c r="DBO116" s="1903"/>
      <c r="DBP116" s="1903"/>
      <c r="DBQ116" s="1904"/>
      <c r="DBR116" s="1903"/>
      <c r="DBS116" s="1903"/>
      <c r="DBT116" s="1903"/>
      <c r="DBU116" s="1903"/>
      <c r="DBV116" s="1903"/>
      <c r="DBW116" s="1904"/>
      <c r="DBX116" s="1903"/>
      <c r="DBY116" s="1903"/>
      <c r="DBZ116" s="1903"/>
      <c r="DCA116" s="1903"/>
      <c r="DCB116" s="1903"/>
      <c r="DCC116" s="1904"/>
      <c r="DCD116" s="1903"/>
      <c r="DCE116" s="1903"/>
      <c r="DCF116" s="1903"/>
      <c r="DCG116" s="1903"/>
      <c r="DCH116" s="1903"/>
      <c r="DCI116" s="1904"/>
      <c r="DCJ116" s="1903"/>
      <c r="DCK116" s="1903"/>
      <c r="DCL116" s="1903"/>
      <c r="DCM116" s="1903"/>
      <c r="DCN116" s="1903"/>
      <c r="DCO116" s="1904"/>
      <c r="DCP116" s="1903"/>
      <c r="DCQ116" s="1903"/>
      <c r="DCR116" s="1903"/>
      <c r="DCS116" s="1903"/>
      <c r="DCT116" s="1903"/>
      <c r="DCU116" s="1904"/>
      <c r="DCV116" s="1903"/>
      <c r="DCW116" s="1903"/>
      <c r="DCX116" s="1903"/>
      <c r="DCY116" s="1903"/>
      <c r="DCZ116" s="1903"/>
      <c r="DDA116" s="1904"/>
      <c r="DDB116" s="1903"/>
      <c r="DDC116" s="1903"/>
      <c r="DDD116" s="1903"/>
      <c r="DDE116" s="1903"/>
      <c r="DDF116" s="1903"/>
      <c r="DDG116" s="1904"/>
      <c r="DDH116" s="1903"/>
      <c r="DDI116" s="1903"/>
      <c r="DDJ116" s="1903"/>
      <c r="DDK116" s="1903"/>
      <c r="DDL116" s="1903"/>
      <c r="DDM116" s="1904"/>
      <c r="DDN116" s="1903"/>
      <c r="DDO116" s="1903"/>
      <c r="DDP116" s="1903"/>
      <c r="DDQ116" s="1903"/>
      <c r="DDR116" s="1903"/>
      <c r="DDS116" s="1904"/>
      <c r="DDT116" s="1903"/>
      <c r="DDU116" s="1903"/>
      <c r="DDV116" s="1903"/>
      <c r="DDW116" s="1903"/>
      <c r="DDX116" s="1903"/>
      <c r="DDY116" s="1904"/>
      <c r="DDZ116" s="1903"/>
      <c r="DEA116" s="1903"/>
      <c r="DEB116" s="1903"/>
      <c r="DEC116" s="1903"/>
      <c r="DED116" s="1903"/>
      <c r="DEE116" s="1904"/>
      <c r="DEF116" s="1903"/>
      <c r="DEG116" s="1903"/>
      <c r="DEH116" s="1903"/>
      <c r="DEI116" s="1903"/>
      <c r="DEJ116" s="1903"/>
      <c r="DEK116" s="1904"/>
      <c r="DEL116" s="1903"/>
      <c r="DEM116" s="1903"/>
      <c r="DEN116" s="1903"/>
      <c r="DEO116" s="1903"/>
      <c r="DEP116" s="1903"/>
      <c r="DEQ116" s="1904"/>
      <c r="DER116" s="1903"/>
      <c r="DES116" s="1903"/>
      <c r="DET116" s="1903"/>
      <c r="DEU116" s="1903"/>
      <c r="DEV116" s="1903"/>
      <c r="DEW116" s="1904"/>
      <c r="DEX116" s="1903"/>
      <c r="DEY116" s="1903"/>
      <c r="DEZ116" s="1903"/>
      <c r="DFA116" s="1903"/>
      <c r="DFB116" s="1903"/>
      <c r="DFC116" s="1904"/>
      <c r="DFD116" s="1903"/>
      <c r="DFE116" s="1903"/>
      <c r="DFF116" s="1903"/>
      <c r="DFG116" s="1903"/>
      <c r="DFH116" s="1903"/>
      <c r="DFI116" s="1904"/>
      <c r="DFJ116" s="1903"/>
      <c r="DFK116" s="1903"/>
      <c r="DFL116" s="1903"/>
      <c r="DFM116" s="1903"/>
      <c r="DFN116" s="1903"/>
      <c r="DFO116" s="1904"/>
      <c r="DFP116" s="1903"/>
      <c r="DFQ116" s="1903"/>
      <c r="DFR116" s="1903"/>
      <c r="DFS116" s="1903"/>
      <c r="DFT116" s="1903"/>
      <c r="DFU116" s="1904"/>
      <c r="DFV116" s="1903"/>
      <c r="DFW116" s="1903"/>
      <c r="DFX116" s="1903"/>
      <c r="DFY116" s="1903"/>
      <c r="DFZ116" s="1903"/>
      <c r="DGA116" s="1904"/>
      <c r="DGB116" s="1903"/>
      <c r="DGC116" s="1903"/>
      <c r="DGD116" s="1903"/>
      <c r="DGE116" s="1903"/>
      <c r="DGF116" s="1903"/>
      <c r="DGG116" s="1904"/>
      <c r="DGH116" s="1903"/>
      <c r="DGI116" s="1903"/>
      <c r="DGJ116" s="1903"/>
      <c r="DGK116" s="1903"/>
      <c r="DGL116" s="1903"/>
      <c r="DGM116" s="1904"/>
      <c r="DGN116" s="1903"/>
      <c r="DGO116" s="1903"/>
      <c r="DGP116" s="1903"/>
      <c r="DGQ116" s="1903"/>
      <c r="DGR116" s="1903"/>
      <c r="DGS116" s="1904"/>
      <c r="DGT116" s="1903"/>
      <c r="DGU116" s="1903"/>
      <c r="DGV116" s="1903"/>
      <c r="DGW116" s="1903"/>
      <c r="DGX116" s="1903"/>
      <c r="DGY116" s="1904"/>
      <c r="DGZ116" s="1903"/>
      <c r="DHA116" s="1903"/>
      <c r="DHB116" s="1903"/>
      <c r="DHC116" s="1903"/>
      <c r="DHD116" s="1903"/>
      <c r="DHE116" s="1904"/>
      <c r="DHF116" s="1903"/>
      <c r="DHG116" s="1903"/>
      <c r="DHH116" s="1903"/>
      <c r="DHI116" s="1903"/>
      <c r="DHJ116" s="1903"/>
      <c r="DHK116" s="1904"/>
      <c r="DHL116" s="1903"/>
      <c r="DHM116" s="1903"/>
      <c r="DHN116" s="1903"/>
      <c r="DHO116" s="1903"/>
      <c r="DHP116" s="1903"/>
      <c r="DHQ116" s="1904"/>
      <c r="DHR116" s="1903"/>
      <c r="DHS116" s="1903"/>
      <c r="DHT116" s="1903"/>
      <c r="DHU116" s="1903"/>
      <c r="DHV116" s="1903"/>
      <c r="DHW116" s="1904"/>
      <c r="DHX116" s="1903"/>
      <c r="DHY116" s="1903"/>
      <c r="DHZ116" s="1903"/>
      <c r="DIA116" s="1903"/>
      <c r="DIB116" s="1903"/>
      <c r="DIC116" s="1904"/>
      <c r="DID116" s="1903"/>
      <c r="DIE116" s="1903"/>
      <c r="DIF116" s="1903"/>
      <c r="DIG116" s="1903"/>
      <c r="DIH116" s="1903"/>
      <c r="DII116" s="1904"/>
      <c r="DIJ116" s="1903"/>
      <c r="DIK116" s="1903"/>
      <c r="DIL116" s="1903"/>
      <c r="DIM116" s="1903"/>
      <c r="DIN116" s="1903"/>
      <c r="DIO116" s="1904"/>
      <c r="DIP116" s="1903"/>
      <c r="DIQ116" s="1903"/>
      <c r="DIR116" s="1903"/>
      <c r="DIS116" s="1903"/>
      <c r="DIT116" s="1903"/>
      <c r="DIU116" s="1904"/>
      <c r="DIV116" s="1903"/>
      <c r="DIW116" s="1903"/>
      <c r="DIX116" s="1903"/>
      <c r="DIY116" s="1903"/>
      <c r="DIZ116" s="1903"/>
      <c r="DJA116" s="1904"/>
      <c r="DJB116" s="1903"/>
      <c r="DJC116" s="1903"/>
      <c r="DJD116" s="1903"/>
      <c r="DJE116" s="1903"/>
      <c r="DJF116" s="1903"/>
      <c r="DJG116" s="1904"/>
      <c r="DJH116" s="1903"/>
      <c r="DJI116" s="1903"/>
      <c r="DJJ116" s="1903"/>
      <c r="DJK116" s="1903"/>
      <c r="DJL116" s="1903"/>
      <c r="DJM116" s="1904"/>
      <c r="DJN116" s="1903"/>
      <c r="DJO116" s="1903"/>
      <c r="DJP116" s="1903"/>
      <c r="DJQ116" s="1903"/>
      <c r="DJR116" s="1903"/>
      <c r="DJS116" s="1904"/>
      <c r="DJT116" s="1903"/>
      <c r="DJU116" s="1903"/>
      <c r="DJV116" s="1903"/>
      <c r="DJW116" s="1903"/>
      <c r="DJX116" s="1903"/>
      <c r="DJY116" s="1904"/>
      <c r="DJZ116" s="1903"/>
      <c r="DKA116" s="1903"/>
      <c r="DKB116" s="1903"/>
      <c r="DKC116" s="1903"/>
      <c r="DKD116" s="1903"/>
      <c r="DKE116" s="1904"/>
      <c r="DKF116" s="1903"/>
      <c r="DKG116" s="1903"/>
      <c r="DKH116" s="1903"/>
      <c r="DKI116" s="1903"/>
      <c r="DKJ116" s="1903"/>
      <c r="DKK116" s="1904"/>
      <c r="DKL116" s="1903"/>
      <c r="DKM116" s="1903"/>
      <c r="DKN116" s="1903"/>
      <c r="DKO116" s="1903"/>
      <c r="DKP116" s="1903"/>
      <c r="DKQ116" s="1904"/>
      <c r="DKR116" s="1903"/>
      <c r="DKS116" s="1903"/>
      <c r="DKT116" s="1903"/>
      <c r="DKU116" s="1903"/>
      <c r="DKV116" s="1903"/>
      <c r="DKW116" s="1904"/>
      <c r="DKX116" s="1903"/>
      <c r="DKY116" s="1903"/>
      <c r="DKZ116" s="1903"/>
      <c r="DLA116" s="1903"/>
      <c r="DLB116" s="1903"/>
      <c r="DLC116" s="1904"/>
      <c r="DLD116" s="1903"/>
      <c r="DLE116" s="1903"/>
      <c r="DLF116" s="1903"/>
      <c r="DLG116" s="1903"/>
      <c r="DLH116" s="1903"/>
      <c r="DLI116" s="1904"/>
      <c r="DLJ116" s="1903"/>
      <c r="DLK116" s="1903"/>
      <c r="DLL116" s="1903"/>
      <c r="DLM116" s="1903"/>
      <c r="DLN116" s="1903"/>
      <c r="DLO116" s="1904"/>
      <c r="DLP116" s="1903"/>
      <c r="DLQ116" s="1903"/>
      <c r="DLR116" s="1903"/>
      <c r="DLS116" s="1903"/>
      <c r="DLT116" s="1903"/>
      <c r="DLU116" s="1904"/>
      <c r="DLV116" s="1903"/>
      <c r="DLW116" s="1903"/>
      <c r="DLX116" s="1903"/>
      <c r="DLY116" s="1903"/>
      <c r="DLZ116" s="1903"/>
      <c r="DMA116" s="1904"/>
      <c r="DMB116" s="1903"/>
      <c r="DMC116" s="1903"/>
      <c r="DMD116" s="1903"/>
      <c r="DME116" s="1903"/>
      <c r="DMF116" s="1903"/>
      <c r="DMG116" s="1904"/>
      <c r="DMH116" s="1903"/>
      <c r="DMI116" s="1903"/>
      <c r="DMJ116" s="1903"/>
      <c r="DMK116" s="1903"/>
      <c r="DML116" s="1903"/>
      <c r="DMM116" s="1904"/>
      <c r="DMN116" s="1903"/>
      <c r="DMO116" s="1903"/>
      <c r="DMP116" s="1903"/>
      <c r="DMQ116" s="1903"/>
      <c r="DMR116" s="1903"/>
      <c r="DMS116" s="1904"/>
      <c r="DMT116" s="1903"/>
      <c r="DMU116" s="1903"/>
      <c r="DMV116" s="1903"/>
      <c r="DMW116" s="1903"/>
      <c r="DMX116" s="1903"/>
      <c r="DMY116" s="1904"/>
      <c r="DMZ116" s="1903"/>
      <c r="DNA116" s="1903"/>
      <c r="DNB116" s="1903"/>
      <c r="DNC116" s="1903"/>
      <c r="DND116" s="1903"/>
      <c r="DNE116" s="1904"/>
      <c r="DNF116" s="1903"/>
      <c r="DNG116" s="1903"/>
      <c r="DNH116" s="1903"/>
      <c r="DNI116" s="1903"/>
      <c r="DNJ116" s="1903"/>
      <c r="DNK116" s="1904"/>
      <c r="DNL116" s="1903"/>
      <c r="DNM116" s="1903"/>
      <c r="DNN116" s="1903"/>
      <c r="DNO116" s="1903"/>
      <c r="DNP116" s="1903"/>
      <c r="DNQ116" s="1904"/>
      <c r="DNR116" s="1903"/>
      <c r="DNS116" s="1903"/>
      <c r="DNT116" s="1903"/>
      <c r="DNU116" s="1903"/>
      <c r="DNV116" s="1903"/>
      <c r="DNW116" s="1904"/>
      <c r="DNX116" s="1903"/>
      <c r="DNY116" s="1903"/>
      <c r="DNZ116" s="1903"/>
      <c r="DOA116" s="1903"/>
      <c r="DOB116" s="1903"/>
      <c r="DOC116" s="1904"/>
      <c r="DOD116" s="1903"/>
      <c r="DOE116" s="1903"/>
      <c r="DOF116" s="1903"/>
      <c r="DOG116" s="1903"/>
      <c r="DOH116" s="1903"/>
      <c r="DOI116" s="1904"/>
      <c r="DOJ116" s="1903"/>
      <c r="DOK116" s="1903"/>
      <c r="DOL116" s="1903"/>
      <c r="DOM116" s="1903"/>
      <c r="DON116" s="1903"/>
      <c r="DOO116" s="1904"/>
      <c r="DOP116" s="1903"/>
      <c r="DOQ116" s="1903"/>
      <c r="DOR116" s="1903"/>
      <c r="DOS116" s="1903"/>
      <c r="DOT116" s="1903"/>
      <c r="DOU116" s="1904"/>
      <c r="DOV116" s="1903"/>
      <c r="DOW116" s="1903"/>
      <c r="DOX116" s="1903"/>
      <c r="DOY116" s="1903"/>
      <c r="DOZ116" s="1903"/>
      <c r="DPA116" s="1904"/>
      <c r="DPB116" s="1903"/>
      <c r="DPC116" s="1903"/>
      <c r="DPD116" s="1903"/>
      <c r="DPE116" s="1903"/>
      <c r="DPF116" s="1903"/>
      <c r="DPG116" s="1904"/>
      <c r="DPH116" s="1903"/>
      <c r="DPI116" s="1903"/>
      <c r="DPJ116" s="1903"/>
      <c r="DPK116" s="1903"/>
      <c r="DPL116" s="1903"/>
      <c r="DPM116" s="1904"/>
      <c r="DPN116" s="1903"/>
      <c r="DPO116" s="1903"/>
      <c r="DPP116" s="1903"/>
      <c r="DPQ116" s="1903"/>
      <c r="DPR116" s="1903"/>
      <c r="DPS116" s="1904"/>
      <c r="DPT116" s="1903"/>
      <c r="DPU116" s="1903"/>
      <c r="DPV116" s="1903"/>
      <c r="DPW116" s="1903"/>
      <c r="DPX116" s="1903"/>
      <c r="DPY116" s="1904"/>
      <c r="DPZ116" s="1903"/>
      <c r="DQA116" s="1903"/>
      <c r="DQB116" s="1903"/>
      <c r="DQC116" s="1903"/>
      <c r="DQD116" s="1903"/>
      <c r="DQE116" s="1904"/>
      <c r="DQF116" s="1903"/>
      <c r="DQG116" s="1903"/>
      <c r="DQH116" s="1903"/>
      <c r="DQI116" s="1903"/>
      <c r="DQJ116" s="1903"/>
      <c r="DQK116" s="1904"/>
      <c r="DQL116" s="1903"/>
      <c r="DQM116" s="1903"/>
      <c r="DQN116" s="1903"/>
      <c r="DQO116" s="1903"/>
      <c r="DQP116" s="1903"/>
      <c r="DQQ116" s="1904"/>
      <c r="DQR116" s="1903"/>
      <c r="DQS116" s="1903"/>
      <c r="DQT116" s="1903"/>
      <c r="DQU116" s="1903"/>
      <c r="DQV116" s="1903"/>
      <c r="DQW116" s="1904"/>
      <c r="DQX116" s="1903"/>
      <c r="DQY116" s="1903"/>
      <c r="DQZ116" s="1903"/>
      <c r="DRA116" s="1903"/>
      <c r="DRB116" s="1903"/>
      <c r="DRC116" s="1904"/>
      <c r="DRD116" s="1903"/>
      <c r="DRE116" s="1903"/>
      <c r="DRF116" s="1903"/>
      <c r="DRG116" s="1903"/>
      <c r="DRH116" s="1903"/>
      <c r="DRI116" s="1904"/>
      <c r="DRJ116" s="1903"/>
      <c r="DRK116" s="1903"/>
      <c r="DRL116" s="1903"/>
      <c r="DRM116" s="1903"/>
      <c r="DRN116" s="1903"/>
      <c r="DRO116" s="1904"/>
      <c r="DRP116" s="1903"/>
      <c r="DRQ116" s="1903"/>
      <c r="DRR116" s="1903"/>
      <c r="DRS116" s="1903"/>
      <c r="DRT116" s="1903"/>
      <c r="DRU116" s="1904"/>
      <c r="DRV116" s="1903"/>
      <c r="DRW116" s="1903"/>
      <c r="DRX116" s="1903"/>
      <c r="DRY116" s="1903"/>
      <c r="DRZ116" s="1903"/>
      <c r="DSA116" s="1904"/>
      <c r="DSB116" s="1903"/>
      <c r="DSC116" s="1903"/>
      <c r="DSD116" s="1903"/>
      <c r="DSE116" s="1903"/>
      <c r="DSF116" s="1903"/>
      <c r="DSG116" s="1904"/>
      <c r="DSH116" s="1903"/>
      <c r="DSI116" s="1903"/>
      <c r="DSJ116" s="1903"/>
      <c r="DSK116" s="1903"/>
      <c r="DSL116" s="1903"/>
      <c r="DSM116" s="1904"/>
      <c r="DSN116" s="1903"/>
      <c r="DSO116" s="1903"/>
      <c r="DSP116" s="1903"/>
      <c r="DSQ116" s="1903"/>
      <c r="DSR116" s="1903"/>
      <c r="DSS116" s="1904"/>
      <c r="DST116" s="1903"/>
      <c r="DSU116" s="1903"/>
      <c r="DSV116" s="1903"/>
      <c r="DSW116" s="1903"/>
      <c r="DSX116" s="1903"/>
      <c r="DSY116" s="1904"/>
      <c r="DSZ116" s="1903"/>
      <c r="DTA116" s="1903"/>
      <c r="DTB116" s="1903"/>
      <c r="DTC116" s="1903"/>
      <c r="DTD116" s="1903"/>
      <c r="DTE116" s="1904"/>
      <c r="DTF116" s="1903"/>
      <c r="DTG116" s="1903"/>
      <c r="DTH116" s="1903"/>
      <c r="DTI116" s="1903"/>
      <c r="DTJ116" s="1903"/>
      <c r="DTK116" s="1904"/>
      <c r="DTL116" s="1903"/>
      <c r="DTM116" s="1903"/>
      <c r="DTN116" s="1903"/>
      <c r="DTO116" s="1903"/>
      <c r="DTP116" s="1903"/>
      <c r="DTQ116" s="1904"/>
      <c r="DTR116" s="1903"/>
      <c r="DTS116" s="1903"/>
      <c r="DTT116" s="1903"/>
      <c r="DTU116" s="1903"/>
      <c r="DTV116" s="1903"/>
      <c r="DTW116" s="1904"/>
      <c r="DTX116" s="1903"/>
      <c r="DTY116" s="1903"/>
      <c r="DTZ116" s="1903"/>
      <c r="DUA116" s="1903"/>
      <c r="DUB116" s="1903"/>
      <c r="DUC116" s="1904"/>
      <c r="DUD116" s="1903"/>
      <c r="DUE116" s="1903"/>
      <c r="DUF116" s="1903"/>
      <c r="DUG116" s="1903"/>
      <c r="DUH116" s="1903"/>
      <c r="DUI116" s="1904"/>
      <c r="DUJ116" s="1903"/>
      <c r="DUK116" s="1903"/>
      <c r="DUL116" s="1903"/>
      <c r="DUM116" s="1903"/>
      <c r="DUN116" s="1903"/>
      <c r="DUO116" s="1904"/>
      <c r="DUP116" s="1903"/>
      <c r="DUQ116" s="1903"/>
      <c r="DUR116" s="1903"/>
      <c r="DUS116" s="1903"/>
      <c r="DUT116" s="1903"/>
      <c r="DUU116" s="1904"/>
      <c r="DUV116" s="1903"/>
      <c r="DUW116" s="1903"/>
      <c r="DUX116" s="1903"/>
      <c r="DUY116" s="1903"/>
      <c r="DUZ116" s="1903"/>
      <c r="DVA116" s="1904"/>
      <c r="DVB116" s="1903"/>
      <c r="DVC116" s="1903"/>
      <c r="DVD116" s="1903"/>
      <c r="DVE116" s="1903"/>
      <c r="DVF116" s="1903"/>
      <c r="DVG116" s="1904"/>
      <c r="DVH116" s="1903"/>
      <c r="DVI116" s="1903"/>
      <c r="DVJ116" s="1903"/>
      <c r="DVK116" s="1903"/>
      <c r="DVL116" s="1903"/>
      <c r="DVM116" s="1904"/>
      <c r="DVN116" s="1903"/>
      <c r="DVO116" s="1903"/>
      <c r="DVP116" s="1903"/>
      <c r="DVQ116" s="1903"/>
      <c r="DVR116" s="1903"/>
      <c r="DVS116" s="1904"/>
      <c r="DVT116" s="1903"/>
      <c r="DVU116" s="1903"/>
      <c r="DVV116" s="1903"/>
      <c r="DVW116" s="1903"/>
      <c r="DVX116" s="1903"/>
      <c r="DVY116" s="1904"/>
      <c r="DVZ116" s="1903"/>
      <c r="DWA116" s="1903"/>
      <c r="DWB116" s="1903"/>
      <c r="DWC116" s="1903"/>
      <c r="DWD116" s="1903"/>
      <c r="DWE116" s="1904"/>
      <c r="DWF116" s="1903"/>
      <c r="DWG116" s="1903"/>
      <c r="DWH116" s="1903"/>
      <c r="DWI116" s="1903"/>
      <c r="DWJ116" s="1903"/>
      <c r="DWK116" s="1904"/>
      <c r="DWL116" s="1903"/>
      <c r="DWM116" s="1903"/>
      <c r="DWN116" s="1903"/>
      <c r="DWO116" s="1903"/>
      <c r="DWP116" s="1903"/>
      <c r="DWQ116" s="1904"/>
      <c r="DWR116" s="1903"/>
      <c r="DWS116" s="1903"/>
      <c r="DWT116" s="1903"/>
      <c r="DWU116" s="1903"/>
      <c r="DWV116" s="1903"/>
      <c r="DWW116" s="1904"/>
      <c r="DWX116" s="1903"/>
      <c r="DWY116" s="1903"/>
      <c r="DWZ116" s="1903"/>
      <c r="DXA116" s="1903"/>
      <c r="DXB116" s="1903"/>
      <c r="DXC116" s="1904"/>
      <c r="DXD116" s="1903"/>
      <c r="DXE116" s="1903"/>
      <c r="DXF116" s="1903"/>
      <c r="DXG116" s="1903"/>
      <c r="DXH116" s="1903"/>
      <c r="DXI116" s="1904"/>
      <c r="DXJ116" s="1903"/>
      <c r="DXK116" s="1903"/>
      <c r="DXL116" s="1903"/>
      <c r="DXM116" s="1903"/>
      <c r="DXN116" s="1903"/>
      <c r="DXO116" s="1904"/>
      <c r="DXP116" s="1903"/>
      <c r="DXQ116" s="1903"/>
      <c r="DXR116" s="1903"/>
      <c r="DXS116" s="1903"/>
      <c r="DXT116" s="1903"/>
      <c r="DXU116" s="1904"/>
      <c r="DXV116" s="1903"/>
      <c r="DXW116" s="1903"/>
      <c r="DXX116" s="1903"/>
      <c r="DXY116" s="1903"/>
      <c r="DXZ116" s="1903"/>
      <c r="DYA116" s="1904"/>
      <c r="DYB116" s="1903"/>
      <c r="DYC116" s="1903"/>
      <c r="DYD116" s="1903"/>
      <c r="DYE116" s="1903"/>
      <c r="DYF116" s="1903"/>
      <c r="DYG116" s="1904"/>
      <c r="DYH116" s="1903"/>
      <c r="DYI116" s="1903"/>
      <c r="DYJ116" s="1903"/>
      <c r="DYK116" s="1903"/>
      <c r="DYL116" s="1903"/>
      <c r="DYM116" s="1904"/>
      <c r="DYN116" s="1903"/>
      <c r="DYO116" s="1903"/>
      <c r="DYP116" s="1903"/>
      <c r="DYQ116" s="1903"/>
      <c r="DYR116" s="1903"/>
      <c r="DYS116" s="1904"/>
      <c r="DYT116" s="1903"/>
      <c r="DYU116" s="1903"/>
      <c r="DYV116" s="1903"/>
      <c r="DYW116" s="1903"/>
      <c r="DYX116" s="1903"/>
      <c r="DYY116" s="1904"/>
      <c r="DYZ116" s="1903"/>
      <c r="DZA116" s="1903"/>
      <c r="DZB116" s="1903"/>
      <c r="DZC116" s="1903"/>
      <c r="DZD116" s="1903"/>
      <c r="DZE116" s="1904"/>
      <c r="DZF116" s="1903"/>
      <c r="DZG116" s="1903"/>
      <c r="DZH116" s="1903"/>
      <c r="DZI116" s="1903"/>
      <c r="DZJ116" s="1903"/>
      <c r="DZK116" s="1904"/>
      <c r="DZL116" s="1903"/>
      <c r="DZM116" s="1903"/>
      <c r="DZN116" s="1903"/>
      <c r="DZO116" s="1903"/>
      <c r="DZP116" s="1903"/>
      <c r="DZQ116" s="1904"/>
      <c r="DZR116" s="1903"/>
      <c r="DZS116" s="1903"/>
      <c r="DZT116" s="1903"/>
      <c r="DZU116" s="1903"/>
      <c r="DZV116" s="1903"/>
      <c r="DZW116" s="1904"/>
      <c r="DZX116" s="1903"/>
      <c r="DZY116" s="1903"/>
      <c r="DZZ116" s="1903"/>
      <c r="EAA116" s="1903"/>
      <c r="EAB116" s="1903"/>
      <c r="EAC116" s="1904"/>
      <c r="EAD116" s="1903"/>
      <c r="EAE116" s="1903"/>
      <c r="EAF116" s="1903"/>
      <c r="EAG116" s="1903"/>
      <c r="EAH116" s="1903"/>
      <c r="EAI116" s="1904"/>
      <c r="EAJ116" s="1903"/>
      <c r="EAK116" s="1903"/>
      <c r="EAL116" s="1903"/>
      <c r="EAM116" s="1903"/>
      <c r="EAN116" s="1903"/>
      <c r="EAO116" s="1904"/>
      <c r="EAP116" s="1903"/>
      <c r="EAQ116" s="1903"/>
      <c r="EAR116" s="1903"/>
      <c r="EAS116" s="1903"/>
      <c r="EAT116" s="1903"/>
      <c r="EAU116" s="1904"/>
      <c r="EAV116" s="1903"/>
      <c r="EAW116" s="1903"/>
      <c r="EAX116" s="1903"/>
      <c r="EAY116" s="1903"/>
      <c r="EAZ116" s="1903"/>
      <c r="EBA116" s="1904"/>
      <c r="EBB116" s="1903"/>
      <c r="EBC116" s="1903"/>
      <c r="EBD116" s="1903"/>
      <c r="EBE116" s="1903"/>
      <c r="EBF116" s="1903"/>
      <c r="EBG116" s="1904"/>
      <c r="EBH116" s="1903"/>
      <c r="EBI116" s="1903"/>
      <c r="EBJ116" s="1903"/>
      <c r="EBK116" s="1903"/>
      <c r="EBL116" s="1903"/>
      <c r="EBM116" s="1904"/>
      <c r="EBN116" s="1903"/>
      <c r="EBO116" s="1903"/>
      <c r="EBP116" s="1903"/>
      <c r="EBQ116" s="1903"/>
      <c r="EBR116" s="1903"/>
      <c r="EBS116" s="1904"/>
      <c r="EBT116" s="1903"/>
      <c r="EBU116" s="1903"/>
      <c r="EBV116" s="1903"/>
      <c r="EBW116" s="1903"/>
      <c r="EBX116" s="1903"/>
      <c r="EBY116" s="1904"/>
      <c r="EBZ116" s="1903"/>
      <c r="ECA116" s="1903"/>
      <c r="ECB116" s="1903"/>
      <c r="ECC116" s="1903"/>
      <c r="ECD116" s="1903"/>
      <c r="ECE116" s="1904"/>
      <c r="ECF116" s="1903"/>
      <c r="ECG116" s="1903"/>
      <c r="ECH116" s="1903"/>
      <c r="ECI116" s="1903"/>
      <c r="ECJ116" s="1903"/>
      <c r="ECK116" s="1904"/>
      <c r="ECL116" s="1903"/>
      <c r="ECM116" s="1903"/>
      <c r="ECN116" s="1903"/>
      <c r="ECO116" s="1903"/>
      <c r="ECP116" s="1903"/>
      <c r="ECQ116" s="1904"/>
      <c r="ECR116" s="1903"/>
      <c r="ECS116" s="1903"/>
      <c r="ECT116" s="1903"/>
      <c r="ECU116" s="1903"/>
      <c r="ECV116" s="1903"/>
      <c r="ECW116" s="1904"/>
      <c r="ECX116" s="1903"/>
      <c r="ECY116" s="1903"/>
      <c r="ECZ116" s="1903"/>
      <c r="EDA116" s="1903"/>
      <c r="EDB116" s="1903"/>
      <c r="EDC116" s="1904"/>
      <c r="EDD116" s="1903"/>
      <c r="EDE116" s="1903"/>
      <c r="EDF116" s="1903"/>
      <c r="EDG116" s="1903"/>
      <c r="EDH116" s="1903"/>
      <c r="EDI116" s="1904"/>
      <c r="EDJ116" s="1903"/>
      <c r="EDK116" s="1903"/>
      <c r="EDL116" s="1903"/>
      <c r="EDM116" s="1903"/>
      <c r="EDN116" s="1903"/>
      <c r="EDO116" s="1904"/>
      <c r="EDP116" s="1903"/>
      <c r="EDQ116" s="1903"/>
      <c r="EDR116" s="1903"/>
      <c r="EDS116" s="1903"/>
      <c r="EDT116" s="1903"/>
      <c r="EDU116" s="1904"/>
      <c r="EDV116" s="1903"/>
      <c r="EDW116" s="1903"/>
      <c r="EDX116" s="1903"/>
      <c r="EDY116" s="1903"/>
      <c r="EDZ116" s="1903"/>
      <c r="EEA116" s="1904"/>
      <c r="EEB116" s="1903"/>
      <c r="EEC116" s="1903"/>
      <c r="EED116" s="1903"/>
      <c r="EEE116" s="1903"/>
      <c r="EEF116" s="1903"/>
      <c r="EEG116" s="1904"/>
      <c r="EEH116" s="1903"/>
      <c r="EEI116" s="1903"/>
      <c r="EEJ116" s="1903"/>
      <c r="EEK116" s="1903"/>
      <c r="EEL116" s="1903"/>
      <c r="EEM116" s="1904"/>
      <c r="EEN116" s="1903"/>
      <c r="EEO116" s="1903"/>
      <c r="EEP116" s="1903"/>
      <c r="EEQ116" s="1903"/>
      <c r="EER116" s="1903"/>
      <c r="EES116" s="1904"/>
      <c r="EET116" s="1903"/>
      <c r="EEU116" s="1903"/>
      <c r="EEV116" s="1903"/>
      <c r="EEW116" s="1903"/>
      <c r="EEX116" s="1903"/>
      <c r="EEY116" s="1904"/>
      <c r="EEZ116" s="1903"/>
      <c r="EFA116" s="1903"/>
      <c r="EFB116" s="1903"/>
      <c r="EFC116" s="1903"/>
      <c r="EFD116" s="1903"/>
      <c r="EFE116" s="1904"/>
      <c r="EFF116" s="1903"/>
      <c r="EFG116" s="1903"/>
      <c r="EFH116" s="1903"/>
      <c r="EFI116" s="1903"/>
      <c r="EFJ116" s="1903"/>
      <c r="EFK116" s="1904"/>
      <c r="EFL116" s="1903"/>
      <c r="EFM116" s="1903"/>
      <c r="EFN116" s="1903"/>
      <c r="EFO116" s="1903"/>
      <c r="EFP116" s="1903"/>
      <c r="EFQ116" s="1904"/>
      <c r="EFR116" s="1903"/>
      <c r="EFS116" s="1903"/>
      <c r="EFT116" s="1903"/>
      <c r="EFU116" s="1903"/>
      <c r="EFV116" s="1903"/>
      <c r="EFW116" s="1904"/>
      <c r="EFX116" s="1903"/>
      <c r="EFY116" s="1903"/>
      <c r="EFZ116" s="1903"/>
      <c r="EGA116" s="1903"/>
      <c r="EGB116" s="1903"/>
      <c r="EGC116" s="1904"/>
      <c r="EGD116" s="1903"/>
      <c r="EGE116" s="1903"/>
      <c r="EGF116" s="1903"/>
      <c r="EGG116" s="1903"/>
      <c r="EGH116" s="1903"/>
      <c r="EGI116" s="1904"/>
      <c r="EGJ116" s="1903"/>
      <c r="EGK116" s="1903"/>
      <c r="EGL116" s="1903"/>
      <c r="EGM116" s="1903"/>
      <c r="EGN116" s="1903"/>
      <c r="EGO116" s="1904"/>
      <c r="EGP116" s="1903"/>
      <c r="EGQ116" s="1903"/>
      <c r="EGR116" s="1903"/>
      <c r="EGS116" s="1903"/>
      <c r="EGT116" s="1903"/>
      <c r="EGU116" s="1904"/>
      <c r="EGV116" s="1903"/>
      <c r="EGW116" s="1903"/>
      <c r="EGX116" s="1903"/>
      <c r="EGY116" s="1903"/>
      <c r="EGZ116" s="1903"/>
      <c r="EHA116" s="1904"/>
      <c r="EHB116" s="1903"/>
      <c r="EHC116" s="1903"/>
      <c r="EHD116" s="1903"/>
      <c r="EHE116" s="1903"/>
      <c r="EHF116" s="1903"/>
      <c r="EHG116" s="1904"/>
      <c r="EHH116" s="1903"/>
      <c r="EHI116" s="1903"/>
      <c r="EHJ116" s="1903"/>
      <c r="EHK116" s="1903"/>
      <c r="EHL116" s="1903"/>
      <c r="EHM116" s="1904"/>
      <c r="EHN116" s="1903"/>
      <c r="EHO116" s="1903"/>
      <c r="EHP116" s="1903"/>
      <c r="EHQ116" s="1903"/>
      <c r="EHR116" s="1903"/>
      <c r="EHS116" s="1904"/>
      <c r="EHT116" s="1903"/>
      <c r="EHU116" s="1903"/>
      <c r="EHV116" s="1903"/>
      <c r="EHW116" s="1903"/>
      <c r="EHX116" s="1903"/>
      <c r="EHY116" s="1904"/>
      <c r="EHZ116" s="1903"/>
      <c r="EIA116" s="1903"/>
      <c r="EIB116" s="1903"/>
      <c r="EIC116" s="1903"/>
      <c r="EID116" s="1903"/>
      <c r="EIE116" s="1904"/>
      <c r="EIF116" s="1903"/>
      <c r="EIG116" s="1903"/>
      <c r="EIH116" s="1903"/>
      <c r="EII116" s="1903"/>
      <c r="EIJ116" s="1903"/>
      <c r="EIK116" s="1904"/>
      <c r="EIL116" s="1903"/>
      <c r="EIM116" s="1903"/>
      <c r="EIN116" s="1903"/>
      <c r="EIO116" s="1903"/>
      <c r="EIP116" s="1903"/>
      <c r="EIQ116" s="1904"/>
      <c r="EIR116" s="1903"/>
      <c r="EIS116" s="1903"/>
      <c r="EIT116" s="1903"/>
      <c r="EIU116" s="1903"/>
      <c r="EIV116" s="1903"/>
      <c r="EIW116" s="1904"/>
      <c r="EIX116" s="1903"/>
      <c r="EIY116" s="1903"/>
      <c r="EIZ116" s="1903"/>
      <c r="EJA116" s="1903"/>
      <c r="EJB116" s="1903"/>
      <c r="EJC116" s="1904"/>
      <c r="EJD116" s="1903"/>
      <c r="EJE116" s="1903"/>
      <c r="EJF116" s="1903"/>
      <c r="EJG116" s="1903"/>
      <c r="EJH116" s="1903"/>
      <c r="EJI116" s="1904"/>
      <c r="EJJ116" s="1903"/>
      <c r="EJK116" s="1903"/>
      <c r="EJL116" s="1903"/>
      <c r="EJM116" s="1903"/>
      <c r="EJN116" s="1903"/>
      <c r="EJO116" s="1904"/>
      <c r="EJP116" s="1903"/>
      <c r="EJQ116" s="1903"/>
      <c r="EJR116" s="1903"/>
      <c r="EJS116" s="1903"/>
      <c r="EJT116" s="1903"/>
      <c r="EJU116" s="1904"/>
      <c r="EJV116" s="1903"/>
      <c r="EJW116" s="1903"/>
      <c r="EJX116" s="1903"/>
      <c r="EJY116" s="1903"/>
      <c r="EJZ116" s="1903"/>
      <c r="EKA116" s="1904"/>
      <c r="EKB116" s="1903"/>
      <c r="EKC116" s="1903"/>
      <c r="EKD116" s="1903"/>
      <c r="EKE116" s="1903"/>
      <c r="EKF116" s="1903"/>
      <c r="EKG116" s="1904"/>
      <c r="EKH116" s="1903"/>
      <c r="EKI116" s="1903"/>
      <c r="EKJ116" s="1903"/>
      <c r="EKK116" s="1903"/>
      <c r="EKL116" s="1903"/>
      <c r="EKM116" s="1904"/>
      <c r="EKN116" s="1903"/>
      <c r="EKO116" s="1903"/>
      <c r="EKP116" s="1903"/>
      <c r="EKQ116" s="1903"/>
      <c r="EKR116" s="1903"/>
      <c r="EKS116" s="1904"/>
      <c r="EKT116" s="1903"/>
      <c r="EKU116" s="1903"/>
      <c r="EKV116" s="1903"/>
      <c r="EKW116" s="1903"/>
      <c r="EKX116" s="1903"/>
      <c r="EKY116" s="1904"/>
      <c r="EKZ116" s="1903"/>
      <c r="ELA116" s="1903"/>
      <c r="ELB116" s="1903"/>
      <c r="ELC116" s="1903"/>
      <c r="ELD116" s="1903"/>
      <c r="ELE116" s="1904"/>
      <c r="ELF116" s="1903"/>
      <c r="ELG116" s="1903"/>
      <c r="ELH116" s="1903"/>
      <c r="ELI116" s="1903"/>
      <c r="ELJ116" s="1903"/>
      <c r="ELK116" s="1904"/>
      <c r="ELL116" s="1903"/>
      <c r="ELM116" s="1903"/>
      <c r="ELN116" s="1903"/>
      <c r="ELO116" s="1903"/>
      <c r="ELP116" s="1903"/>
      <c r="ELQ116" s="1904"/>
      <c r="ELR116" s="1903"/>
      <c r="ELS116" s="1903"/>
      <c r="ELT116" s="1903"/>
      <c r="ELU116" s="1903"/>
      <c r="ELV116" s="1903"/>
      <c r="ELW116" s="1904"/>
      <c r="ELX116" s="1903"/>
      <c r="ELY116" s="1903"/>
      <c r="ELZ116" s="1903"/>
      <c r="EMA116" s="1903"/>
      <c r="EMB116" s="1903"/>
      <c r="EMC116" s="1904"/>
      <c r="EMD116" s="1903"/>
      <c r="EME116" s="1903"/>
      <c r="EMF116" s="1903"/>
      <c r="EMG116" s="1903"/>
      <c r="EMH116" s="1903"/>
      <c r="EMI116" s="1904"/>
      <c r="EMJ116" s="1903"/>
      <c r="EMK116" s="1903"/>
      <c r="EML116" s="1903"/>
      <c r="EMM116" s="1903"/>
      <c r="EMN116" s="1903"/>
      <c r="EMO116" s="1904"/>
      <c r="EMP116" s="1903"/>
      <c r="EMQ116" s="1903"/>
      <c r="EMR116" s="1903"/>
      <c r="EMS116" s="1903"/>
      <c r="EMT116" s="1903"/>
      <c r="EMU116" s="1904"/>
      <c r="EMV116" s="1903"/>
      <c r="EMW116" s="1903"/>
      <c r="EMX116" s="1903"/>
      <c r="EMY116" s="1903"/>
      <c r="EMZ116" s="1903"/>
      <c r="ENA116" s="1904"/>
      <c r="ENB116" s="1903"/>
      <c r="ENC116" s="1903"/>
      <c r="END116" s="1903"/>
      <c r="ENE116" s="1903"/>
      <c r="ENF116" s="1903"/>
      <c r="ENG116" s="1904"/>
      <c r="ENH116" s="1903"/>
      <c r="ENI116" s="1903"/>
      <c r="ENJ116" s="1903"/>
      <c r="ENK116" s="1903"/>
      <c r="ENL116" s="1903"/>
      <c r="ENM116" s="1904"/>
      <c r="ENN116" s="1903"/>
      <c r="ENO116" s="1903"/>
      <c r="ENP116" s="1903"/>
      <c r="ENQ116" s="1903"/>
      <c r="ENR116" s="1903"/>
      <c r="ENS116" s="1904"/>
      <c r="ENT116" s="1903"/>
      <c r="ENU116" s="1903"/>
      <c r="ENV116" s="1903"/>
      <c r="ENW116" s="1903"/>
      <c r="ENX116" s="1903"/>
      <c r="ENY116" s="1904"/>
      <c r="ENZ116" s="1903"/>
      <c r="EOA116" s="1903"/>
      <c r="EOB116" s="1903"/>
      <c r="EOC116" s="1903"/>
      <c r="EOD116" s="1903"/>
      <c r="EOE116" s="1904"/>
      <c r="EOF116" s="1903"/>
      <c r="EOG116" s="1903"/>
      <c r="EOH116" s="1903"/>
      <c r="EOI116" s="1903"/>
      <c r="EOJ116" s="1903"/>
      <c r="EOK116" s="1904"/>
      <c r="EOL116" s="1903"/>
      <c r="EOM116" s="1903"/>
      <c r="EON116" s="1903"/>
      <c r="EOO116" s="1903"/>
      <c r="EOP116" s="1903"/>
      <c r="EOQ116" s="1904"/>
      <c r="EOR116" s="1903"/>
      <c r="EOS116" s="1903"/>
      <c r="EOT116" s="1903"/>
      <c r="EOU116" s="1903"/>
      <c r="EOV116" s="1903"/>
      <c r="EOW116" s="1904"/>
      <c r="EOX116" s="1903"/>
      <c r="EOY116" s="1903"/>
      <c r="EOZ116" s="1903"/>
      <c r="EPA116" s="1903"/>
      <c r="EPB116" s="1903"/>
      <c r="EPC116" s="1904"/>
      <c r="EPD116" s="1903"/>
      <c r="EPE116" s="1903"/>
      <c r="EPF116" s="1903"/>
      <c r="EPG116" s="1903"/>
      <c r="EPH116" s="1903"/>
      <c r="EPI116" s="1904"/>
      <c r="EPJ116" s="1903"/>
      <c r="EPK116" s="1903"/>
      <c r="EPL116" s="1903"/>
      <c r="EPM116" s="1903"/>
      <c r="EPN116" s="1903"/>
      <c r="EPO116" s="1904"/>
      <c r="EPP116" s="1903"/>
      <c r="EPQ116" s="1903"/>
      <c r="EPR116" s="1903"/>
      <c r="EPS116" s="1903"/>
      <c r="EPT116" s="1903"/>
      <c r="EPU116" s="1904"/>
      <c r="EPV116" s="1903"/>
      <c r="EPW116" s="1903"/>
      <c r="EPX116" s="1903"/>
      <c r="EPY116" s="1903"/>
      <c r="EPZ116" s="1903"/>
      <c r="EQA116" s="1904"/>
      <c r="EQB116" s="1903"/>
      <c r="EQC116" s="1903"/>
      <c r="EQD116" s="1903"/>
      <c r="EQE116" s="1903"/>
      <c r="EQF116" s="1903"/>
      <c r="EQG116" s="1904"/>
      <c r="EQH116" s="1903"/>
      <c r="EQI116" s="1903"/>
      <c r="EQJ116" s="1903"/>
      <c r="EQK116" s="1903"/>
      <c r="EQL116" s="1903"/>
      <c r="EQM116" s="1904"/>
      <c r="EQN116" s="1903"/>
      <c r="EQO116" s="1903"/>
      <c r="EQP116" s="1903"/>
      <c r="EQQ116" s="1903"/>
      <c r="EQR116" s="1903"/>
      <c r="EQS116" s="1904"/>
      <c r="EQT116" s="1903"/>
      <c r="EQU116" s="1903"/>
      <c r="EQV116" s="1903"/>
      <c r="EQW116" s="1903"/>
      <c r="EQX116" s="1903"/>
      <c r="EQY116" s="1904"/>
      <c r="EQZ116" s="1903"/>
      <c r="ERA116" s="1903"/>
      <c r="ERB116" s="1903"/>
      <c r="ERC116" s="1903"/>
      <c r="ERD116" s="1903"/>
      <c r="ERE116" s="1904"/>
      <c r="ERF116" s="1903"/>
      <c r="ERG116" s="1903"/>
      <c r="ERH116" s="1903"/>
      <c r="ERI116" s="1903"/>
      <c r="ERJ116" s="1903"/>
      <c r="ERK116" s="1904"/>
      <c r="ERL116" s="1903"/>
      <c r="ERM116" s="1903"/>
      <c r="ERN116" s="1903"/>
      <c r="ERO116" s="1903"/>
      <c r="ERP116" s="1903"/>
      <c r="ERQ116" s="1904"/>
      <c r="ERR116" s="1903"/>
      <c r="ERS116" s="1903"/>
      <c r="ERT116" s="1903"/>
      <c r="ERU116" s="1903"/>
      <c r="ERV116" s="1903"/>
      <c r="ERW116" s="1904"/>
      <c r="ERX116" s="1903"/>
      <c r="ERY116" s="1903"/>
      <c r="ERZ116" s="1903"/>
      <c r="ESA116" s="1903"/>
      <c r="ESB116" s="1903"/>
      <c r="ESC116" s="1904"/>
      <c r="ESD116" s="1903"/>
      <c r="ESE116" s="1903"/>
      <c r="ESF116" s="1903"/>
      <c r="ESG116" s="1903"/>
      <c r="ESH116" s="1903"/>
      <c r="ESI116" s="1904"/>
      <c r="ESJ116" s="1903"/>
      <c r="ESK116" s="1903"/>
      <c r="ESL116" s="1903"/>
      <c r="ESM116" s="1903"/>
      <c r="ESN116" s="1903"/>
      <c r="ESO116" s="1904"/>
      <c r="ESP116" s="1903"/>
      <c r="ESQ116" s="1903"/>
      <c r="ESR116" s="1903"/>
      <c r="ESS116" s="1903"/>
      <c r="EST116" s="1903"/>
      <c r="ESU116" s="1904"/>
      <c r="ESV116" s="1903"/>
      <c r="ESW116" s="1903"/>
      <c r="ESX116" s="1903"/>
      <c r="ESY116" s="1903"/>
      <c r="ESZ116" s="1903"/>
      <c r="ETA116" s="1904"/>
      <c r="ETB116" s="1903"/>
      <c r="ETC116" s="1903"/>
      <c r="ETD116" s="1903"/>
      <c r="ETE116" s="1903"/>
      <c r="ETF116" s="1903"/>
      <c r="ETG116" s="1904"/>
      <c r="ETH116" s="1903"/>
      <c r="ETI116" s="1903"/>
      <c r="ETJ116" s="1903"/>
      <c r="ETK116" s="1903"/>
      <c r="ETL116" s="1903"/>
      <c r="ETM116" s="1904"/>
      <c r="ETN116" s="1903"/>
      <c r="ETO116" s="1903"/>
      <c r="ETP116" s="1903"/>
      <c r="ETQ116" s="1903"/>
      <c r="ETR116" s="1903"/>
      <c r="ETS116" s="1904"/>
      <c r="ETT116" s="1903"/>
      <c r="ETU116" s="1903"/>
      <c r="ETV116" s="1903"/>
      <c r="ETW116" s="1903"/>
      <c r="ETX116" s="1903"/>
      <c r="ETY116" s="1904"/>
      <c r="ETZ116" s="1903"/>
      <c r="EUA116" s="1903"/>
      <c r="EUB116" s="1903"/>
      <c r="EUC116" s="1903"/>
      <c r="EUD116" s="1903"/>
      <c r="EUE116" s="1904"/>
      <c r="EUF116" s="1903"/>
      <c r="EUG116" s="1903"/>
      <c r="EUH116" s="1903"/>
      <c r="EUI116" s="1903"/>
      <c r="EUJ116" s="1903"/>
      <c r="EUK116" s="1904"/>
      <c r="EUL116" s="1903"/>
      <c r="EUM116" s="1903"/>
      <c r="EUN116" s="1903"/>
      <c r="EUO116" s="1903"/>
      <c r="EUP116" s="1903"/>
      <c r="EUQ116" s="1904"/>
      <c r="EUR116" s="1903"/>
      <c r="EUS116" s="1903"/>
      <c r="EUT116" s="1903"/>
      <c r="EUU116" s="1903"/>
      <c r="EUV116" s="1903"/>
      <c r="EUW116" s="1904"/>
      <c r="EUX116" s="1903"/>
      <c r="EUY116" s="1903"/>
      <c r="EUZ116" s="1903"/>
      <c r="EVA116" s="1903"/>
      <c r="EVB116" s="1903"/>
      <c r="EVC116" s="1904"/>
      <c r="EVD116" s="1903"/>
      <c r="EVE116" s="1903"/>
      <c r="EVF116" s="1903"/>
      <c r="EVG116" s="1903"/>
      <c r="EVH116" s="1903"/>
      <c r="EVI116" s="1904"/>
      <c r="EVJ116" s="1903"/>
      <c r="EVK116" s="1903"/>
      <c r="EVL116" s="1903"/>
      <c r="EVM116" s="1903"/>
      <c r="EVN116" s="1903"/>
      <c r="EVO116" s="1904"/>
      <c r="EVP116" s="1903"/>
      <c r="EVQ116" s="1903"/>
      <c r="EVR116" s="1903"/>
      <c r="EVS116" s="1903"/>
      <c r="EVT116" s="1903"/>
      <c r="EVU116" s="1904"/>
      <c r="EVV116" s="1903"/>
      <c r="EVW116" s="1903"/>
      <c r="EVX116" s="1903"/>
      <c r="EVY116" s="1903"/>
      <c r="EVZ116" s="1903"/>
      <c r="EWA116" s="1904"/>
      <c r="EWB116" s="1903"/>
      <c r="EWC116" s="1903"/>
      <c r="EWD116" s="1903"/>
      <c r="EWE116" s="1903"/>
      <c r="EWF116" s="1903"/>
      <c r="EWG116" s="1904"/>
      <c r="EWH116" s="1903"/>
      <c r="EWI116" s="1903"/>
      <c r="EWJ116" s="1903"/>
      <c r="EWK116" s="1903"/>
      <c r="EWL116" s="1903"/>
      <c r="EWM116" s="1904"/>
      <c r="EWN116" s="1903"/>
      <c r="EWO116" s="1903"/>
      <c r="EWP116" s="1903"/>
      <c r="EWQ116" s="1903"/>
      <c r="EWR116" s="1903"/>
      <c r="EWS116" s="1904"/>
      <c r="EWT116" s="1903"/>
      <c r="EWU116" s="1903"/>
      <c r="EWV116" s="1903"/>
      <c r="EWW116" s="1903"/>
      <c r="EWX116" s="1903"/>
      <c r="EWY116" s="1904"/>
      <c r="EWZ116" s="1903"/>
      <c r="EXA116" s="1903"/>
      <c r="EXB116" s="1903"/>
      <c r="EXC116" s="1903"/>
      <c r="EXD116" s="1903"/>
      <c r="EXE116" s="1904"/>
      <c r="EXF116" s="1903"/>
      <c r="EXG116" s="1903"/>
      <c r="EXH116" s="1903"/>
      <c r="EXI116" s="1903"/>
      <c r="EXJ116" s="1903"/>
      <c r="EXK116" s="1904"/>
      <c r="EXL116" s="1903"/>
      <c r="EXM116" s="1903"/>
      <c r="EXN116" s="1903"/>
      <c r="EXO116" s="1903"/>
      <c r="EXP116" s="1903"/>
      <c r="EXQ116" s="1904"/>
      <c r="EXR116" s="1903"/>
      <c r="EXS116" s="1903"/>
      <c r="EXT116" s="1903"/>
      <c r="EXU116" s="1903"/>
      <c r="EXV116" s="1903"/>
      <c r="EXW116" s="1904"/>
      <c r="EXX116" s="1903"/>
      <c r="EXY116" s="1903"/>
      <c r="EXZ116" s="1903"/>
      <c r="EYA116" s="1903"/>
      <c r="EYB116" s="1903"/>
      <c r="EYC116" s="1904"/>
      <c r="EYD116" s="1903"/>
      <c r="EYE116" s="1903"/>
      <c r="EYF116" s="1903"/>
      <c r="EYG116" s="1903"/>
      <c r="EYH116" s="1903"/>
      <c r="EYI116" s="1904"/>
      <c r="EYJ116" s="1903"/>
      <c r="EYK116" s="1903"/>
      <c r="EYL116" s="1903"/>
      <c r="EYM116" s="1903"/>
      <c r="EYN116" s="1903"/>
      <c r="EYO116" s="1904"/>
      <c r="EYP116" s="1903"/>
      <c r="EYQ116" s="1903"/>
      <c r="EYR116" s="1903"/>
      <c r="EYS116" s="1903"/>
      <c r="EYT116" s="1903"/>
      <c r="EYU116" s="1904"/>
      <c r="EYV116" s="1903"/>
      <c r="EYW116" s="1903"/>
      <c r="EYX116" s="1903"/>
      <c r="EYY116" s="1903"/>
      <c r="EYZ116" s="1903"/>
      <c r="EZA116" s="1904"/>
      <c r="EZB116" s="1903"/>
      <c r="EZC116" s="1903"/>
      <c r="EZD116" s="1903"/>
      <c r="EZE116" s="1903"/>
      <c r="EZF116" s="1903"/>
      <c r="EZG116" s="1904"/>
      <c r="EZH116" s="1903"/>
      <c r="EZI116" s="1903"/>
      <c r="EZJ116" s="1903"/>
      <c r="EZK116" s="1903"/>
      <c r="EZL116" s="1903"/>
      <c r="EZM116" s="1904"/>
      <c r="EZN116" s="1903"/>
      <c r="EZO116" s="1903"/>
      <c r="EZP116" s="1903"/>
      <c r="EZQ116" s="1903"/>
      <c r="EZR116" s="1903"/>
      <c r="EZS116" s="1904"/>
      <c r="EZT116" s="1903"/>
      <c r="EZU116" s="1903"/>
      <c r="EZV116" s="1903"/>
      <c r="EZW116" s="1903"/>
      <c r="EZX116" s="1903"/>
      <c r="EZY116" s="1904"/>
      <c r="EZZ116" s="1903"/>
      <c r="FAA116" s="1903"/>
      <c r="FAB116" s="1903"/>
      <c r="FAC116" s="1903"/>
      <c r="FAD116" s="1903"/>
      <c r="FAE116" s="1904"/>
      <c r="FAF116" s="1903"/>
      <c r="FAG116" s="1903"/>
      <c r="FAH116" s="1903"/>
      <c r="FAI116" s="1903"/>
      <c r="FAJ116" s="1903"/>
      <c r="FAK116" s="1904"/>
      <c r="FAL116" s="1903"/>
      <c r="FAM116" s="1903"/>
      <c r="FAN116" s="1903"/>
      <c r="FAO116" s="1903"/>
      <c r="FAP116" s="1903"/>
      <c r="FAQ116" s="1904"/>
      <c r="FAR116" s="1903"/>
      <c r="FAS116" s="1903"/>
      <c r="FAT116" s="1903"/>
      <c r="FAU116" s="1903"/>
      <c r="FAV116" s="1903"/>
      <c r="FAW116" s="1904"/>
      <c r="FAX116" s="1903"/>
      <c r="FAY116" s="1903"/>
      <c r="FAZ116" s="1903"/>
      <c r="FBA116" s="1903"/>
      <c r="FBB116" s="1903"/>
      <c r="FBC116" s="1904"/>
      <c r="FBD116" s="1903"/>
      <c r="FBE116" s="1903"/>
      <c r="FBF116" s="1903"/>
      <c r="FBG116" s="1903"/>
      <c r="FBH116" s="1903"/>
      <c r="FBI116" s="1904"/>
      <c r="FBJ116" s="1903"/>
      <c r="FBK116" s="1903"/>
      <c r="FBL116" s="1903"/>
      <c r="FBM116" s="1903"/>
      <c r="FBN116" s="1903"/>
      <c r="FBO116" s="1904"/>
      <c r="FBP116" s="1903"/>
      <c r="FBQ116" s="1903"/>
      <c r="FBR116" s="1903"/>
      <c r="FBS116" s="1903"/>
      <c r="FBT116" s="1903"/>
      <c r="FBU116" s="1904"/>
      <c r="FBV116" s="1903"/>
      <c r="FBW116" s="1903"/>
      <c r="FBX116" s="1903"/>
      <c r="FBY116" s="1903"/>
      <c r="FBZ116" s="1903"/>
      <c r="FCA116" s="1904"/>
      <c r="FCB116" s="1903"/>
      <c r="FCC116" s="1903"/>
      <c r="FCD116" s="1903"/>
      <c r="FCE116" s="1903"/>
      <c r="FCF116" s="1903"/>
      <c r="FCG116" s="1904"/>
      <c r="FCH116" s="1903"/>
      <c r="FCI116" s="1903"/>
      <c r="FCJ116" s="1903"/>
      <c r="FCK116" s="1903"/>
      <c r="FCL116" s="1903"/>
      <c r="FCM116" s="1904"/>
      <c r="FCN116" s="1903"/>
      <c r="FCO116" s="1903"/>
      <c r="FCP116" s="1903"/>
      <c r="FCQ116" s="1903"/>
      <c r="FCR116" s="1903"/>
      <c r="FCS116" s="1904"/>
      <c r="FCT116" s="1903"/>
      <c r="FCU116" s="1903"/>
      <c r="FCV116" s="1903"/>
      <c r="FCW116" s="1903"/>
      <c r="FCX116" s="1903"/>
      <c r="FCY116" s="1904"/>
      <c r="FCZ116" s="1903"/>
      <c r="FDA116" s="1903"/>
      <c r="FDB116" s="1903"/>
      <c r="FDC116" s="1903"/>
      <c r="FDD116" s="1903"/>
      <c r="FDE116" s="1904"/>
      <c r="FDF116" s="1903"/>
      <c r="FDG116" s="1903"/>
      <c r="FDH116" s="1903"/>
      <c r="FDI116" s="1903"/>
      <c r="FDJ116" s="1903"/>
      <c r="FDK116" s="1904"/>
      <c r="FDL116" s="1903"/>
      <c r="FDM116" s="1903"/>
      <c r="FDN116" s="1903"/>
      <c r="FDO116" s="1903"/>
      <c r="FDP116" s="1903"/>
      <c r="FDQ116" s="1904"/>
      <c r="FDR116" s="1903"/>
      <c r="FDS116" s="1903"/>
      <c r="FDT116" s="1903"/>
      <c r="FDU116" s="1903"/>
      <c r="FDV116" s="1903"/>
      <c r="FDW116" s="1904"/>
      <c r="FDX116" s="1903"/>
      <c r="FDY116" s="1903"/>
      <c r="FDZ116" s="1903"/>
      <c r="FEA116" s="1903"/>
      <c r="FEB116" s="1903"/>
      <c r="FEC116" s="1904"/>
      <c r="FED116" s="1903"/>
      <c r="FEE116" s="1903"/>
      <c r="FEF116" s="1903"/>
      <c r="FEG116" s="1903"/>
      <c r="FEH116" s="1903"/>
      <c r="FEI116" s="1904"/>
      <c r="FEJ116" s="1903"/>
      <c r="FEK116" s="1903"/>
      <c r="FEL116" s="1903"/>
      <c r="FEM116" s="1903"/>
      <c r="FEN116" s="1903"/>
      <c r="FEO116" s="1904"/>
      <c r="FEP116" s="1903"/>
      <c r="FEQ116" s="1903"/>
      <c r="FER116" s="1903"/>
      <c r="FES116" s="1903"/>
      <c r="FET116" s="1903"/>
      <c r="FEU116" s="1904"/>
      <c r="FEV116" s="1903"/>
      <c r="FEW116" s="1903"/>
      <c r="FEX116" s="1903"/>
      <c r="FEY116" s="1903"/>
      <c r="FEZ116" s="1903"/>
      <c r="FFA116" s="1904"/>
      <c r="FFB116" s="1903"/>
      <c r="FFC116" s="1903"/>
      <c r="FFD116" s="1903"/>
      <c r="FFE116" s="1903"/>
      <c r="FFF116" s="1903"/>
      <c r="FFG116" s="1904"/>
      <c r="FFH116" s="1903"/>
      <c r="FFI116" s="1903"/>
      <c r="FFJ116" s="1903"/>
      <c r="FFK116" s="1903"/>
      <c r="FFL116" s="1903"/>
      <c r="FFM116" s="1904"/>
      <c r="FFN116" s="1903"/>
      <c r="FFO116" s="1903"/>
      <c r="FFP116" s="1903"/>
      <c r="FFQ116" s="1903"/>
      <c r="FFR116" s="1903"/>
      <c r="FFS116" s="1904"/>
      <c r="FFT116" s="1903"/>
      <c r="FFU116" s="1903"/>
      <c r="FFV116" s="1903"/>
      <c r="FFW116" s="1903"/>
      <c r="FFX116" s="1903"/>
      <c r="FFY116" s="1904"/>
      <c r="FFZ116" s="1903"/>
      <c r="FGA116" s="1903"/>
      <c r="FGB116" s="1903"/>
      <c r="FGC116" s="1903"/>
      <c r="FGD116" s="1903"/>
      <c r="FGE116" s="1904"/>
      <c r="FGF116" s="1903"/>
      <c r="FGG116" s="1903"/>
      <c r="FGH116" s="1903"/>
      <c r="FGI116" s="1903"/>
      <c r="FGJ116" s="1903"/>
      <c r="FGK116" s="1904"/>
      <c r="FGL116" s="1903"/>
      <c r="FGM116" s="1903"/>
      <c r="FGN116" s="1903"/>
      <c r="FGO116" s="1903"/>
      <c r="FGP116" s="1903"/>
      <c r="FGQ116" s="1904"/>
      <c r="FGR116" s="1903"/>
      <c r="FGS116" s="1903"/>
      <c r="FGT116" s="1903"/>
      <c r="FGU116" s="1903"/>
      <c r="FGV116" s="1903"/>
      <c r="FGW116" s="1904"/>
      <c r="FGX116" s="1903"/>
      <c r="FGY116" s="1903"/>
      <c r="FGZ116" s="1903"/>
      <c r="FHA116" s="1903"/>
      <c r="FHB116" s="1903"/>
      <c r="FHC116" s="1904"/>
      <c r="FHD116" s="1903"/>
      <c r="FHE116" s="1903"/>
      <c r="FHF116" s="1903"/>
      <c r="FHG116" s="1903"/>
      <c r="FHH116" s="1903"/>
      <c r="FHI116" s="1904"/>
      <c r="FHJ116" s="1903"/>
      <c r="FHK116" s="1903"/>
      <c r="FHL116" s="1903"/>
      <c r="FHM116" s="1903"/>
      <c r="FHN116" s="1903"/>
      <c r="FHO116" s="1904"/>
      <c r="FHP116" s="1903"/>
      <c r="FHQ116" s="1903"/>
      <c r="FHR116" s="1903"/>
      <c r="FHS116" s="1903"/>
      <c r="FHT116" s="1903"/>
      <c r="FHU116" s="1904"/>
      <c r="FHV116" s="1903"/>
      <c r="FHW116" s="1903"/>
      <c r="FHX116" s="1903"/>
      <c r="FHY116" s="1903"/>
      <c r="FHZ116" s="1903"/>
      <c r="FIA116" s="1904"/>
      <c r="FIB116" s="1903"/>
      <c r="FIC116" s="1903"/>
      <c r="FID116" s="1903"/>
      <c r="FIE116" s="1903"/>
      <c r="FIF116" s="1903"/>
      <c r="FIG116" s="1904"/>
      <c r="FIH116" s="1903"/>
      <c r="FII116" s="1903"/>
      <c r="FIJ116" s="1903"/>
      <c r="FIK116" s="1903"/>
      <c r="FIL116" s="1903"/>
      <c r="FIM116" s="1904"/>
      <c r="FIN116" s="1903"/>
      <c r="FIO116" s="1903"/>
      <c r="FIP116" s="1903"/>
      <c r="FIQ116" s="1903"/>
      <c r="FIR116" s="1903"/>
      <c r="FIS116" s="1904"/>
      <c r="FIT116" s="1903"/>
      <c r="FIU116" s="1903"/>
      <c r="FIV116" s="1903"/>
      <c r="FIW116" s="1903"/>
      <c r="FIX116" s="1903"/>
      <c r="FIY116" s="1904"/>
      <c r="FIZ116" s="1903"/>
      <c r="FJA116" s="1903"/>
      <c r="FJB116" s="1903"/>
      <c r="FJC116" s="1903"/>
      <c r="FJD116" s="1903"/>
      <c r="FJE116" s="1904"/>
      <c r="FJF116" s="1903"/>
      <c r="FJG116" s="1903"/>
      <c r="FJH116" s="1903"/>
      <c r="FJI116" s="1903"/>
      <c r="FJJ116" s="1903"/>
      <c r="FJK116" s="1904"/>
      <c r="FJL116" s="1903"/>
      <c r="FJM116" s="1903"/>
      <c r="FJN116" s="1903"/>
      <c r="FJO116" s="1903"/>
      <c r="FJP116" s="1903"/>
      <c r="FJQ116" s="1904"/>
      <c r="FJR116" s="1903"/>
      <c r="FJS116" s="1903"/>
      <c r="FJT116" s="1903"/>
      <c r="FJU116" s="1903"/>
      <c r="FJV116" s="1903"/>
      <c r="FJW116" s="1904"/>
      <c r="FJX116" s="1903"/>
      <c r="FJY116" s="1903"/>
      <c r="FJZ116" s="1903"/>
      <c r="FKA116" s="1903"/>
      <c r="FKB116" s="1903"/>
      <c r="FKC116" s="1904"/>
      <c r="FKD116" s="1903"/>
      <c r="FKE116" s="1903"/>
      <c r="FKF116" s="1903"/>
      <c r="FKG116" s="1903"/>
      <c r="FKH116" s="1903"/>
      <c r="FKI116" s="1904"/>
      <c r="FKJ116" s="1903"/>
      <c r="FKK116" s="1903"/>
      <c r="FKL116" s="1903"/>
      <c r="FKM116" s="1903"/>
      <c r="FKN116" s="1903"/>
      <c r="FKO116" s="1904"/>
      <c r="FKP116" s="1903"/>
      <c r="FKQ116" s="1903"/>
      <c r="FKR116" s="1903"/>
      <c r="FKS116" s="1903"/>
      <c r="FKT116" s="1903"/>
      <c r="FKU116" s="1904"/>
      <c r="FKV116" s="1903"/>
      <c r="FKW116" s="1903"/>
      <c r="FKX116" s="1903"/>
      <c r="FKY116" s="1903"/>
      <c r="FKZ116" s="1903"/>
      <c r="FLA116" s="1904"/>
      <c r="FLB116" s="1903"/>
      <c r="FLC116" s="1903"/>
      <c r="FLD116" s="1903"/>
      <c r="FLE116" s="1903"/>
      <c r="FLF116" s="1903"/>
      <c r="FLG116" s="1904"/>
      <c r="FLH116" s="1903"/>
      <c r="FLI116" s="1903"/>
      <c r="FLJ116" s="1903"/>
      <c r="FLK116" s="1903"/>
      <c r="FLL116" s="1903"/>
      <c r="FLM116" s="1904"/>
      <c r="FLN116" s="1903"/>
      <c r="FLO116" s="1903"/>
      <c r="FLP116" s="1903"/>
      <c r="FLQ116" s="1903"/>
      <c r="FLR116" s="1903"/>
      <c r="FLS116" s="1904"/>
      <c r="FLT116" s="1903"/>
      <c r="FLU116" s="1903"/>
      <c r="FLV116" s="1903"/>
      <c r="FLW116" s="1903"/>
      <c r="FLX116" s="1903"/>
      <c r="FLY116" s="1904"/>
      <c r="FLZ116" s="1903"/>
      <c r="FMA116" s="1903"/>
      <c r="FMB116" s="1903"/>
      <c r="FMC116" s="1903"/>
      <c r="FMD116" s="1903"/>
      <c r="FME116" s="1904"/>
      <c r="FMF116" s="1903"/>
      <c r="FMG116" s="1903"/>
      <c r="FMH116" s="1903"/>
      <c r="FMI116" s="1903"/>
      <c r="FMJ116" s="1903"/>
      <c r="FMK116" s="1904"/>
      <c r="FML116" s="1903"/>
      <c r="FMM116" s="1903"/>
      <c r="FMN116" s="1903"/>
      <c r="FMO116" s="1903"/>
      <c r="FMP116" s="1903"/>
      <c r="FMQ116" s="1904"/>
      <c r="FMR116" s="1903"/>
      <c r="FMS116" s="1903"/>
      <c r="FMT116" s="1903"/>
      <c r="FMU116" s="1903"/>
      <c r="FMV116" s="1903"/>
      <c r="FMW116" s="1904"/>
      <c r="FMX116" s="1903"/>
      <c r="FMY116" s="1903"/>
      <c r="FMZ116" s="1903"/>
      <c r="FNA116" s="1903"/>
      <c r="FNB116" s="1903"/>
      <c r="FNC116" s="1904"/>
      <c r="FND116" s="1903"/>
      <c r="FNE116" s="1903"/>
      <c r="FNF116" s="1903"/>
      <c r="FNG116" s="1903"/>
      <c r="FNH116" s="1903"/>
      <c r="FNI116" s="1904"/>
      <c r="FNJ116" s="1903"/>
      <c r="FNK116" s="1903"/>
      <c r="FNL116" s="1903"/>
      <c r="FNM116" s="1903"/>
      <c r="FNN116" s="1903"/>
      <c r="FNO116" s="1904"/>
      <c r="FNP116" s="1903"/>
      <c r="FNQ116" s="1903"/>
      <c r="FNR116" s="1903"/>
      <c r="FNS116" s="1903"/>
      <c r="FNT116" s="1903"/>
      <c r="FNU116" s="1904"/>
      <c r="FNV116" s="1903"/>
      <c r="FNW116" s="1903"/>
      <c r="FNX116" s="1903"/>
      <c r="FNY116" s="1903"/>
      <c r="FNZ116" s="1903"/>
      <c r="FOA116" s="1904"/>
      <c r="FOB116" s="1903"/>
      <c r="FOC116" s="1903"/>
      <c r="FOD116" s="1903"/>
      <c r="FOE116" s="1903"/>
      <c r="FOF116" s="1903"/>
      <c r="FOG116" s="1904"/>
      <c r="FOH116" s="1903"/>
      <c r="FOI116" s="1903"/>
      <c r="FOJ116" s="1903"/>
      <c r="FOK116" s="1903"/>
      <c r="FOL116" s="1903"/>
      <c r="FOM116" s="1904"/>
      <c r="FON116" s="1903"/>
      <c r="FOO116" s="1903"/>
      <c r="FOP116" s="1903"/>
      <c r="FOQ116" s="1903"/>
      <c r="FOR116" s="1903"/>
      <c r="FOS116" s="1904"/>
      <c r="FOT116" s="1903"/>
      <c r="FOU116" s="1903"/>
      <c r="FOV116" s="1903"/>
      <c r="FOW116" s="1903"/>
      <c r="FOX116" s="1903"/>
      <c r="FOY116" s="1904"/>
      <c r="FOZ116" s="1903"/>
      <c r="FPA116" s="1903"/>
      <c r="FPB116" s="1903"/>
      <c r="FPC116" s="1903"/>
      <c r="FPD116" s="1903"/>
      <c r="FPE116" s="1904"/>
      <c r="FPF116" s="1903"/>
      <c r="FPG116" s="1903"/>
      <c r="FPH116" s="1903"/>
      <c r="FPI116" s="1903"/>
      <c r="FPJ116" s="1903"/>
      <c r="FPK116" s="1904"/>
      <c r="FPL116" s="1903"/>
      <c r="FPM116" s="1903"/>
      <c r="FPN116" s="1903"/>
      <c r="FPO116" s="1903"/>
      <c r="FPP116" s="1903"/>
      <c r="FPQ116" s="1904"/>
      <c r="FPR116" s="1903"/>
      <c r="FPS116" s="1903"/>
      <c r="FPT116" s="1903"/>
      <c r="FPU116" s="1903"/>
      <c r="FPV116" s="1903"/>
      <c r="FPW116" s="1904"/>
      <c r="FPX116" s="1903"/>
      <c r="FPY116" s="1903"/>
      <c r="FPZ116" s="1903"/>
      <c r="FQA116" s="1903"/>
      <c r="FQB116" s="1903"/>
      <c r="FQC116" s="1904"/>
      <c r="FQD116" s="1903"/>
      <c r="FQE116" s="1903"/>
      <c r="FQF116" s="1903"/>
      <c r="FQG116" s="1903"/>
      <c r="FQH116" s="1903"/>
      <c r="FQI116" s="1904"/>
      <c r="FQJ116" s="1903"/>
      <c r="FQK116" s="1903"/>
      <c r="FQL116" s="1903"/>
      <c r="FQM116" s="1903"/>
      <c r="FQN116" s="1903"/>
      <c r="FQO116" s="1904"/>
      <c r="FQP116" s="1903"/>
      <c r="FQQ116" s="1903"/>
      <c r="FQR116" s="1903"/>
      <c r="FQS116" s="1903"/>
      <c r="FQT116" s="1903"/>
      <c r="FQU116" s="1904"/>
      <c r="FQV116" s="1903"/>
      <c r="FQW116" s="1903"/>
      <c r="FQX116" s="1903"/>
      <c r="FQY116" s="1903"/>
      <c r="FQZ116" s="1903"/>
      <c r="FRA116" s="1904"/>
      <c r="FRB116" s="1903"/>
      <c r="FRC116" s="1903"/>
      <c r="FRD116" s="1903"/>
      <c r="FRE116" s="1903"/>
      <c r="FRF116" s="1903"/>
      <c r="FRG116" s="1904"/>
      <c r="FRH116" s="1903"/>
      <c r="FRI116" s="1903"/>
      <c r="FRJ116" s="1903"/>
      <c r="FRK116" s="1903"/>
      <c r="FRL116" s="1903"/>
      <c r="FRM116" s="1904"/>
      <c r="FRN116" s="1903"/>
      <c r="FRO116" s="1903"/>
      <c r="FRP116" s="1903"/>
      <c r="FRQ116" s="1903"/>
      <c r="FRR116" s="1903"/>
      <c r="FRS116" s="1904"/>
      <c r="FRT116" s="1903"/>
      <c r="FRU116" s="1903"/>
      <c r="FRV116" s="1903"/>
      <c r="FRW116" s="1903"/>
      <c r="FRX116" s="1903"/>
      <c r="FRY116" s="1904"/>
      <c r="FRZ116" s="1903"/>
      <c r="FSA116" s="1903"/>
      <c r="FSB116" s="1903"/>
      <c r="FSC116" s="1903"/>
      <c r="FSD116" s="1903"/>
      <c r="FSE116" s="1904"/>
      <c r="FSF116" s="1903"/>
      <c r="FSG116" s="1903"/>
      <c r="FSH116" s="1903"/>
      <c r="FSI116" s="1903"/>
      <c r="FSJ116" s="1903"/>
      <c r="FSK116" s="1904"/>
      <c r="FSL116" s="1903"/>
      <c r="FSM116" s="1903"/>
      <c r="FSN116" s="1903"/>
      <c r="FSO116" s="1903"/>
      <c r="FSP116" s="1903"/>
      <c r="FSQ116" s="1904"/>
      <c r="FSR116" s="1903"/>
      <c r="FSS116" s="1903"/>
      <c r="FST116" s="1903"/>
      <c r="FSU116" s="1903"/>
      <c r="FSV116" s="1903"/>
      <c r="FSW116" s="1904"/>
      <c r="FSX116" s="1903"/>
      <c r="FSY116" s="1903"/>
      <c r="FSZ116" s="1903"/>
      <c r="FTA116" s="1903"/>
      <c r="FTB116" s="1903"/>
      <c r="FTC116" s="1904"/>
      <c r="FTD116" s="1903"/>
      <c r="FTE116" s="1903"/>
      <c r="FTF116" s="1903"/>
      <c r="FTG116" s="1903"/>
      <c r="FTH116" s="1903"/>
      <c r="FTI116" s="1904"/>
      <c r="FTJ116" s="1903"/>
      <c r="FTK116" s="1903"/>
      <c r="FTL116" s="1903"/>
      <c r="FTM116" s="1903"/>
      <c r="FTN116" s="1903"/>
      <c r="FTO116" s="1904"/>
      <c r="FTP116" s="1903"/>
      <c r="FTQ116" s="1903"/>
      <c r="FTR116" s="1903"/>
      <c r="FTS116" s="1903"/>
      <c r="FTT116" s="1903"/>
      <c r="FTU116" s="1904"/>
      <c r="FTV116" s="1903"/>
      <c r="FTW116" s="1903"/>
      <c r="FTX116" s="1903"/>
      <c r="FTY116" s="1903"/>
      <c r="FTZ116" s="1903"/>
      <c r="FUA116" s="1904"/>
      <c r="FUB116" s="1903"/>
      <c r="FUC116" s="1903"/>
      <c r="FUD116" s="1903"/>
      <c r="FUE116" s="1903"/>
      <c r="FUF116" s="1903"/>
      <c r="FUG116" s="1904"/>
      <c r="FUH116" s="1903"/>
      <c r="FUI116" s="1903"/>
      <c r="FUJ116" s="1903"/>
      <c r="FUK116" s="1903"/>
      <c r="FUL116" s="1903"/>
      <c r="FUM116" s="1904"/>
      <c r="FUN116" s="1903"/>
      <c r="FUO116" s="1903"/>
      <c r="FUP116" s="1903"/>
      <c r="FUQ116" s="1903"/>
      <c r="FUR116" s="1903"/>
      <c r="FUS116" s="1904"/>
      <c r="FUT116" s="1903"/>
      <c r="FUU116" s="1903"/>
      <c r="FUV116" s="1903"/>
      <c r="FUW116" s="1903"/>
      <c r="FUX116" s="1903"/>
      <c r="FUY116" s="1904"/>
      <c r="FUZ116" s="1903"/>
      <c r="FVA116" s="1903"/>
      <c r="FVB116" s="1903"/>
      <c r="FVC116" s="1903"/>
      <c r="FVD116" s="1903"/>
      <c r="FVE116" s="1904"/>
      <c r="FVF116" s="1903"/>
      <c r="FVG116" s="1903"/>
      <c r="FVH116" s="1903"/>
      <c r="FVI116" s="1903"/>
      <c r="FVJ116" s="1903"/>
      <c r="FVK116" s="1904"/>
      <c r="FVL116" s="1903"/>
      <c r="FVM116" s="1903"/>
      <c r="FVN116" s="1903"/>
      <c r="FVO116" s="1903"/>
      <c r="FVP116" s="1903"/>
      <c r="FVQ116" s="1904"/>
      <c r="FVR116" s="1903"/>
      <c r="FVS116" s="1903"/>
      <c r="FVT116" s="1903"/>
      <c r="FVU116" s="1903"/>
      <c r="FVV116" s="1903"/>
      <c r="FVW116" s="1904"/>
      <c r="FVX116" s="1903"/>
      <c r="FVY116" s="1903"/>
      <c r="FVZ116" s="1903"/>
      <c r="FWA116" s="1903"/>
      <c r="FWB116" s="1903"/>
      <c r="FWC116" s="1904"/>
      <c r="FWD116" s="1903"/>
      <c r="FWE116" s="1903"/>
      <c r="FWF116" s="1903"/>
      <c r="FWG116" s="1903"/>
      <c r="FWH116" s="1903"/>
      <c r="FWI116" s="1904"/>
      <c r="FWJ116" s="1903"/>
      <c r="FWK116" s="1903"/>
      <c r="FWL116" s="1903"/>
      <c r="FWM116" s="1903"/>
      <c r="FWN116" s="1903"/>
      <c r="FWO116" s="1904"/>
      <c r="FWP116" s="1903"/>
      <c r="FWQ116" s="1903"/>
      <c r="FWR116" s="1903"/>
      <c r="FWS116" s="1903"/>
      <c r="FWT116" s="1903"/>
      <c r="FWU116" s="1904"/>
      <c r="FWV116" s="1903"/>
      <c r="FWW116" s="1903"/>
      <c r="FWX116" s="1903"/>
      <c r="FWY116" s="1903"/>
      <c r="FWZ116" s="1903"/>
      <c r="FXA116" s="1904"/>
      <c r="FXB116" s="1903"/>
      <c r="FXC116" s="1903"/>
      <c r="FXD116" s="1903"/>
      <c r="FXE116" s="1903"/>
      <c r="FXF116" s="1903"/>
      <c r="FXG116" s="1904"/>
      <c r="FXH116" s="1903"/>
      <c r="FXI116" s="1903"/>
      <c r="FXJ116" s="1903"/>
      <c r="FXK116" s="1903"/>
      <c r="FXL116" s="1903"/>
      <c r="FXM116" s="1904"/>
      <c r="FXN116" s="1903"/>
      <c r="FXO116" s="1903"/>
      <c r="FXP116" s="1903"/>
      <c r="FXQ116" s="1903"/>
      <c r="FXR116" s="1903"/>
      <c r="FXS116" s="1904"/>
      <c r="FXT116" s="1903"/>
      <c r="FXU116" s="1903"/>
      <c r="FXV116" s="1903"/>
      <c r="FXW116" s="1903"/>
      <c r="FXX116" s="1903"/>
      <c r="FXY116" s="1904"/>
      <c r="FXZ116" s="1903"/>
      <c r="FYA116" s="1903"/>
      <c r="FYB116" s="1903"/>
      <c r="FYC116" s="1903"/>
      <c r="FYD116" s="1903"/>
      <c r="FYE116" s="1904"/>
      <c r="FYF116" s="1903"/>
      <c r="FYG116" s="1903"/>
      <c r="FYH116" s="1903"/>
      <c r="FYI116" s="1903"/>
      <c r="FYJ116" s="1903"/>
      <c r="FYK116" s="1904"/>
      <c r="FYL116" s="1903"/>
      <c r="FYM116" s="1903"/>
      <c r="FYN116" s="1903"/>
      <c r="FYO116" s="1903"/>
      <c r="FYP116" s="1903"/>
      <c r="FYQ116" s="1904"/>
      <c r="FYR116" s="1903"/>
      <c r="FYS116" s="1903"/>
      <c r="FYT116" s="1903"/>
      <c r="FYU116" s="1903"/>
      <c r="FYV116" s="1903"/>
      <c r="FYW116" s="1904"/>
      <c r="FYX116" s="1903"/>
      <c r="FYY116" s="1903"/>
      <c r="FYZ116" s="1903"/>
      <c r="FZA116" s="1903"/>
      <c r="FZB116" s="1903"/>
      <c r="FZC116" s="1904"/>
      <c r="FZD116" s="1903"/>
      <c r="FZE116" s="1903"/>
      <c r="FZF116" s="1903"/>
      <c r="FZG116" s="1903"/>
      <c r="FZH116" s="1903"/>
      <c r="FZI116" s="1904"/>
      <c r="FZJ116" s="1903"/>
      <c r="FZK116" s="1903"/>
      <c r="FZL116" s="1903"/>
      <c r="FZM116" s="1903"/>
      <c r="FZN116" s="1903"/>
      <c r="FZO116" s="1904"/>
      <c r="FZP116" s="1903"/>
      <c r="FZQ116" s="1903"/>
      <c r="FZR116" s="1903"/>
      <c r="FZS116" s="1903"/>
      <c r="FZT116" s="1903"/>
      <c r="FZU116" s="1904"/>
      <c r="FZV116" s="1903"/>
      <c r="FZW116" s="1903"/>
      <c r="FZX116" s="1903"/>
      <c r="FZY116" s="1903"/>
      <c r="FZZ116" s="1903"/>
      <c r="GAA116" s="1904"/>
      <c r="GAB116" s="1903"/>
      <c r="GAC116" s="1903"/>
      <c r="GAD116" s="1903"/>
      <c r="GAE116" s="1903"/>
      <c r="GAF116" s="1903"/>
      <c r="GAG116" s="1904"/>
      <c r="GAH116" s="1903"/>
      <c r="GAI116" s="1903"/>
      <c r="GAJ116" s="1903"/>
      <c r="GAK116" s="1903"/>
      <c r="GAL116" s="1903"/>
      <c r="GAM116" s="1904"/>
      <c r="GAN116" s="1903"/>
      <c r="GAO116" s="1903"/>
      <c r="GAP116" s="1903"/>
      <c r="GAQ116" s="1903"/>
      <c r="GAR116" s="1903"/>
      <c r="GAS116" s="1904"/>
      <c r="GAT116" s="1903"/>
      <c r="GAU116" s="1903"/>
      <c r="GAV116" s="1903"/>
      <c r="GAW116" s="1903"/>
      <c r="GAX116" s="1903"/>
      <c r="GAY116" s="1904"/>
      <c r="GAZ116" s="1903"/>
      <c r="GBA116" s="1903"/>
      <c r="GBB116" s="1903"/>
      <c r="GBC116" s="1903"/>
      <c r="GBD116" s="1903"/>
      <c r="GBE116" s="1904"/>
      <c r="GBF116" s="1903"/>
      <c r="GBG116" s="1903"/>
      <c r="GBH116" s="1903"/>
      <c r="GBI116" s="1903"/>
      <c r="GBJ116" s="1903"/>
      <c r="GBK116" s="1904"/>
      <c r="GBL116" s="1903"/>
      <c r="GBM116" s="1903"/>
      <c r="GBN116" s="1903"/>
      <c r="GBO116" s="1903"/>
      <c r="GBP116" s="1903"/>
      <c r="GBQ116" s="1904"/>
      <c r="GBR116" s="1903"/>
      <c r="GBS116" s="1903"/>
      <c r="GBT116" s="1903"/>
      <c r="GBU116" s="1903"/>
      <c r="GBV116" s="1903"/>
      <c r="GBW116" s="1904"/>
      <c r="GBX116" s="1903"/>
      <c r="GBY116" s="1903"/>
      <c r="GBZ116" s="1903"/>
      <c r="GCA116" s="1903"/>
      <c r="GCB116" s="1903"/>
      <c r="GCC116" s="1904"/>
      <c r="GCD116" s="1903"/>
      <c r="GCE116" s="1903"/>
      <c r="GCF116" s="1903"/>
      <c r="GCG116" s="1903"/>
      <c r="GCH116" s="1903"/>
      <c r="GCI116" s="1904"/>
      <c r="GCJ116" s="1903"/>
      <c r="GCK116" s="1903"/>
      <c r="GCL116" s="1903"/>
      <c r="GCM116" s="1903"/>
      <c r="GCN116" s="1903"/>
      <c r="GCO116" s="1904"/>
      <c r="GCP116" s="1903"/>
      <c r="GCQ116" s="1903"/>
      <c r="GCR116" s="1903"/>
      <c r="GCS116" s="1903"/>
      <c r="GCT116" s="1903"/>
      <c r="GCU116" s="1904"/>
      <c r="GCV116" s="1903"/>
      <c r="GCW116" s="1903"/>
      <c r="GCX116" s="1903"/>
      <c r="GCY116" s="1903"/>
      <c r="GCZ116" s="1903"/>
      <c r="GDA116" s="1904"/>
      <c r="GDB116" s="1903"/>
      <c r="GDC116" s="1903"/>
      <c r="GDD116" s="1903"/>
      <c r="GDE116" s="1903"/>
      <c r="GDF116" s="1903"/>
      <c r="GDG116" s="1904"/>
      <c r="GDH116" s="1903"/>
      <c r="GDI116" s="1903"/>
      <c r="GDJ116" s="1903"/>
      <c r="GDK116" s="1903"/>
      <c r="GDL116" s="1903"/>
      <c r="GDM116" s="1904"/>
      <c r="GDN116" s="1903"/>
      <c r="GDO116" s="1903"/>
      <c r="GDP116" s="1903"/>
      <c r="GDQ116" s="1903"/>
      <c r="GDR116" s="1903"/>
      <c r="GDS116" s="1904"/>
      <c r="GDT116" s="1903"/>
      <c r="GDU116" s="1903"/>
      <c r="GDV116" s="1903"/>
      <c r="GDW116" s="1903"/>
      <c r="GDX116" s="1903"/>
      <c r="GDY116" s="1904"/>
      <c r="GDZ116" s="1903"/>
      <c r="GEA116" s="1903"/>
      <c r="GEB116" s="1903"/>
      <c r="GEC116" s="1903"/>
      <c r="GED116" s="1903"/>
      <c r="GEE116" s="1904"/>
      <c r="GEF116" s="1903"/>
      <c r="GEG116" s="1903"/>
      <c r="GEH116" s="1903"/>
      <c r="GEI116" s="1903"/>
      <c r="GEJ116" s="1903"/>
      <c r="GEK116" s="1904"/>
      <c r="GEL116" s="1903"/>
      <c r="GEM116" s="1903"/>
      <c r="GEN116" s="1903"/>
      <c r="GEO116" s="1903"/>
      <c r="GEP116" s="1903"/>
      <c r="GEQ116" s="1904"/>
      <c r="GER116" s="1903"/>
      <c r="GES116" s="1903"/>
      <c r="GET116" s="1903"/>
      <c r="GEU116" s="1903"/>
      <c r="GEV116" s="1903"/>
      <c r="GEW116" s="1904"/>
      <c r="GEX116" s="1903"/>
      <c r="GEY116" s="1903"/>
      <c r="GEZ116" s="1903"/>
      <c r="GFA116" s="1903"/>
      <c r="GFB116" s="1903"/>
      <c r="GFC116" s="1904"/>
      <c r="GFD116" s="1903"/>
      <c r="GFE116" s="1903"/>
      <c r="GFF116" s="1903"/>
      <c r="GFG116" s="1903"/>
      <c r="GFH116" s="1903"/>
      <c r="GFI116" s="1904"/>
      <c r="GFJ116" s="1903"/>
      <c r="GFK116" s="1903"/>
      <c r="GFL116" s="1903"/>
      <c r="GFM116" s="1903"/>
      <c r="GFN116" s="1903"/>
      <c r="GFO116" s="1904"/>
      <c r="GFP116" s="1903"/>
      <c r="GFQ116" s="1903"/>
      <c r="GFR116" s="1903"/>
      <c r="GFS116" s="1903"/>
      <c r="GFT116" s="1903"/>
      <c r="GFU116" s="1904"/>
      <c r="GFV116" s="1903"/>
      <c r="GFW116" s="1903"/>
      <c r="GFX116" s="1903"/>
      <c r="GFY116" s="1903"/>
      <c r="GFZ116" s="1903"/>
      <c r="GGA116" s="1904"/>
      <c r="GGB116" s="1903"/>
      <c r="GGC116" s="1903"/>
      <c r="GGD116" s="1903"/>
      <c r="GGE116" s="1903"/>
      <c r="GGF116" s="1903"/>
      <c r="GGG116" s="1904"/>
      <c r="GGH116" s="1903"/>
      <c r="GGI116" s="1903"/>
      <c r="GGJ116" s="1903"/>
      <c r="GGK116" s="1903"/>
      <c r="GGL116" s="1903"/>
      <c r="GGM116" s="1904"/>
      <c r="GGN116" s="1903"/>
      <c r="GGO116" s="1903"/>
      <c r="GGP116" s="1903"/>
      <c r="GGQ116" s="1903"/>
      <c r="GGR116" s="1903"/>
      <c r="GGS116" s="1904"/>
      <c r="GGT116" s="1903"/>
      <c r="GGU116" s="1903"/>
      <c r="GGV116" s="1903"/>
      <c r="GGW116" s="1903"/>
      <c r="GGX116" s="1903"/>
      <c r="GGY116" s="1904"/>
      <c r="GGZ116" s="1903"/>
      <c r="GHA116" s="1903"/>
      <c r="GHB116" s="1903"/>
      <c r="GHC116" s="1903"/>
      <c r="GHD116" s="1903"/>
      <c r="GHE116" s="1904"/>
      <c r="GHF116" s="1903"/>
      <c r="GHG116" s="1903"/>
      <c r="GHH116" s="1903"/>
      <c r="GHI116" s="1903"/>
      <c r="GHJ116" s="1903"/>
      <c r="GHK116" s="1904"/>
      <c r="GHL116" s="1903"/>
      <c r="GHM116" s="1903"/>
      <c r="GHN116" s="1903"/>
      <c r="GHO116" s="1903"/>
      <c r="GHP116" s="1903"/>
      <c r="GHQ116" s="1904"/>
      <c r="GHR116" s="1903"/>
      <c r="GHS116" s="1903"/>
      <c r="GHT116" s="1903"/>
      <c r="GHU116" s="1903"/>
      <c r="GHV116" s="1903"/>
      <c r="GHW116" s="1904"/>
      <c r="GHX116" s="1903"/>
      <c r="GHY116" s="1903"/>
      <c r="GHZ116" s="1903"/>
      <c r="GIA116" s="1903"/>
      <c r="GIB116" s="1903"/>
      <c r="GIC116" s="1904"/>
      <c r="GID116" s="1903"/>
      <c r="GIE116" s="1903"/>
      <c r="GIF116" s="1903"/>
      <c r="GIG116" s="1903"/>
      <c r="GIH116" s="1903"/>
      <c r="GII116" s="1904"/>
      <c r="GIJ116" s="1903"/>
      <c r="GIK116" s="1903"/>
      <c r="GIL116" s="1903"/>
      <c r="GIM116" s="1903"/>
      <c r="GIN116" s="1903"/>
      <c r="GIO116" s="1904"/>
      <c r="GIP116" s="1903"/>
      <c r="GIQ116" s="1903"/>
      <c r="GIR116" s="1903"/>
      <c r="GIS116" s="1903"/>
      <c r="GIT116" s="1903"/>
      <c r="GIU116" s="1904"/>
      <c r="GIV116" s="1903"/>
      <c r="GIW116" s="1903"/>
      <c r="GIX116" s="1903"/>
      <c r="GIY116" s="1903"/>
      <c r="GIZ116" s="1903"/>
      <c r="GJA116" s="1904"/>
      <c r="GJB116" s="1903"/>
      <c r="GJC116" s="1903"/>
      <c r="GJD116" s="1903"/>
      <c r="GJE116" s="1903"/>
      <c r="GJF116" s="1903"/>
      <c r="GJG116" s="1904"/>
      <c r="GJH116" s="1903"/>
      <c r="GJI116" s="1903"/>
      <c r="GJJ116" s="1903"/>
      <c r="GJK116" s="1903"/>
      <c r="GJL116" s="1903"/>
      <c r="GJM116" s="1904"/>
      <c r="GJN116" s="1903"/>
      <c r="GJO116" s="1903"/>
      <c r="GJP116" s="1903"/>
      <c r="GJQ116" s="1903"/>
      <c r="GJR116" s="1903"/>
      <c r="GJS116" s="1904"/>
      <c r="GJT116" s="1903"/>
      <c r="GJU116" s="1903"/>
      <c r="GJV116" s="1903"/>
      <c r="GJW116" s="1903"/>
      <c r="GJX116" s="1903"/>
      <c r="GJY116" s="1904"/>
      <c r="GJZ116" s="1903"/>
      <c r="GKA116" s="1903"/>
      <c r="GKB116" s="1903"/>
      <c r="GKC116" s="1903"/>
      <c r="GKD116" s="1903"/>
      <c r="GKE116" s="1904"/>
      <c r="GKF116" s="1903"/>
      <c r="GKG116" s="1903"/>
      <c r="GKH116" s="1903"/>
      <c r="GKI116" s="1903"/>
      <c r="GKJ116" s="1903"/>
      <c r="GKK116" s="1904"/>
      <c r="GKL116" s="1903"/>
      <c r="GKM116" s="1903"/>
      <c r="GKN116" s="1903"/>
      <c r="GKO116" s="1903"/>
      <c r="GKP116" s="1903"/>
      <c r="GKQ116" s="1904"/>
      <c r="GKR116" s="1903"/>
      <c r="GKS116" s="1903"/>
      <c r="GKT116" s="1903"/>
      <c r="GKU116" s="1903"/>
      <c r="GKV116" s="1903"/>
      <c r="GKW116" s="1904"/>
      <c r="GKX116" s="1903"/>
      <c r="GKY116" s="1903"/>
      <c r="GKZ116" s="1903"/>
      <c r="GLA116" s="1903"/>
      <c r="GLB116" s="1903"/>
      <c r="GLC116" s="1904"/>
      <c r="GLD116" s="1903"/>
      <c r="GLE116" s="1903"/>
      <c r="GLF116" s="1903"/>
      <c r="GLG116" s="1903"/>
      <c r="GLH116" s="1903"/>
      <c r="GLI116" s="1904"/>
      <c r="GLJ116" s="1903"/>
      <c r="GLK116" s="1903"/>
      <c r="GLL116" s="1903"/>
      <c r="GLM116" s="1903"/>
      <c r="GLN116" s="1903"/>
      <c r="GLO116" s="1904"/>
      <c r="GLP116" s="1903"/>
      <c r="GLQ116" s="1903"/>
      <c r="GLR116" s="1903"/>
      <c r="GLS116" s="1903"/>
      <c r="GLT116" s="1903"/>
      <c r="GLU116" s="1904"/>
      <c r="GLV116" s="1903"/>
      <c r="GLW116" s="1903"/>
      <c r="GLX116" s="1903"/>
      <c r="GLY116" s="1903"/>
      <c r="GLZ116" s="1903"/>
      <c r="GMA116" s="1904"/>
      <c r="GMB116" s="1903"/>
      <c r="GMC116" s="1903"/>
      <c r="GMD116" s="1903"/>
      <c r="GME116" s="1903"/>
      <c r="GMF116" s="1903"/>
      <c r="GMG116" s="1904"/>
      <c r="GMH116" s="1903"/>
      <c r="GMI116" s="1903"/>
      <c r="GMJ116" s="1903"/>
      <c r="GMK116" s="1903"/>
      <c r="GML116" s="1903"/>
      <c r="GMM116" s="1904"/>
      <c r="GMN116" s="1903"/>
      <c r="GMO116" s="1903"/>
      <c r="GMP116" s="1903"/>
      <c r="GMQ116" s="1903"/>
      <c r="GMR116" s="1903"/>
      <c r="GMS116" s="1904"/>
      <c r="GMT116" s="1903"/>
      <c r="GMU116" s="1903"/>
      <c r="GMV116" s="1903"/>
      <c r="GMW116" s="1903"/>
      <c r="GMX116" s="1903"/>
      <c r="GMY116" s="1904"/>
      <c r="GMZ116" s="1903"/>
      <c r="GNA116" s="1903"/>
      <c r="GNB116" s="1903"/>
      <c r="GNC116" s="1903"/>
      <c r="GND116" s="1903"/>
      <c r="GNE116" s="1904"/>
      <c r="GNF116" s="1903"/>
      <c r="GNG116" s="1903"/>
      <c r="GNH116" s="1903"/>
      <c r="GNI116" s="1903"/>
      <c r="GNJ116" s="1903"/>
      <c r="GNK116" s="1904"/>
      <c r="GNL116" s="1903"/>
      <c r="GNM116" s="1903"/>
      <c r="GNN116" s="1903"/>
      <c r="GNO116" s="1903"/>
      <c r="GNP116" s="1903"/>
      <c r="GNQ116" s="1904"/>
      <c r="GNR116" s="1903"/>
      <c r="GNS116" s="1903"/>
      <c r="GNT116" s="1903"/>
      <c r="GNU116" s="1903"/>
      <c r="GNV116" s="1903"/>
      <c r="GNW116" s="1904"/>
      <c r="GNX116" s="1903"/>
      <c r="GNY116" s="1903"/>
      <c r="GNZ116" s="1903"/>
      <c r="GOA116" s="1903"/>
      <c r="GOB116" s="1903"/>
      <c r="GOC116" s="1904"/>
      <c r="GOD116" s="1903"/>
      <c r="GOE116" s="1903"/>
      <c r="GOF116" s="1903"/>
      <c r="GOG116" s="1903"/>
      <c r="GOH116" s="1903"/>
      <c r="GOI116" s="1904"/>
      <c r="GOJ116" s="1903"/>
      <c r="GOK116" s="1903"/>
      <c r="GOL116" s="1903"/>
      <c r="GOM116" s="1903"/>
      <c r="GON116" s="1903"/>
      <c r="GOO116" s="1904"/>
      <c r="GOP116" s="1903"/>
      <c r="GOQ116" s="1903"/>
      <c r="GOR116" s="1903"/>
      <c r="GOS116" s="1903"/>
      <c r="GOT116" s="1903"/>
      <c r="GOU116" s="1904"/>
      <c r="GOV116" s="1903"/>
      <c r="GOW116" s="1903"/>
      <c r="GOX116" s="1903"/>
      <c r="GOY116" s="1903"/>
      <c r="GOZ116" s="1903"/>
      <c r="GPA116" s="1904"/>
      <c r="GPB116" s="1903"/>
      <c r="GPC116" s="1903"/>
      <c r="GPD116" s="1903"/>
      <c r="GPE116" s="1903"/>
      <c r="GPF116" s="1903"/>
      <c r="GPG116" s="1904"/>
      <c r="GPH116" s="1903"/>
      <c r="GPI116" s="1903"/>
      <c r="GPJ116" s="1903"/>
      <c r="GPK116" s="1903"/>
      <c r="GPL116" s="1903"/>
      <c r="GPM116" s="1904"/>
      <c r="GPN116" s="1903"/>
      <c r="GPO116" s="1903"/>
      <c r="GPP116" s="1903"/>
      <c r="GPQ116" s="1903"/>
      <c r="GPR116" s="1903"/>
      <c r="GPS116" s="1904"/>
      <c r="GPT116" s="1903"/>
      <c r="GPU116" s="1903"/>
      <c r="GPV116" s="1903"/>
      <c r="GPW116" s="1903"/>
      <c r="GPX116" s="1903"/>
      <c r="GPY116" s="1904"/>
      <c r="GPZ116" s="1903"/>
      <c r="GQA116" s="1903"/>
      <c r="GQB116" s="1903"/>
      <c r="GQC116" s="1903"/>
      <c r="GQD116" s="1903"/>
      <c r="GQE116" s="1904"/>
      <c r="GQF116" s="1903"/>
      <c r="GQG116" s="1903"/>
      <c r="GQH116" s="1903"/>
      <c r="GQI116" s="1903"/>
      <c r="GQJ116" s="1903"/>
      <c r="GQK116" s="1904"/>
      <c r="GQL116" s="1903"/>
      <c r="GQM116" s="1903"/>
      <c r="GQN116" s="1903"/>
      <c r="GQO116" s="1903"/>
      <c r="GQP116" s="1903"/>
      <c r="GQQ116" s="1904"/>
      <c r="GQR116" s="1903"/>
      <c r="GQS116" s="1903"/>
      <c r="GQT116" s="1903"/>
      <c r="GQU116" s="1903"/>
      <c r="GQV116" s="1903"/>
      <c r="GQW116" s="1904"/>
      <c r="GQX116" s="1903"/>
      <c r="GQY116" s="1903"/>
      <c r="GQZ116" s="1903"/>
      <c r="GRA116" s="1903"/>
      <c r="GRB116" s="1903"/>
      <c r="GRC116" s="1904"/>
      <c r="GRD116" s="1903"/>
      <c r="GRE116" s="1903"/>
      <c r="GRF116" s="1903"/>
      <c r="GRG116" s="1903"/>
      <c r="GRH116" s="1903"/>
      <c r="GRI116" s="1904"/>
      <c r="GRJ116" s="1903"/>
      <c r="GRK116" s="1903"/>
      <c r="GRL116" s="1903"/>
      <c r="GRM116" s="1903"/>
      <c r="GRN116" s="1903"/>
      <c r="GRO116" s="1904"/>
      <c r="GRP116" s="1903"/>
      <c r="GRQ116" s="1903"/>
      <c r="GRR116" s="1903"/>
      <c r="GRS116" s="1903"/>
      <c r="GRT116" s="1903"/>
      <c r="GRU116" s="1904"/>
      <c r="GRV116" s="1903"/>
      <c r="GRW116" s="1903"/>
      <c r="GRX116" s="1903"/>
      <c r="GRY116" s="1903"/>
      <c r="GRZ116" s="1903"/>
      <c r="GSA116" s="1904"/>
      <c r="GSB116" s="1903"/>
      <c r="GSC116" s="1903"/>
      <c r="GSD116" s="1903"/>
      <c r="GSE116" s="1903"/>
      <c r="GSF116" s="1903"/>
      <c r="GSG116" s="1904"/>
      <c r="GSH116" s="1903"/>
      <c r="GSI116" s="1903"/>
      <c r="GSJ116" s="1903"/>
      <c r="GSK116" s="1903"/>
      <c r="GSL116" s="1903"/>
      <c r="GSM116" s="1904"/>
      <c r="GSN116" s="1903"/>
      <c r="GSO116" s="1903"/>
      <c r="GSP116" s="1903"/>
      <c r="GSQ116" s="1903"/>
      <c r="GSR116" s="1903"/>
      <c r="GSS116" s="1904"/>
      <c r="GST116" s="1903"/>
      <c r="GSU116" s="1903"/>
      <c r="GSV116" s="1903"/>
      <c r="GSW116" s="1903"/>
      <c r="GSX116" s="1903"/>
      <c r="GSY116" s="1904"/>
      <c r="GSZ116" s="1903"/>
      <c r="GTA116" s="1903"/>
      <c r="GTB116" s="1903"/>
      <c r="GTC116" s="1903"/>
      <c r="GTD116" s="1903"/>
      <c r="GTE116" s="1904"/>
      <c r="GTF116" s="1903"/>
      <c r="GTG116" s="1903"/>
      <c r="GTH116" s="1903"/>
      <c r="GTI116" s="1903"/>
      <c r="GTJ116" s="1903"/>
      <c r="GTK116" s="1904"/>
      <c r="GTL116" s="1903"/>
      <c r="GTM116" s="1903"/>
      <c r="GTN116" s="1903"/>
      <c r="GTO116" s="1903"/>
      <c r="GTP116" s="1903"/>
      <c r="GTQ116" s="1904"/>
      <c r="GTR116" s="1903"/>
      <c r="GTS116" s="1903"/>
      <c r="GTT116" s="1903"/>
      <c r="GTU116" s="1903"/>
      <c r="GTV116" s="1903"/>
      <c r="GTW116" s="1904"/>
      <c r="GTX116" s="1903"/>
      <c r="GTY116" s="1903"/>
      <c r="GTZ116" s="1903"/>
      <c r="GUA116" s="1903"/>
      <c r="GUB116" s="1903"/>
      <c r="GUC116" s="1904"/>
      <c r="GUD116" s="1903"/>
      <c r="GUE116" s="1903"/>
      <c r="GUF116" s="1903"/>
      <c r="GUG116" s="1903"/>
      <c r="GUH116" s="1903"/>
      <c r="GUI116" s="1904"/>
      <c r="GUJ116" s="1903"/>
      <c r="GUK116" s="1903"/>
      <c r="GUL116" s="1903"/>
      <c r="GUM116" s="1903"/>
      <c r="GUN116" s="1903"/>
      <c r="GUO116" s="1904"/>
      <c r="GUP116" s="1903"/>
      <c r="GUQ116" s="1903"/>
      <c r="GUR116" s="1903"/>
      <c r="GUS116" s="1903"/>
      <c r="GUT116" s="1903"/>
      <c r="GUU116" s="1904"/>
      <c r="GUV116" s="1903"/>
      <c r="GUW116" s="1903"/>
      <c r="GUX116" s="1903"/>
      <c r="GUY116" s="1903"/>
      <c r="GUZ116" s="1903"/>
      <c r="GVA116" s="1904"/>
      <c r="GVB116" s="1903"/>
      <c r="GVC116" s="1903"/>
      <c r="GVD116" s="1903"/>
      <c r="GVE116" s="1903"/>
      <c r="GVF116" s="1903"/>
      <c r="GVG116" s="1904"/>
      <c r="GVH116" s="1903"/>
      <c r="GVI116" s="1903"/>
      <c r="GVJ116" s="1903"/>
      <c r="GVK116" s="1903"/>
      <c r="GVL116" s="1903"/>
      <c r="GVM116" s="1904"/>
      <c r="GVN116" s="1903"/>
      <c r="GVO116" s="1903"/>
      <c r="GVP116" s="1903"/>
      <c r="GVQ116" s="1903"/>
      <c r="GVR116" s="1903"/>
      <c r="GVS116" s="1904"/>
      <c r="GVT116" s="1903"/>
      <c r="GVU116" s="1903"/>
      <c r="GVV116" s="1903"/>
      <c r="GVW116" s="1903"/>
      <c r="GVX116" s="1903"/>
      <c r="GVY116" s="1904"/>
      <c r="GVZ116" s="1903"/>
      <c r="GWA116" s="1903"/>
      <c r="GWB116" s="1903"/>
      <c r="GWC116" s="1903"/>
      <c r="GWD116" s="1903"/>
      <c r="GWE116" s="1904"/>
      <c r="GWF116" s="1903"/>
      <c r="GWG116" s="1903"/>
      <c r="GWH116" s="1903"/>
      <c r="GWI116" s="1903"/>
      <c r="GWJ116" s="1903"/>
      <c r="GWK116" s="1904"/>
      <c r="GWL116" s="1903"/>
      <c r="GWM116" s="1903"/>
      <c r="GWN116" s="1903"/>
      <c r="GWO116" s="1903"/>
      <c r="GWP116" s="1903"/>
      <c r="GWQ116" s="1904"/>
      <c r="GWR116" s="1903"/>
      <c r="GWS116" s="1903"/>
      <c r="GWT116" s="1903"/>
      <c r="GWU116" s="1903"/>
      <c r="GWV116" s="1903"/>
      <c r="GWW116" s="1904"/>
      <c r="GWX116" s="1903"/>
      <c r="GWY116" s="1903"/>
      <c r="GWZ116" s="1903"/>
      <c r="GXA116" s="1903"/>
      <c r="GXB116" s="1903"/>
      <c r="GXC116" s="1904"/>
      <c r="GXD116" s="1903"/>
      <c r="GXE116" s="1903"/>
      <c r="GXF116" s="1903"/>
      <c r="GXG116" s="1903"/>
      <c r="GXH116" s="1903"/>
      <c r="GXI116" s="1904"/>
      <c r="GXJ116" s="1903"/>
      <c r="GXK116" s="1903"/>
      <c r="GXL116" s="1903"/>
      <c r="GXM116" s="1903"/>
      <c r="GXN116" s="1903"/>
      <c r="GXO116" s="1904"/>
      <c r="GXP116" s="1903"/>
      <c r="GXQ116" s="1903"/>
      <c r="GXR116" s="1903"/>
      <c r="GXS116" s="1903"/>
      <c r="GXT116" s="1903"/>
      <c r="GXU116" s="1904"/>
      <c r="GXV116" s="1903"/>
      <c r="GXW116" s="1903"/>
      <c r="GXX116" s="1903"/>
      <c r="GXY116" s="1903"/>
      <c r="GXZ116" s="1903"/>
      <c r="GYA116" s="1904"/>
      <c r="GYB116" s="1903"/>
      <c r="GYC116" s="1903"/>
      <c r="GYD116" s="1903"/>
      <c r="GYE116" s="1903"/>
      <c r="GYF116" s="1903"/>
      <c r="GYG116" s="1904"/>
      <c r="GYH116" s="1903"/>
      <c r="GYI116" s="1903"/>
      <c r="GYJ116" s="1903"/>
      <c r="GYK116" s="1903"/>
      <c r="GYL116" s="1903"/>
      <c r="GYM116" s="1904"/>
      <c r="GYN116" s="1903"/>
      <c r="GYO116" s="1903"/>
      <c r="GYP116" s="1903"/>
      <c r="GYQ116" s="1903"/>
      <c r="GYR116" s="1903"/>
      <c r="GYS116" s="1904"/>
      <c r="GYT116" s="1903"/>
      <c r="GYU116" s="1903"/>
      <c r="GYV116" s="1903"/>
      <c r="GYW116" s="1903"/>
      <c r="GYX116" s="1903"/>
      <c r="GYY116" s="1904"/>
      <c r="GYZ116" s="1903"/>
      <c r="GZA116" s="1903"/>
      <c r="GZB116" s="1903"/>
      <c r="GZC116" s="1903"/>
      <c r="GZD116" s="1903"/>
      <c r="GZE116" s="1904"/>
      <c r="GZF116" s="1903"/>
      <c r="GZG116" s="1903"/>
      <c r="GZH116" s="1903"/>
      <c r="GZI116" s="1903"/>
      <c r="GZJ116" s="1903"/>
      <c r="GZK116" s="1904"/>
      <c r="GZL116" s="1903"/>
      <c r="GZM116" s="1903"/>
      <c r="GZN116" s="1903"/>
      <c r="GZO116" s="1903"/>
      <c r="GZP116" s="1903"/>
      <c r="GZQ116" s="1904"/>
      <c r="GZR116" s="1903"/>
      <c r="GZS116" s="1903"/>
      <c r="GZT116" s="1903"/>
      <c r="GZU116" s="1903"/>
      <c r="GZV116" s="1903"/>
      <c r="GZW116" s="1904"/>
      <c r="GZX116" s="1903"/>
      <c r="GZY116" s="1903"/>
      <c r="GZZ116" s="1903"/>
      <c r="HAA116" s="1903"/>
      <c r="HAB116" s="1903"/>
      <c r="HAC116" s="1904"/>
      <c r="HAD116" s="1903"/>
      <c r="HAE116" s="1903"/>
      <c r="HAF116" s="1903"/>
      <c r="HAG116" s="1903"/>
      <c r="HAH116" s="1903"/>
      <c r="HAI116" s="1904"/>
      <c r="HAJ116" s="1903"/>
      <c r="HAK116" s="1903"/>
      <c r="HAL116" s="1903"/>
      <c r="HAM116" s="1903"/>
      <c r="HAN116" s="1903"/>
      <c r="HAO116" s="1904"/>
      <c r="HAP116" s="1903"/>
      <c r="HAQ116" s="1903"/>
      <c r="HAR116" s="1903"/>
      <c r="HAS116" s="1903"/>
      <c r="HAT116" s="1903"/>
      <c r="HAU116" s="1904"/>
      <c r="HAV116" s="1903"/>
      <c r="HAW116" s="1903"/>
      <c r="HAX116" s="1903"/>
      <c r="HAY116" s="1903"/>
      <c r="HAZ116" s="1903"/>
      <c r="HBA116" s="1904"/>
      <c r="HBB116" s="1903"/>
      <c r="HBC116" s="1903"/>
      <c r="HBD116" s="1903"/>
      <c r="HBE116" s="1903"/>
      <c r="HBF116" s="1903"/>
      <c r="HBG116" s="1904"/>
      <c r="HBH116" s="1903"/>
      <c r="HBI116" s="1903"/>
      <c r="HBJ116" s="1903"/>
      <c r="HBK116" s="1903"/>
      <c r="HBL116" s="1903"/>
      <c r="HBM116" s="1904"/>
      <c r="HBN116" s="1903"/>
      <c r="HBO116" s="1903"/>
      <c r="HBP116" s="1903"/>
      <c r="HBQ116" s="1903"/>
      <c r="HBR116" s="1903"/>
      <c r="HBS116" s="1904"/>
      <c r="HBT116" s="1903"/>
      <c r="HBU116" s="1903"/>
      <c r="HBV116" s="1903"/>
      <c r="HBW116" s="1903"/>
      <c r="HBX116" s="1903"/>
      <c r="HBY116" s="1904"/>
      <c r="HBZ116" s="1903"/>
      <c r="HCA116" s="1903"/>
      <c r="HCB116" s="1903"/>
      <c r="HCC116" s="1903"/>
      <c r="HCD116" s="1903"/>
      <c r="HCE116" s="1904"/>
      <c r="HCF116" s="1903"/>
      <c r="HCG116" s="1903"/>
      <c r="HCH116" s="1903"/>
      <c r="HCI116" s="1903"/>
      <c r="HCJ116" s="1903"/>
      <c r="HCK116" s="1904"/>
      <c r="HCL116" s="1903"/>
      <c r="HCM116" s="1903"/>
      <c r="HCN116" s="1903"/>
      <c r="HCO116" s="1903"/>
      <c r="HCP116" s="1903"/>
      <c r="HCQ116" s="1904"/>
      <c r="HCR116" s="1903"/>
      <c r="HCS116" s="1903"/>
      <c r="HCT116" s="1903"/>
      <c r="HCU116" s="1903"/>
      <c r="HCV116" s="1903"/>
      <c r="HCW116" s="1904"/>
      <c r="HCX116" s="1903"/>
      <c r="HCY116" s="1903"/>
      <c r="HCZ116" s="1903"/>
      <c r="HDA116" s="1903"/>
      <c r="HDB116" s="1903"/>
      <c r="HDC116" s="1904"/>
      <c r="HDD116" s="1903"/>
      <c r="HDE116" s="1903"/>
      <c r="HDF116" s="1903"/>
      <c r="HDG116" s="1903"/>
      <c r="HDH116" s="1903"/>
      <c r="HDI116" s="1904"/>
      <c r="HDJ116" s="1903"/>
      <c r="HDK116" s="1903"/>
      <c r="HDL116" s="1903"/>
      <c r="HDM116" s="1903"/>
      <c r="HDN116" s="1903"/>
      <c r="HDO116" s="1904"/>
      <c r="HDP116" s="1903"/>
      <c r="HDQ116" s="1903"/>
      <c r="HDR116" s="1903"/>
      <c r="HDS116" s="1903"/>
      <c r="HDT116" s="1903"/>
      <c r="HDU116" s="1904"/>
      <c r="HDV116" s="1903"/>
      <c r="HDW116" s="1903"/>
      <c r="HDX116" s="1903"/>
      <c r="HDY116" s="1903"/>
      <c r="HDZ116" s="1903"/>
      <c r="HEA116" s="1904"/>
      <c r="HEB116" s="1903"/>
      <c r="HEC116" s="1903"/>
      <c r="HED116" s="1903"/>
      <c r="HEE116" s="1903"/>
      <c r="HEF116" s="1903"/>
      <c r="HEG116" s="1904"/>
      <c r="HEH116" s="1903"/>
      <c r="HEI116" s="1903"/>
      <c r="HEJ116" s="1903"/>
      <c r="HEK116" s="1903"/>
      <c r="HEL116" s="1903"/>
      <c r="HEM116" s="1904"/>
      <c r="HEN116" s="1903"/>
      <c r="HEO116" s="1903"/>
      <c r="HEP116" s="1903"/>
      <c r="HEQ116" s="1903"/>
      <c r="HER116" s="1903"/>
      <c r="HES116" s="1904"/>
      <c r="HET116" s="1903"/>
      <c r="HEU116" s="1903"/>
      <c r="HEV116" s="1903"/>
      <c r="HEW116" s="1903"/>
      <c r="HEX116" s="1903"/>
      <c r="HEY116" s="1904"/>
      <c r="HEZ116" s="1903"/>
      <c r="HFA116" s="1903"/>
      <c r="HFB116" s="1903"/>
      <c r="HFC116" s="1903"/>
      <c r="HFD116" s="1903"/>
      <c r="HFE116" s="1904"/>
      <c r="HFF116" s="1903"/>
      <c r="HFG116" s="1903"/>
      <c r="HFH116" s="1903"/>
      <c r="HFI116" s="1903"/>
      <c r="HFJ116" s="1903"/>
      <c r="HFK116" s="1904"/>
      <c r="HFL116" s="1903"/>
      <c r="HFM116" s="1903"/>
      <c r="HFN116" s="1903"/>
      <c r="HFO116" s="1903"/>
      <c r="HFP116" s="1903"/>
      <c r="HFQ116" s="1904"/>
      <c r="HFR116" s="1903"/>
      <c r="HFS116" s="1903"/>
      <c r="HFT116" s="1903"/>
      <c r="HFU116" s="1903"/>
      <c r="HFV116" s="1903"/>
      <c r="HFW116" s="1904"/>
      <c r="HFX116" s="1903"/>
      <c r="HFY116" s="1903"/>
      <c r="HFZ116" s="1903"/>
      <c r="HGA116" s="1903"/>
      <c r="HGB116" s="1903"/>
      <c r="HGC116" s="1904"/>
      <c r="HGD116" s="1903"/>
      <c r="HGE116" s="1903"/>
      <c r="HGF116" s="1903"/>
      <c r="HGG116" s="1903"/>
      <c r="HGH116" s="1903"/>
      <c r="HGI116" s="1904"/>
      <c r="HGJ116" s="1903"/>
      <c r="HGK116" s="1903"/>
      <c r="HGL116" s="1903"/>
      <c r="HGM116" s="1903"/>
      <c r="HGN116" s="1903"/>
      <c r="HGO116" s="1904"/>
      <c r="HGP116" s="1903"/>
      <c r="HGQ116" s="1903"/>
      <c r="HGR116" s="1903"/>
      <c r="HGS116" s="1903"/>
      <c r="HGT116" s="1903"/>
      <c r="HGU116" s="1904"/>
      <c r="HGV116" s="1903"/>
      <c r="HGW116" s="1903"/>
      <c r="HGX116" s="1903"/>
      <c r="HGY116" s="1903"/>
      <c r="HGZ116" s="1903"/>
      <c r="HHA116" s="1904"/>
      <c r="HHB116" s="1903"/>
      <c r="HHC116" s="1903"/>
      <c r="HHD116" s="1903"/>
      <c r="HHE116" s="1903"/>
      <c r="HHF116" s="1903"/>
      <c r="HHG116" s="1904"/>
      <c r="HHH116" s="1903"/>
      <c r="HHI116" s="1903"/>
      <c r="HHJ116" s="1903"/>
      <c r="HHK116" s="1903"/>
      <c r="HHL116" s="1903"/>
      <c r="HHM116" s="1904"/>
      <c r="HHN116" s="1903"/>
      <c r="HHO116" s="1903"/>
      <c r="HHP116" s="1903"/>
      <c r="HHQ116" s="1903"/>
      <c r="HHR116" s="1903"/>
      <c r="HHS116" s="1904"/>
      <c r="HHT116" s="1903"/>
      <c r="HHU116" s="1903"/>
      <c r="HHV116" s="1903"/>
      <c r="HHW116" s="1903"/>
      <c r="HHX116" s="1903"/>
      <c r="HHY116" s="1904"/>
      <c r="HHZ116" s="1903"/>
      <c r="HIA116" s="1903"/>
      <c r="HIB116" s="1903"/>
      <c r="HIC116" s="1903"/>
      <c r="HID116" s="1903"/>
      <c r="HIE116" s="1904"/>
      <c r="HIF116" s="1903"/>
      <c r="HIG116" s="1903"/>
      <c r="HIH116" s="1903"/>
      <c r="HII116" s="1903"/>
      <c r="HIJ116" s="1903"/>
      <c r="HIK116" s="1904"/>
      <c r="HIL116" s="1903"/>
      <c r="HIM116" s="1903"/>
      <c r="HIN116" s="1903"/>
      <c r="HIO116" s="1903"/>
      <c r="HIP116" s="1903"/>
      <c r="HIQ116" s="1904"/>
      <c r="HIR116" s="1903"/>
      <c r="HIS116" s="1903"/>
      <c r="HIT116" s="1903"/>
      <c r="HIU116" s="1903"/>
      <c r="HIV116" s="1903"/>
      <c r="HIW116" s="1904"/>
      <c r="HIX116" s="1903"/>
      <c r="HIY116" s="1903"/>
      <c r="HIZ116" s="1903"/>
      <c r="HJA116" s="1903"/>
      <c r="HJB116" s="1903"/>
      <c r="HJC116" s="1904"/>
      <c r="HJD116" s="1903"/>
      <c r="HJE116" s="1903"/>
      <c r="HJF116" s="1903"/>
      <c r="HJG116" s="1903"/>
      <c r="HJH116" s="1903"/>
      <c r="HJI116" s="1904"/>
      <c r="HJJ116" s="1903"/>
      <c r="HJK116" s="1903"/>
      <c r="HJL116" s="1903"/>
      <c r="HJM116" s="1903"/>
      <c r="HJN116" s="1903"/>
      <c r="HJO116" s="1904"/>
      <c r="HJP116" s="1903"/>
      <c r="HJQ116" s="1903"/>
      <c r="HJR116" s="1903"/>
      <c r="HJS116" s="1903"/>
      <c r="HJT116" s="1903"/>
      <c r="HJU116" s="1904"/>
      <c r="HJV116" s="1903"/>
      <c r="HJW116" s="1903"/>
      <c r="HJX116" s="1903"/>
      <c r="HJY116" s="1903"/>
      <c r="HJZ116" s="1903"/>
      <c r="HKA116" s="1904"/>
      <c r="HKB116" s="1903"/>
      <c r="HKC116" s="1903"/>
      <c r="HKD116" s="1903"/>
      <c r="HKE116" s="1903"/>
      <c r="HKF116" s="1903"/>
      <c r="HKG116" s="1904"/>
      <c r="HKH116" s="1903"/>
      <c r="HKI116" s="1903"/>
      <c r="HKJ116" s="1903"/>
      <c r="HKK116" s="1903"/>
      <c r="HKL116" s="1903"/>
      <c r="HKM116" s="1904"/>
      <c r="HKN116" s="1903"/>
      <c r="HKO116" s="1903"/>
      <c r="HKP116" s="1903"/>
      <c r="HKQ116" s="1903"/>
      <c r="HKR116" s="1903"/>
      <c r="HKS116" s="1904"/>
      <c r="HKT116" s="1903"/>
      <c r="HKU116" s="1903"/>
      <c r="HKV116" s="1903"/>
      <c r="HKW116" s="1903"/>
      <c r="HKX116" s="1903"/>
      <c r="HKY116" s="1904"/>
      <c r="HKZ116" s="1903"/>
      <c r="HLA116" s="1903"/>
      <c r="HLB116" s="1903"/>
      <c r="HLC116" s="1903"/>
      <c r="HLD116" s="1903"/>
      <c r="HLE116" s="1904"/>
      <c r="HLF116" s="1903"/>
      <c r="HLG116" s="1903"/>
      <c r="HLH116" s="1903"/>
      <c r="HLI116" s="1903"/>
      <c r="HLJ116" s="1903"/>
      <c r="HLK116" s="1904"/>
      <c r="HLL116" s="1903"/>
      <c r="HLM116" s="1903"/>
      <c r="HLN116" s="1903"/>
      <c r="HLO116" s="1903"/>
      <c r="HLP116" s="1903"/>
      <c r="HLQ116" s="1904"/>
      <c r="HLR116" s="1903"/>
      <c r="HLS116" s="1903"/>
      <c r="HLT116" s="1903"/>
      <c r="HLU116" s="1903"/>
      <c r="HLV116" s="1903"/>
      <c r="HLW116" s="1904"/>
      <c r="HLX116" s="1903"/>
      <c r="HLY116" s="1903"/>
      <c r="HLZ116" s="1903"/>
      <c r="HMA116" s="1903"/>
      <c r="HMB116" s="1903"/>
      <c r="HMC116" s="1904"/>
      <c r="HMD116" s="1903"/>
      <c r="HME116" s="1903"/>
      <c r="HMF116" s="1903"/>
      <c r="HMG116" s="1903"/>
      <c r="HMH116" s="1903"/>
      <c r="HMI116" s="1904"/>
      <c r="HMJ116" s="1903"/>
      <c r="HMK116" s="1903"/>
      <c r="HML116" s="1903"/>
      <c r="HMM116" s="1903"/>
      <c r="HMN116" s="1903"/>
      <c r="HMO116" s="1904"/>
      <c r="HMP116" s="1903"/>
      <c r="HMQ116" s="1903"/>
      <c r="HMR116" s="1903"/>
      <c r="HMS116" s="1903"/>
      <c r="HMT116" s="1903"/>
      <c r="HMU116" s="1904"/>
      <c r="HMV116" s="1903"/>
      <c r="HMW116" s="1903"/>
      <c r="HMX116" s="1903"/>
      <c r="HMY116" s="1903"/>
      <c r="HMZ116" s="1903"/>
      <c r="HNA116" s="1904"/>
      <c r="HNB116" s="1903"/>
      <c r="HNC116" s="1903"/>
      <c r="HND116" s="1903"/>
      <c r="HNE116" s="1903"/>
      <c r="HNF116" s="1903"/>
      <c r="HNG116" s="1904"/>
      <c r="HNH116" s="1903"/>
      <c r="HNI116" s="1903"/>
      <c r="HNJ116" s="1903"/>
      <c r="HNK116" s="1903"/>
      <c r="HNL116" s="1903"/>
      <c r="HNM116" s="1904"/>
      <c r="HNN116" s="1903"/>
      <c r="HNO116" s="1903"/>
      <c r="HNP116" s="1903"/>
      <c r="HNQ116" s="1903"/>
      <c r="HNR116" s="1903"/>
      <c r="HNS116" s="1904"/>
      <c r="HNT116" s="1903"/>
      <c r="HNU116" s="1903"/>
      <c r="HNV116" s="1903"/>
      <c r="HNW116" s="1903"/>
      <c r="HNX116" s="1903"/>
      <c r="HNY116" s="1904"/>
      <c r="HNZ116" s="1903"/>
      <c r="HOA116" s="1903"/>
      <c r="HOB116" s="1903"/>
      <c r="HOC116" s="1903"/>
      <c r="HOD116" s="1903"/>
      <c r="HOE116" s="1904"/>
      <c r="HOF116" s="1903"/>
      <c r="HOG116" s="1903"/>
      <c r="HOH116" s="1903"/>
      <c r="HOI116" s="1903"/>
      <c r="HOJ116" s="1903"/>
      <c r="HOK116" s="1904"/>
      <c r="HOL116" s="1903"/>
      <c r="HOM116" s="1903"/>
      <c r="HON116" s="1903"/>
      <c r="HOO116" s="1903"/>
      <c r="HOP116" s="1903"/>
      <c r="HOQ116" s="1904"/>
      <c r="HOR116" s="1903"/>
      <c r="HOS116" s="1903"/>
      <c r="HOT116" s="1903"/>
      <c r="HOU116" s="1903"/>
      <c r="HOV116" s="1903"/>
      <c r="HOW116" s="1904"/>
      <c r="HOX116" s="1903"/>
      <c r="HOY116" s="1903"/>
      <c r="HOZ116" s="1903"/>
      <c r="HPA116" s="1903"/>
      <c r="HPB116" s="1903"/>
      <c r="HPC116" s="1904"/>
      <c r="HPD116" s="1903"/>
      <c r="HPE116" s="1903"/>
      <c r="HPF116" s="1903"/>
      <c r="HPG116" s="1903"/>
      <c r="HPH116" s="1903"/>
      <c r="HPI116" s="1904"/>
      <c r="HPJ116" s="1903"/>
      <c r="HPK116" s="1903"/>
      <c r="HPL116" s="1903"/>
      <c r="HPM116" s="1903"/>
      <c r="HPN116" s="1903"/>
      <c r="HPO116" s="1904"/>
      <c r="HPP116" s="1903"/>
      <c r="HPQ116" s="1903"/>
      <c r="HPR116" s="1903"/>
      <c r="HPS116" s="1903"/>
      <c r="HPT116" s="1903"/>
      <c r="HPU116" s="1904"/>
      <c r="HPV116" s="1903"/>
      <c r="HPW116" s="1903"/>
      <c r="HPX116" s="1903"/>
      <c r="HPY116" s="1903"/>
      <c r="HPZ116" s="1903"/>
      <c r="HQA116" s="1904"/>
      <c r="HQB116" s="1903"/>
      <c r="HQC116" s="1903"/>
      <c r="HQD116" s="1903"/>
      <c r="HQE116" s="1903"/>
      <c r="HQF116" s="1903"/>
      <c r="HQG116" s="1904"/>
      <c r="HQH116" s="1903"/>
      <c r="HQI116" s="1903"/>
      <c r="HQJ116" s="1903"/>
      <c r="HQK116" s="1903"/>
      <c r="HQL116" s="1903"/>
      <c r="HQM116" s="1904"/>
      <c r="HQN116" s="1903"/>
      <c r="HQO116" s="1903"/>
      <c r="HQP116" s="1903"/>
      <c r="HQQ116" s="1903"/>
      <c r="HQR116" s="1903"/>
      <c r="HQS116" s="1904"/>
      <c r="HQT116" s="1903"/>
      <c r="HQU116" s="1903"/>
      <c r="HQV116" s="1903"/>
      <c r="HQW116" s="1903"/>
      <c r="HQX116" s="1903"/>
      <c r="HQY116" s="1904"/>
      <c r="HQZ116" s="1903"/>
      <c r="HRA116" s="1903"/>
      <c r="HRB116" s="1903"/>
      <c r="HRC116" s="1903"/>
      <c r="HRD116" s="1903"/>
      <c r="HRE116" s="1904"/>
      <c r="HRF116" s="1903"/>
      <c r="HRG116" s="1903"/>
      <c r="HRH116" s="1903"/>
      <c r="HRI116" s="1903"/>
      <c r="HRJ116" s="1903"/>
      <c r="HRK116" s="1904"/>
      <c r="HRL116" s="1903"/>
      <c r="HRM116" s="1903"/>
      <c r="HRN116" s="1903"/>
      <c r="HRO116" s="1903"/>
      <c r="HRP116" s="1903"/>
      <c r="HRQ116" s="1904"/>
      <c r="HRR116" s="1903"/>
      <c r="HRS116" s="1903"/>
      <c r="HRT116" s="1903"/>
      <c r="HRU116" s="1903"/>
      <c r="HRV116" s="1903"/>
      <c r="HRW116" s="1904"/>
      <c r="HRX116" s="1903"/>
      <c r="HRY116" s="1903"/>
      <c r="HRZ116" s="1903"/>
      <c r="HSA116" s="1903"/>
      <c r="HSB116" s="1903"/>
      <c r="HSC116" s="1904"/>
      <c r="HSD116" s="1903"/>
      <c r="HSE116" s="1903"/>
      <c r="HSF116" s="1903"/>
      <c r="HSG116" s="1903"/>
      <c r="HSH116" s="1903"/>
      <c r="HSI116" s="1904"/>
      <c r="HSJ116" s="1903"/>
      <c r="HSK116" s="1903"/>
      <c r="HSL116" s="1903"/>
      <c r="HSM116" s="1903"/>
      <c r="HSN116" s="1903"/>
      <c r="HSO116" s="1904"/>
      <c r="HSP116" s="1903"/>
      <c r="HSQ116" s="1903"/>
      <c r="HSR116" s="1903"/>
      <c r="HSS116" s="1903"/>
      <c r="HST116" s="1903"/>
      <c r="HSU116" s="1904"/>
      <c r="HSV116" s="1903"/>
      <c r="HSW116" s="1903"/>
      <c r="HSX116" s="1903"/>
      <c r="HSY116" s="1903"/>
      <c r="HSZ116" s="1903"/>
      <c r="HTA116" s="1904"/>
      <c r="HTB116" s="1903"/>
      <c r="HTC116" s="1903"/>
      <c r="HTD116" s="1903"/>
      <c r="HTE116" s="1903"/>
      <c r="HTF116" s="1903"/>
      <c r="HTG116" s="1904"/>
      <c r="HTH116" s="1903"/>
      <c r="HTI116" s="1903"/>
      <c r="HTJ116" s="1903"/>
      <c r="HTK116" s="1903"/>
      <c r="HTL116" s="1903"/>
      <c r="HTM116" s="1904"/>
      <c r="HTN116" s="1903"/>
      <c r="HTO116" s="1903"/>
      <c r="HTP116" s="1903"/>
      <c r="HTQ116" s="1903"/>
      <c r="HTR116" s="1903"/>
      <c r="HTS116" s="1904"/>
      <c r="HTT116" s="1903"/>
      <c r="HTU116" s="1903"/>
      <c r="HTV116" s="1903"/>
      <c r="HTW116" s="1903"/>
      <c r="HTX116" s="1903"/>
      <c r="HTY116" s="1904"/>
      <c r="HTZ116" s="1903"/>
      <c r="HUA116" s="1903"/>
      <c r="HUB116" s="1903"/>
      <c r="HUC116" s="1903"/>
      <c r="HUD116" s="1903"/>
      <c r="HUE116" s="1904"/>
      <c r="HUF116" s="1903"/>
      <c r="HUG116" s="1903"/>
      <c r="HUH116" s="1903"/>
      <c r="HUI116" s="1903"/>
      <c r="HUJ116" s="1903"/>
      <c r="HUK116" s="1904"/>
      <c r="HUL116" s="1903"/>
      <c r="HUM116" s="1903"/>
      <c r="HUN116" s="1903"/>
      <c r="HUO116" s="1903"/>
      <c r="HUP116" s="1903"/>
      <c r="HUQ116" s="1904"/>
      <c r="HUR116" s="1903"/>
      <c r="HUS116" s="1903"/>
      <c r="HUT116" s="1903"/>
      <c r="HUU116" s="1903"/>
      <c r="HUV116" s="1903"/>
      <c r="HUW116" s="1904"/>
      <c r="HUX116" s="1903"/>
      <c r="HUY116" s="1903"/>
      <c r="HUZ116" s="1903"/>
      <c r="HVA116" s="1903"/>
      <c r="HVB116" s="1903"/>
      <c r="HVC116" s="1904"/>
      <c r="HVD116" s="1903"/>
      <c r="HVE116" s="1903"/>
      <c r="HVF116" s="1903"/>
      <c r="HVG116" s="1903"/>
      <c r="HVH116" s="1903"/>
      <c r="HVI116" s="1904"/>
      <c r="HVJ116" s="1903"/>
      <c r="HVK116" s="1903"/>
      <c r="HVL116" s="1903"/>
      <c r="HVM116" s="1903"/>
      <c r="HVN116" s="1903"/>
      <c r="HVO116" s="1904"/>
      <c r="HVP116" s="1903"/>
      <c r="HVQ116" s="1903"/>
      <c r="HVR116" s="1903"/>
      <c r="HVS116" s="1903"/>
      <c r="HVT116" s="1903"/>
      <c r="HVU116" s="1904"/>
      <c r="HVV116" s="1903"/>
      <c r="HVW116" s="1903"/>
      <c r="HVX116" s="1903"/>
      <c r="HVY116" s="1903"/>
      <c r="HVZ116" s="1903"/>
      <c r="HWA116" s="1904"/>
      <c r="HWB116" s="1903"/>
      <c r="HWC116" s="1903"/>
      <c r="HWD116" s="1903"/>
      <c r="HWE116" s="1903"/>
      <c r="HWF116" s="1903"/>
      <c r="HWG116" s="1904"/>
      <c r="HWH116" s="1903"/>
      <c r="HWI116" s="1903"/>
      <c r="HWJ116" s="1903"/>
      <c r="HWK116" s="1903"/>
      <c r="HWL116" s="1903"/>
      <c r="HWM116" s="1904"/>
      <c r="HWN116" s="1903"/>
      <c r="HWO116" s="1903"/>
      <c r="HWP116" s="1903"/>
      <c r="HWQ116" s="1903"/>
      <c r="HWR116" s="1903"/>
      <c r="HWS116" s="1904"/>
      <c r="HWT116" s="1903"/>
      <c r="HWU116" s="1903"/>
      <c r="HWV116" s="1903"/>
      <c r="HWW116" s="1903"/>
      <c r="HWX116" s="1903"/>
      <c r="HWY116" s="1904"/>
      <c r="HWZ116" s="1903"/>
      <c r="HXA116" s="1903"/>
      <c r="HXB116" s="1903"/>
      <c r="HXC116" s="1903"/>
      <c r="HXD116" s="1903"/>
      <c r="HXE116" s="1904"/>
      <c r="HXF116" s="1903"/>
      <c r="HXG116" s="1903"/>
      <c r="HXH116" s="1903"/>
      <c r="HXI116" s="1903"/>
      <c r="HXJ116" s="1903"/>
      <c r="HXK116" s="1904"/>
      <c r="HXL116" s="1903"/>
      <c r="HXM116" s="1903"/>
      <c r="HXN116" s="1903"/>
      <c r="HXO116" s="1903"/>
      <c r="HXP116" s="1903"/>
      <c r="HXQ116" s="1904"/>
      <c r="HXR116" s="1903"/>
      <c r="HXS116" s="1903"/>
      <c r="HXT116" s="1903"/>
      <c r="HXU116" s="1903"/>
      <c r="HXV116" s="1903"/>
      <c r="HXW116" s="1904"/>
      <c r="HXX116" s="1903"/>
      <c r="HXY116" s="1903"/>
      <c r="HXZ116" s="1903"/>
      <c r="HYA116" s="1903"/>
      <c r="HYB116" s="1903"/>
      <c r="HYC116" s="1904"/>
      <c r="HYD116" s="1903"/>
      <c r="HYE116" s="1903"/>
      <c r="HYF116" s="1903"/>
      <c r="HYG116" s="1903"/>
      <c r="HYH116" s="1903"/>
      <c r="HYI116" s="1904"/>
      <c r="HYJ116" s="1903"/>
      <c r="HYK116" s="1903"/>
      <c r="HYL116" s="1903"/>
      <c r="HYM116" s="1903"/>
      <c r="HYN116" s="1903"/>
      <c r="HYO116" s="1904"/>
      <c r="HYP116" s="1903"/>
      <c r="HYQ116" s="1903"/>
      <c r="HYR116" s="1903"/>
      <c r="HYS116" s="1903"/>
      <c r="HYT116" s="1903"/>
      <c r="HYU116" s="1904"/>
      <c r="HYV116" s="1903"/>
      <c r="HYW116" s="1903"/>
      <c r="HYX116" s="1903"/>
      <c r="HYY116" s="1903"/>
      <c r="HYZ116" s="1903"/>
      <c r="HZA116" s="1904"/>
      <c r="HZB116" s="1903"/>
      <c r="HZC116" s="1903"/>
      <c r="HZD116" s="1903"/>
      <c r="HZE116" s="1903"/>
      <c r="HZF116" s="1903"/>
      <c r="HZG116" s="1904"/>
      <c r="HZH116" s="1903"/>
      <c r="HZI116" s="1903"/>
      <c r="HZJ116" s="1903"/>
      <c r="HZK116" s="1903"/>
      <c r="HZL116" s="1903"/>
      <c r="HZM116" s="1904"/>
      <c r="HZN116" s="1903"/>
      <c r="HZO116" s="1903"/>
      <c r="HZP116" s="1903"/>
      <c r="HZQ116" s="1903"/>
      <c r="HZR116" s="1903"/>
      <c r="HZS116" s="1904"/>
      <c r="HZT116" s="1903"/>
      <c r="HZU116" s="1903"/>
      <c r="HZV116" s="1903"/>
      <c r="HZW116" s="1903"/>
      <c r="HZX116" s="1903"/>
      <c r="HZY116" s="1904"/>
      <c r="HZZ116" s="1903"/>
      <c r="IAA116" s="1903"/>
      <c r="IAB116" s="1903"/>
      <c r="IAC116" s="1903"/>
      <c r="IAD116" s="1903"/>
      <c r="IAE116" s="1904"/>
      <c r="IAF116" s="1903"/>
      <c r="IAG116" s="1903"/>
      <c r="IAH116" s="1903"/>
      <c r="IAI116" s="1903"/>
      <c r="IAJ116" s="1903"/>
      <c r="IAK116" s="1904"/>
      <c r="IAL116" s="1903"/>
      <c r="IAM116" s="1903"/>
      <c r="IAN116" s="1903"/>
      <c r="IAO116" s="1903"/>
      <c r="IAP116" s="1903"/>
      <c r="IAQ116" s="1904"/>
      <c r="IAR116" s="1903"/>
      <c r="IAS116" s="1903"/>
      <c r="IAT116" s="1903"/>
      <c r="IAU116" s="1903"/>
      <c r="IAV116" s="1903"/>
      <c r="IAW116" s="1904"/>
      <c r="IAX116" s="1903"/>
      <c r="IAY116" s="1903"/>
      <c r="IAZ116" s="1903"/>
      <c r="IBA116" s="1903"/>
      <c r="IBB116" s="1903"/>
      <c r="IBC116" s="1904"/>
      <c r="IBD116" s="1903"/>
      <c r="IBE116" s="1903"/>
      <c r="IBF116" s="1903"/>
      <c r="IBG116" s="1903"/>
      <c r="IBH116" s="1903"/>
      <c r="IBI116" s="1904"/>
      <c r="IBJ116" s="1903"/>
      <c r="IBK116" s="1903"/>
      <c r="IBL116" s="1903"/>
      <c r="IBM116" s="1903"/>
      <c r="IBN116" s="1903"/>
      <c r="IBO116" s="1904"/>
      <c r="IBP116" s="1903"/>
      <c r="IBQ116" s="1903"/>
      <c r="IBR116" s="1903"/>
      <c r="IBS116" s="1903"/>
      <c r="IBT116" s="1903"/>
      <c r="IBU116" s="1904"/>
      <c r="IBV116" s="1903"/>
      <c r="IBW116" s="1903"/>
      <c r="IBX116" s="1903"/>
      <c r="IBY116" s="1903"/>
      <c r="IBZ116" s="1903"/>
      <c r="ICA116" s="1904"/>
      <c r="ICB116" s="1903"/>
      <c r="ICC116" s="1903"/>
      <c r="ICD116" s="1903"/>
      <c r="ICE116" s="1903"/>
      <c r="ICF116" s="1903"/>
      <c r="ICG116" s="1904"/>
      <c r="ICH116" s="1903"/>
      <c r="ICI116" s="1903"/>
      <c r="ICJ116" s="1903"/>
      <c r="ICK116" s="1903"/>
      <c r="ICL116" s="1903"/>
      <c r="ICM116" s="1904"/>
      <c r="ICN116" s="1903"/>
      <c r="ICO116" s="1903"/>
      <c r="ICP116" s="1903"/>
      <c r="ICQ116" s="1903"/>
      <c r="ICR116" s="1903"/>
      <c r="ICS116" s="1904"/>
      <c r="ICT116" s="1903"/>
      <c r="ICU116" s="1903"/>
      <c r="ICV116" s="1903"/>
      <c r="ICW116" s="1903"/>
      <c r="ICX116" s="1903"/>
      <c r="ICY116" s="1904"/>
      <c r="ICZ116" s="1903"/>
      <c r="IDA116" s="1903"/>
      <c r="IDB116" s="1903"/>
      <c r="IDC116" s="1903"/>
      <c r="IDD116" s="1903"/>
      <c r="IDE116" s="1904"/>
      <c r="IDF116" s="1903"/>
      <c r="IDG116" s="1903"/>
      <c r="IDH116" s="1903"/>
      <c r="IDI116" s="1903"/>
      <c r="IDJ116" s="1903"/>
      <c r="IDK116" s="1904"/>
      <c r="IDL116" s="1903"/>
      <c r="IDM116" s="1903"/>
      <c r="IDN116" s="1903"/>
      <c r="IDO116" s="1903"/>
      <c r="IDP116" s="1903"/>
      <c r="IDQ116" s="1904"/>
      <c r="IDR116" s="1903"/>
      <c r="IDS116" s="1903"/>
      <c r="IDT116" s="1903"/>
      <c r="IDU116" s="1903"/>
      <c r="IDV116" s="1903"/>
      <c r="IDW116" s="1904"/>
      <c r="IDX116" s="1903"/>
      <c r="IDY116" s="1903"/>
      <c r="IDZ116" s="1903"/>
      <c r="IEA116" s="1903"/>
      <c r="IEB116" s="1903"/>
      <c r="IEC116" s="1904"/>
      <c r="IED116" s="1903"/>
      <c r="IEE116" s="1903"/>
      <c r="IEF116" s="1903"/>
      <c r="IEG116" s="1903"/>
      <c r="IEH116" s="1903"/>
      <c r="IEI116" s="1904"/>
      <c r="IEJ116" s="1903"/>
      <c r="IEK116" s="1903"/>
      <c r="IEL116" s="1903"/>
      <c r="IEM116" s="1903"/>
      <c r="IEN116" s="1903"/>
      <c r="IEO116" s="1904"/>
      <c r="IEP116" s="1903"/>
      <c r="IEQ116" s="1903"/>
      <c r="IER116" s="1903"/>
      <c r="IES116" s="1903"/>
      <c r="IET116" s="1903"/>
      <c r="IEU116" s="1904"/>
      <c r="IEV116" s="1903"/>
      <c r="IEW116" s="1903"/>
      <c r="IEX116" s="1903"/>
      <c r="IEY116" s="1903"/>
      <c r="IEZ116" s="1903"/>
      <c r="IFA116" s="1904"/>
      <c r="IFB116" s="1903"/>
      <c r="IFC116" s="1903"/>
      <c r="IFD116" s="1903"/>
      <c r="IFE116" s="1903"/>
      <c r="IFF116" s="1903"/>
      <c r="IFG116" s="1904"/>
      <c r="IFH116" s="1903"/>
      <c r="IFI116" s="1903"/>
      <c r="IFJ116" s="1903"/>
      <c r="IFK116" s="1903"/>
      <c r="IFL116" s="1903"/>
      <c r="IFM116" s="1904"/>
      <c r="IFN116" s="1903"/>
      <c r="IFO116" s="1903"/>
      <c r="IFP116" s="1903"/>
      <c r="IFQ116" s="1903"/>
      <c r="IFR116" s="1903"/>
      <c r="IFS116" s="1904"/>
      <c r="IFT116" s="1903"/>
      <c r="IFU116" s="1903"/>
      <c r="IFV116" s="1903"/>
      <c r="IFW116" s="1903"/>
      <c r="IFX116" s="1903"/>
      <c r="IFY116" s="1904"/>
      <c r="IFZ116" s="1903"/>
      <c r="IGA116" s="1903"/>
      <c r="IGB116" s="1903"/>
      <c r="IGC116" s="1903"/>
      <c r="IGD116" s="1903"/>
      <c r="IGE116" s="1904"/>
      <c r="IGF116" s="1903"/>
      <c r="IGG116" s="1903"/>
      <c r="IGH116" s="1903"/>
      <c r="IGI116" s="1903"/>
      <c r="IGJ116" s="1903"/>
      <c r="IGK116" s="1904"/>
      <c r="IGL116" s="1903"/>
      <c r="IGM116" s="1903"/>
      <c r="IGN116" s="1903"/>
      <c r="IGO116" s="1903"/>
      <c r="IGP116" s="1903"/>
      <c r="IGQ116" s="1904"/>
      <c r="IGR116" s="1903"/>
      <c r="IGS116" s="1903"/>
      <c r="IGT116" s="1903"/>
      <c r="IGU116" s="1903"/>
      <c r="IGV116" s="1903"/>
      <c r="IGW116" s="1904"/>
      <c r="IGX116" s="1903"/>
      <c r="IGY116" s="1903"/>
      <c r="IGZ116" s="1903"/>
      <c r="IHA116" s="1903"/>
      <c r="IHB116" s="1903"/>
      <c r="IHC116" s="1904"/>
      <c r="IHD116" s="1903"/>
      <c r="IHE116" s="1903"/>
      <c r="IHF116" s="1903"/>
      <c r="IHG116" s="1903"/>
      <c r="IHH116" s="1903"/>
      <c r="IHI116" s="1904"/>
      <c r="IHJ116" s="1903"/>
      <c r="IHK116" s="1903"/>
      <c r="IHL116" s="1903"/>
      <c r="IHM116" s="1903"/>
      <c r="IHN116" s="1903"/>
      <c r="IHO116" s="1904"/>
      <c r="IHP116" s="1903"/>
      <c r="IHQ116" s="1903"/>
      <c r="IHR116" s="1903"/>
      <c r="IHS116" s="1903"/>
      <c r="IHT116" s="1903"/>
      <c r="IHU116" s="1904"/>
      <c r="IHV116" s="1903"/>
      <c r="IHW116" s="1903"/>
      <c r="IHX116" s="1903"/>
      <c r="IHY116" s="1903"/>
      <c r="IHZ116" s="1903"/>
      <c r="IIA116" s="1904"/>
      <c r="IIB116" s="1903"/>
      <c r="IIC116" s="1903"/>
      <c r="IID116" s="1903"/>
      <c r="IIE116" s="1903"/>
      <c r="IIF116" s="1903"/>
      <c r="IIG116" s="1904"/>
      <c r="IIH116" s="1903"/>
      <c r="III116" s="1903"/>
      <c r="IIJ116" s="1903"/>
      <c r="IIK116" s="1903"/>
      <c r="IIL116" s="1903"/>
      <c r="IIM116" s="1904"/>
      <c r="IIN116" s="1903"/>
      <c r="IIO116" s="1903"/>
      <c r="IIP116" s="1903"/>
      <c r="IIQ116" s="1903"/>
      <c r="IIR116" s="1903"/>
      <c r="IIS116" s="1904"/>
      <c r="IIT116" s="1903"/>
      <c r="IIU116" s="1903"/>
      <c r="IIV116" s="1903"/>
      <c r="IIW116" s="1903"/>
      <c r="IIX116" s="1903"/>
      <c r="IIY116" s="1904"/>
      <c r="IIZ116" s="1903"/>
      <c r="IJA116" s="1903"/>
      <c r="IJB116" s="1903"/>
      <c r="IJC116" s="1903"/>
      <c r="IJD116" s="1903"/>
      <c r="IJE116" s="1904"/>
      <c r="IJF116" s="1903"/>
      <c r="IJG116" s="1903"/>
      <c r="IJH116" s="1903"/>
      <c r="IJI116" s="1903"/>
      <c r="IJJ116" s="1903"/>
      <c r="IJK116" s="1904"/>
      <c r="IJL116" s="1903"/>
      <c r="IJM116" s="1903"/>
      <c r="IJN116" s="1903"/>
      <c r="IJO116" s="1903"/>
      <c r="IJP116" s="1903"/>
      <c r="IJQ116" s="1904"/>
      <c r="IJR116" s="1903"/>
      <c r="IJS116" s="1903"/>
      <c r="IJT116" s="1903"/>
      <c r="IJU116" s="1903"/>
      <c r="IJV116" s="1903"/>
      <c r="IJW116" s="1904"/>
      <c r="IJX116" s="1903"/>
      <c r="IJY116" s="1903"/>
      <c r="IJZ116" s="1903"/>
      <c r="IKA116" s="1903"/>
      <c r="IKB116" s="1903"/>
      <c r="IKC116" s="1904"/>
      <c r="IKD116" s="1903"/>
      <c r="IKE116" s="1903"/>
      <c r="IKF116" s="1903"/>
      <c r="IKG116" s="1903"/>
      <c r="IKH116" s="1903"/>
      <c r="IKI116" s="1904"/>
      <c r="IKJ116" s="1903"/>
      <c r="IKK116" s="1903"/>
      <c r="IKL116" s="1903"/>
      <c r="IKM116" s="1903"/>
      <c r="IKN116" s="1903"/>
      <c r="IKO116" s="1904"/>
      <c r="IKP116" s="1903"/>
      <c r="IKQ116" s="1903"/>
      <c r="IKR116" s="1903"/>
      <c r="IKS116" s="1903"/>
      <c r="IKT116" s="1903"/>
      <c r="IKU116" s="1904"/>
      <c r="IKV116" s="1903"/>
      <c r="IKW116" s="1903"/>
      <c r="IKX116" s="1903"/>
      <c r="IKY116" s="1903"/>
      <c r="IKZ116" s="1903"/>
      <c r="ILA116" s="1904"/>
      <c r="ILB116" s="1903"/>
      <c r="ILC116" s="1903"/>
      <c r="ILD116" s="1903"/>
      <c r="ILE116" s="1903"/>
      <c r="ILF116" s="1903"/>
      <c r="ILG116" s="1904"/>
      <c r="ILH116" s="1903"/>
      <c r="ILI116" s="1903"/>
      <c r="ILJ116" s="1903"/>
      <c r="ILK116" s="1903"/>
      <c r="ILL116" s="1903"/>
      <c r="ILM116" s="1904"/>
      <c r="ILN116" s="1903"/>
      <c r="ILO116" s="1903"/>
      <c r="ILP116" s="1903"/>
      <c r="ILQ116" s="1903"/>
      <c r="ILR116" s="1903"/>
      <c r="ILS116" s="1904"/>
      <c r="ILT116" s="1903"/>
      <c r="ILU116" s="1903"/>
      <c r="ILV116" s="1903"/>
      <c r="ILW116" s="1903"/>
      <c r="ILX116" s="1903"/>
      <c r="ILY116" s="1904"/>
      <c r="ILZ116" s="1903"/>
      <c r="IMA116" s="1903"/>
      <c r="IMB116" s="1903"/>
      <c r="IMC116" s="1903"/>
      <c r="IMD116" s="1903"/>
      <c r="IME116" s="1904"/>
      <c r="IMF116" s="1903"/>
      <c r="IMG116" s="1903"/>
      <c r="IMH116" s="1903"/>
      <c r="IMI116" s="1903"/>
      <c r="IMJ116" s="1903"/>
      <c r="IMK116" s="1904"/>
      <c r="IML116" s="1903"/>
      <c r="IMM116" s="1903"/>
      <c r="IMN116" s="1903"/>
      <c r="IMO116" s="1903"/>
      <c r="IMP116" s="1903"/>
      <c r="IMQ116" s="1904"/>
      <c r="IMR116" s="1903"/>
      <c r="IMS116" s="1903"/>
      <c r="IMT116" s="1903"/>
      <c r="IMU116" s="1903"/>
      <c r="IMV116" s="1903"/>
      <c r="IMW116" s="1904"/>
      <c r="IMX116" s="1903"/>
      <c r="IMY116" s="1903"/>
      <c r="IMZ116" s="1903"/>
      <c r="INA116" s="1903"/>
      <c r="INB116" s="1903"/>
      <c r="INC116" s="1904"/>
      <c r="IND116" s="1903"/>
      <c r="INE116" s="1903"/>
      <c r="INF116" s="1903"/>
      <c r="ING116" s="1903"/>
      <c r="INH116" s="1903"/>
      <c r="INI116" s="1904"/>
      <c r="INJ116" s="1903"/>
      <c r="INK116" s="1903"/>
      <c r="INL116" s="1903"/>
      <c r="INM116" s="1903"/>
      <c r="INN116" s="1903"/>
      <c r="INO116" s="1904"/>
      <c r="INP116" s="1903"/>
      <c r="INQ116" s="1903"/>
      <c r="INR116" s="1903"/>
      <c r="INS116" s="1903"/>
      <c r="INT116" s="1903"/>
      <c r="INU116" s="1904"/>
      <c r="INV116" s="1903"/>
      <c r="INW116" s="1903"/>
      <c r="INX116" s="1903"/>
      <c r="INY116" s="1903"/>
      <c r="INZ116" s="1903"/>
      <c r="IOA116" s="1904"/>
      <c r="IOB116" s="1903"/>
      <c r="IOC116" s="1903"/>
      <c r="IOD116" s="1903"/>
      <c r="IOE116" s="1903"/>
      <c r="IOF116" s="1903"/>
      <c r="IOG116" s="1904"/>
      <c r="IOH116" s="1903"/>
      <c r="IOI116" s="1903"/>
      <c r="IOJ116" s="1903"/>
      <c r="IOK116" s="1903"/>
      <c r="IOL116" s="1903"/>
      <c r="IOM116" s="1904"/>
      <c r="ION116" s="1903"/>
      <c r="IOO116" s="1903"/>
      <c r="IOP116" s="1903"/>
      <c r="IOQ116" s="1903"/>
      <c r="IOR116" s="1903"/>
      <c r="IOS116" s="1904"/>
      <c r="IOT116" s="1903"/>
      <c r="IOU116" s="1903"/>
      <c r="IOV116" s="1903"/>
      <c r="IOW116" s="1903"/>
      <c r="IOX116" s="1903"/>
      <c r="IOY116" s="1904"/>
      <c r="IOZ116" s="1903"/>
      <c r="IPA116" s="1903"/>
      <c r="IPB116" s="1903"/>
      <c r="IPC116" s="1903"/>
      <c r="IPD116" s="1903"/>
      <c r="IPE116" s="1904"/>
      <c r="IPF116" s="1903"/>
      <c r="IPG116" s="1903"/>
      <c r="IPH116" s="1903"/>
      <c r="IPI116" s="1903"/>
      <c r="IPJ116" s="1903"/>
      <c r="IPK116" s="1904"/>
      <c r="IPL116" s="1903"/>
      <c r="IPM116" s="1903"/>
      <c r="IPN116" s="1903"/>
      <c r="IPO116" s="1903"/>
      <c r="IPP116" s="1903"/>
      <c r="IPQ116" s="1904"/>
      <c r="IPR116" s="1903"/>
      <c r="IPS116" s="1903"/>
      <c r="IPT116" s="1903"/>
      <c r="IPU116" s="1903"/>
      <c r="IPV116" s="1903"/>
      <c r="IPW116" s="1904"/>
      <c r="IPX116" s="1903"/>
      <c r="IPY116" s="1903"/>
      <c r="IPZ116" s="1903"/>
      <c r="IQA116" s="1903"/>
      <c r="IQB116" s="1903"/>
      <c r="IQC116" s="1904"/>
      <c r="IQD116" s="1903"/>
      <c r="IQE116" s="1903"/>
      <c r="IQF116" s="1903"/>
      <c r="IQG116" s="1903"/>
      <c r="IQH116" s="1903"/>
      <c r="IQI116" s="1904"/>
      <c r="IQJ116" s="1903"/>
      <c r="IQK116" s="1903"/>
      <c r="IQL116" s="1903"/>
      <c r="IQM116" s="1903"/>
      <c r="IQN116" s="1903"/>
      <c r="IQO116" s="1904"/>
      <c r="IQP116" s="1903"/>
      <c r="IQQ116" s="1903"/>
      <c r="IQR116" s="1903"/>
      <c r="IQS116" s="1903"/>
      <c r="IQT116" s="1903"/>
      <c r="IQU116" s="1904"/>
      <c r="IQV116" s="1903"/>
      <c r="IQW116" s="1903"/>
      <c r="IQX116" s="1903"/>
      <c r="IQY116" s="1903"/>
      <c r="IQZ116" s="1903"/>
      <c r="IRA116" s="1904"/>
      <c r="IRB116" s="1903"/>
      <c r="IRC116" s="1903"/>
      <c r="IRD116" s="1903"/>
      <c r="IRE116" s="1903"/>
      <c r="IRF116" s="1903"/>
      <c r="IRG116" s="1904"/>
      <c r="IRH116" s="1903"/>
      <c r="IRI116" s="1903"/>
      <c r="IRJ116" s="1903"/>
      <c r="IRK116" s="1903"/>
      <c r="IRL116" s="1903"/>
      <c r="IRM116" s="1904"/>
      <c r="IRN116" s="1903"/>
      <c r="IRO116" s="1903"/>
      <c r="IRP116" s="1903"/>
      <c r="IRQ116" s="1903"/>
      <c r="IRR116" s="1903"/>
      <c r="IRS116" s="1904"/>
      <c r="IRT116" s="1903"/>
      <c r="IRU116" s="1903"/>
      <c r="IRV116" s="1903"/>
      <c r="IRW116" s="1903"/>
      <c r="IRX116" s="1903"/>
      <c r="IRY116" s="1904"/>
      <c r="IRZ116" s="1903"/>
      <c r="ISA116" s="1903"/>
      <c r="ISB116" s="1903"/>
      <c r="ISC116" s="1903"/>
      <c r="ISD116" s="1903"/>
      <c r="ISE116" s="1904"/>
      <c r="ISF116" s="1903"/>
      <c r="ISG116" s="1903"/>
      <c r="ISH116" s="1903"/>
      <c r="ISI116" s="1903"/>
      <c r="ISJ116" s="1903"/>
      <c r="ISK116" s="1904"/>
      <c r="ISL116" s="1903"/>
      <c r="ISM116" s="1903"/>
      <c r="ISN116" s="1903"/>
      <c r="ISO116" s="1903"/>
      <c r="ISP116" s="1903"/>
      <c r="ISQ116" s="1904"/>
      <c r="ISR116" s="1903"/>
      <c r="ISS116" s="1903"/>
      <c r="IST116" s="1903"/>
      <c r="ISU116" s="1903"/>
      <c r="ISV116" s="1903"/>
      <c r="ISW116" s="1904"/>
      <c r="ISX116" s="1903"/>
      <c r="ISY116" s="1903"/>
      <c r="ISZ116" s="1903"/>
      <c r="ITA116" s="1903"/>
      <c r="ITB116" s="1903"/>
      <c r="ITC116" s="1904"/>
      <c r="ITD116" s="1903"/>
      <c r="ITE116" s="1903"/>
      <c r="ITF116" s="1903"/>
      <c r="ITG116" s="1903"/>
      <c r="ITH116" s="1903"/>
      <c r="ITI116" s="1904"/>
      <c r="ITJ116" s="1903"/>
      <c r="ITK116" s="1903"/>
      <c r="ITL116" s="1903"/>
      <c r="ITM116" s="1903"/>
      <c r="ITN116" s="1903"/>
      <c r="ITO116" s="1904"/>
      <c r="ITP116" s="1903"/>
      <c r="ITQ116" s="1903"/>
      <c r="ITR116" s="1903"/>
      <c r="ITS116" s="1903"/>
      <c r="ITT116" s="1903"/>
      <c r="ITU116" s="1904"/>
      <c r="ITV116" s="1903"/>
      <c r="ITW116" s="1903"/>
      <c r="ITX116" s="1903"/>
      <c r="ITY116" s="1903"/>
      <c r="ITZ116" s="1903"/>
      <c r="IUA116" s="1904"/>
      <c r="IUB116" s="1903"/>
      <c r="IUC116" s="1903"/>
      <c r="IUD116" s="1903"/>
      <c r="IUE116" s="1903"/>
      <c r="IUF116" s="1903"/>
      <c r="IUG116" s="1904"/>
      <c r="IUH116" s="1903"/>
      <c r="IUI116" s="1903"/>
      <c r="IUJ116" s="1903"/>
      <c r="IUK116" s="1903"/>
      <c r="IUL116" s="1903"/>
      <c r="IUM116" s="1904"/>
      <c r="IUN116" s="1903"/>
      <c r="IUO116" s="1903"/>
      <c r="IUP116" s="1903"/>
      <c r="IUQ116" s="1903"/>
      <c r="IUR116" s="1903"/>
      <c r="IUS116" s="1904"/>
      <c r="IUT116" s="1903"/>
      <c r="IUU116" s="1903"/>
      <c r="IUV116" s="1903"/>
      <c r="IUW116" s="1903"/>
      <c r="IUX116" s="1903"/>
      <c r="IUY116" s="1904"/>
      <c r="IUZ116" s="1903"/>
      <c r="IVA116" s="1903"/>
      <c r="IVB116" s="1903"/>
      <c r="IVC116" s="1903"/>
      <c r="IVD116" s="1903"/>
      <c r="IVE116" s="1904"/>
      <c r="IVF116" s="1903"/>
      <c r="IVG116" s="1903"/>
      <c r="IVH116" s="1903"/>
      <c r="IVI116" s="1903"/>
      <c r="IVJ116" s="1903"/>
      <c r="IVK116" s="1904"/>
      <c r="IVL116" s="1903"/>
      <c r="IVM116" s="1903"/>
      <c r="IVN116" s="1903"/>
      <c r="IVO116" s="1903"/>
      <c r="IVP116" s="1903"/>
      <c r="IVQ116" s="1904"/>
      <c r="IVR116" s="1903"/>
      <c r="IVS116" s="1903"/>
      <c r="IVT116" s="1903"/>
      <c r="IVU116" s="1903"/>
      <c r="IVV116" s="1903"/>
      <c r="IVW116" s="1904"/>
      <c r="IVX116" s="1903"/>
      <c r="IVY116" s="1903"/>
      <c r="IVZ116" s="1903"/>
      <c r="IWA116" s="1903"/>
      <c r="IWB116" s="1903"/>
      <c r="IWC116" s="1904"/>
      <c r="IWD116" s="1903"/>
      <c r="IWE116" s="1903"/>
      <c r="IWF116" s="1903"/>
      <c r="IWG116" s="1903"/>
      <c r="IWH116" s="1903"/>
      <c r="IWI116" s="1904"/>
      <c r="IWJ116" s="1903"/>
      <c r="IWK116" s="1903"/>
      <c r="IWL116" s="1903"/>
      <c r="IWM116" s="1903"/>
      <c r="IWN116" s="1903"/>
      <c r="IWO116" s="1904"/>
      <c r="IWP116" s="1903"/>
      <c r="IWQ116" s="1903"/>
      <c r="IWR116" s="1903"/>
      <c r="IWS116" s="1903"/>
      <c r="IWT116" s="1903"/>
      <c r="IWU116" s="1904"/>
      <c r="IWV116" s="1903"/>
      <c r="IWW116" s="1903"/>
      <c r="IWX116" s="1903"/>
      <c r="IWY116" s="1903"/>
      <c r="IWZ116" s="1903"/>
      <c r="IXA116" s="1904"/>
      <c r="IXB116" s="1903"/>
      <c r="IXC116" s="1903"/>
      <c r="IXD116" s="1903"/>
      <c r="IXE116" s="1903"/>
      <c r="IXF116" s="1903"/>
      <c r="IXG116" s="1904"/>
      <c r="IXH116" s="1903"/>
      <c r="IXI116" s="1903"/>
      <c r="IXJ116" s="1903"/>
      <c r="IXK116" s="1903"/>
      <c r="IXL116" s="1903"/>
      <c r="IXM116" s="1904"/>
      <c r="IXN116" s="1903"/>
      <c r="IXO116" s="1903"/>
      <c r="IXP116" s="1903"/>
      <c r="IXQ116" s="1903"/>
      <c r="IXR116" s="1903"/>
      <c r="IXS116" s="1904"/>
      <c r="IXT116" s="1903"/>
      <c r="IXU116" s="1903"/>
      <c r="IXV116" s="1903"/>
      <c r="IXW116" s="1903"/>
      <c r="IXX116" s="1903"/>
      <c r="IXY116" s="1904"/>
      <c r="IXZ116" s="1903"/>
      <c r="IYA116" s="1903"/>
      <c r="IYB116" s="1903"/>
      <c r="IYC116" s="1903"/>
      <c r="IYD116" s="1903"/>
      <c r="IYE116" s="1904"/>
      <c r="IYF116" s="1903"/>
      <c r="IYG116" s="1903"/>
      <c r="IYH116" s="1903"/>
      <c r="IYI116" s="1903"/>
      <c r="IYJ116" s="1903"/>
      <c r="IYK116" s="1904"/>
      <c r="IYL116" s="1903"/>
      <c r="IYM116" s="1903"/>
      <c r="IYN116" s="1903"/>
      <c r="IYO116" s="1903"/>
      <c r="IYP116" s="1903"/>
      <c r="IYQ116" s="1904"/>
      <c r="IYR116" s="1903"/>
      <c r="IYS116" s="1903"/>
      <c r="IYT116" s="1903"/>
      <c r="IYU116" s="1903"/>
      <c r="IYV116" s="1903"/>
      <c r="IYW116" s="1904"/>
      <c r="IYX116" s="1903"/>
      <c r="IYY116" s="1903"/>
      <c r="IYZ116" s="1903"/>
      <c r="IZA116" s="1903"/>
      <c r="IZB116" s="1903"/>
      <c r="IZC116" s="1904"/>
      <c r="IZD116" s="1903"/>
      <c r="IZE116" s="1903"/>
      <c r="IZF116" s="1903"/>
      <c r="IZG116" s="1903"/>
      <c r="IZH116" s="1903"/>
      <c r="IZI116" s="1904"/>
      <c r="IZJ116" s="1903"/>
      <c r="IZK116" s="1903"/>
      <c r="IZL116" s="1903"/>
      <c r="IZM116" s="1903"/>
      <c r="IZN116" s="1903"/>
      <c r="IZO116" s="1904"/>
      <c r="IZP116" s="1903"/>
      <c r="IZQ116" s="1903"/>
      <c r="IZR116" s="1903"/>
      <c r="IZS116" s="1903"/>
      <c r="IZT116" s="1903"/>
      <c r="IZU116" s="1904"/>
      <c r="IZV116" s="1903"/>
      <c r="IZW116" s="1903"/>
      <c r="IZX116" s="1903"/>
      <c r="IZY116" s="1903"/>
      <c r="IZZ116" s="1903"/>
      <c r="JAA116" s="1904"/>
      <c r="JAB116" s="1903"/>
      <c r="JAC116" s="1903"/>
      <c r="JAD116" s="1903"/>
      <c r="JAE116" s="1903"/>
      <c r="JAF116" s="1903"/>
      <c r="JAG116" s="1904"/>
      <c r="JAH116" s="1903"/>
      <c r="JAI116" s="1903"/>
      <c r="JAJ116" s="1903"/>
      <c r="JAK116" s="1903"/>
      <c r="JAL116" s="1903"/>
      <c r="JAM116" s="1904"/>
      <c r="JAN116" s="1903"/>
      <c r="JAO116" s="1903"/>
      <c r="JAP116" s="1903"/>
      <c r="JAQ116" s="1903"/>
      <c r="JAR116" s="1903"/>
      <c r="JAS116" s="1904"/>
      <c r="JAT116" s="1903"/>
      <c r="JAU116" s="1903"/>
      <c r="JAV116" s="1903"/>
      <c r="JAW116" s="1903"/>
      <c r="JAX116" s="1903"/>
      <c r="JAY116" s="1904"/>
      <c r="JAZ116" s="1903"/>
      <c r="JBA116" s="1903"/>
      <c r="JBB116" s="1903"/>
      <c r="JBC116" s="1903"/>
      <c r="JBD116" s="1903"/>
      <c r="JBE116" s="1904"/>
      <c r="JBF116" s="1903"/>
      <c r="JBG116" s="1903"/>
      <c r="JBH116" s="1903"/>
      <c r="JBI116" s="1903"/>
      <c r="JBJ116" s="1903"/>
      <c r="JBK116" s="1904"/>
      <c r="JBL116" s="1903"/>
      <c r="JBM116" s="1903"/>
      <c r="JBN116" s="1903"/>
      <c r="JBO116" s="1903"/>
      <c r="JBP116" s="1903"/>
      <c r="JBQ116" s="1904"/>
      <c r="JBR116" s="1903"/>
      <c r="JBS116" s="1903"/>
      <c r="JBT116" s="1903"/>
      <c r="JBU116" s="1903"/>
      <c r="JBV116" s="1903"/>
      <c r="JBW116" s="1904"/>
      <c r="JBX116" s="1903"/>
      <c r="JBY116" s="1903"/>
      <c r="JBZ116" s="1903"/>
      <c r="JCA116" s="1903"/>
      <c r="JCB116" s="1903"/>
      <c r="JCC116" s="1904"/>
      <c r="JCD116" s="1903"/>
      <c r="JCE116" s="1903"/>
      <c r="JCF116" s="1903"/>
      <c r="JCG116" s="1903"/>
      <c r="JCH116" s="1903"/>
      <c r="JCI116" s="1904"/>
      <c r="JCJ116" s="1903"/>
      <c r="JCK116" s="1903"/>
      <c r="JCL116" s="1903"/>
      <c r="JCM116" s="1903"/>
      <c r="JCN116" s="1903"/>
      <c r="JCO116" s="1904"/>
      <c r="JCP116" s="1903"/>
      <c r="JCQ116" s="1903"/>
      <c r="JCR116" s="1903"/>
      <c r="JCS116" s="1903"/>
      <c r="JCT116" s="1903"/>
      <c r="JCU116" s="1904"/>
      <c r="JCV116" s="1903"/>
      <c r="JCW116" s="1903"/>
      <c r="JCX116" s="1903"/>
      <c r="JCY116" s="1903"/>
      <c r="JCZ116" s="1903"/>
      <c r="JDA116" s="1904"/>
      <c r="JDB116" s="1903"/>
      <c r="JDC116" s="1903"/>
      <c r="JDD116" s="1903"/>
      <c r="JDE116" s="1903"/>
      <c r="JDF116" s="1903"/>
      <c r="JDG116" s="1904"/>
      <c r="JDH116" s="1903"/>
      <c r="JDI116" s="1903"/>
      <c r="JDJ116" s="1903"/>
      <c r="JDK116" s="1903"/>
      <c r="JDL116" s="1903"/>
      <c r="JDM116" s="1904"/>
      <c r="JDN116" s="1903"/>
      <c r="JDO116" s="1903"/>
      <c r="JDP116" s="1903"/>
      <c r="JDQ116" s="1903"/>
      <c r="JDR116" s="1903"/>
      <c r="JDS116" s="1904"/>
      <c r="JDT116" s="1903"/>
      <c r="JDU116" s="1903"/>
      <c r="JDV116" s="1903"/>
      <c r="JDW116" s="1903"/>
      <c r="JDX116" s="1903"/>
      <c r="JDY116" s="1904"/>
      <c r="JDZ116" s="1903"/>
      <c r="JEA116" s="1903"/>
      <c r="JEB116" s="1903"/>
      <c r="JEC116" s="1903"/>
      <c r="JED116" s="1903"/>
      <c r="JEE116" s="1904"/>
      <c r="JEF116" s="1903"/>
      <c r="JEG116" s="1903"/>
      <c r="JEH116" s="1903"/>
      <c r="JEI116" s="1903"/>
      <c r="JEJ116" s="1903"/>
      <c r="JEK116" s="1904"/>
      <c r="JEL116" s="1903"/>
      <c r="JEM116" s="1903"/>
      <c r="JEN116" s="1903"/>
      <c r="JEO116" s="1903"/>
      <c r="JEP116" s="1903"/>
      <c r="JEQ116" s="1904"/>
      <c r="JER116" s="1903"/>
      <c r="JES116" s="1903"/>
      <c r="JET116" s="1903"/>
      <c r="JEU116" s="1903"/>
      <c r="JEV116" s="1903"/>
      <c r="JEW116" s="1904"/>
      <c r="JEX116" s="1903"/>
      <c r="JEY116" s="1903"/>
      <c r="JEZ116" s="1903"/>
      <c r="JFA116" s="1903"/>
      <c r="JFB116" s="1903"/>
      <c r="JFC116" s="1904"/>
      <c r="JFD116" s="1903"/>
      <c r="JFE116" s="1903"/>
      <c r="JFF116" s="1903"/>
      <c r="JFG116" s="1903"/>
      <c r="JFH116" s="1903"/>
      <c r="JFI116" s="1904"/>
      <c r="JFJ116" s="1903"/>
      <c r="JFK116" s="1903"/>
      <c r="JFL116" s="1903"/>
      <c r="JFM116" s="1903"/>
      <c r="JFN116" s="1903"/>
      <c r="JFO116" s="1904"/>
      <c r="JFP116" s="1903"/>
      <c r="JFQ116" s="1903"/>
      <c r="JFR116" s="1903"/>
      <c r="JFS116" s="1903"/>
      <c r="JFT116" s="1903"/>
      <c r="JFU116" s="1904"/>
      <c r="JFV116" s="1903"/>
      <c r="JFW116" s="1903"/>
      <c r="JFX116" s="1903"/>
      <c r="JFY116" s="1903"/>
      <c r="JFZ116" s="1903"/>
      <c r="JGA116" s="1904"/>
      <c r="JGB116" s="1903"/>
      <c r="JGC116" s="1903"/>
      <c r="JGD116" s="1903"/>
      <c r="JGE116" s="1903"/>
      <c r="JGF116" s="1903"/>
      <c r="JGG116" s="1904"/>
      <c r="JGH116" s="1903"/>
      <c r="JGI116" s="1903"/>
      <c r="JGJ116" s="1903"/>
      <c r="JGK116" s="1903"/>
      <c r="JGL116" s="1903"/>
      <c r="JGM116" s="1904"/>
      <c r="JGN116" s="1903"/>
      <c r="JGO116" s="1903"/>
      <c r="JGP116" s="1903"/>
      <c r="JGQ116" s="1903"/>
      <c r="JGR116" s="1903"/>
      <c r="JGS116" s="1904"/>
      <c r="JGT116" s="1903"/>
      <c r="JGU116" s="1903"/>
      <c r="JGV116" s="1903"/>
      <c r="JGW116" s="1903"/>
      <c r="JGX116" s="1903"/>
      <c r="JGY116" s="1904"/>
      <c r="JGZ116" s="1903"/>
      <c r="JHA116" s="1903"/>
      <c r="JHB116" s="1903"/>
      <c r="JHC116" s="1903"/>
      <c r="JHD116" s="1903"/>
      <c r="JHE116" s="1904"/>
      <c r="JHF116" s="1903"/>
      <c r="JHG116" s="1903"/>
      <c r="JHH116" s="1903"/>
      <c r="JHI116" s="1903"/>
      <c r="JHJ116" s="1903"/>
      <c r="JHK116" s="1904"/>
      <c r="JHL116" s="1903"/>
      <c r="JHM116" s="1903"/>
      <c r="JHN116" s="1903"/>
      <c r="JHO116" s="1903"/>
      <c r="JHP116" s="1903"/>
      <c r="JHQ116" s="1904"/>
      <c r="JHR116" s="1903"/>
      <c r="JHS116" s="1903"/>
      <c r="JHT116" s="1903"/>
      <c r="JHU116" s="1903"/>
      <c r="JHV116" s="1903"/>
      <c r="JHW116" s="1904"/>
      <c r="JHX116" s="1903"/>
      <c r="JHY116" s="1903"/>
      <c r="JHZ116" s="1903"/>
      <c r="JIA116" s="1903"/>
      <c r="JIB116" s="1903"/>
      <c r="JIC116" s="1904"/>
      <c r="JID116" s="1903"/>
      <c r="JIE116" s="1903"/>
      <c r="JIF116" s="1903"/>
      <c r="JIG116" s="1903"/>
      <c r="JIH116" s="1903"/>
      <c r="JII116" s="1904"/>
      <c r="JIJ116" s="1903"/>
      <c r="JIK116" s="1903"/>
      <c r="JIL116" s="1903"/>
      <c r="JIM116" s="1903"/>
      <c r="JIN116" s="1903"/>
      <c r="JIO116" s="1904"/>
      <c r="JIP116" s="1903"/>
      <c r="JIQ116" s="1903"/>
      <c r="JIR116" s="1903"/>
      <c r="JIS116" s="1903"/>
      <c r="JIT116" s="1903"/>
      <c r="JIU116" s="1904"/>
      <c r="JIV116" s="1903"/>
      <c r="JIW116" s="1903"/>
      <c r="JIX116" s="1903"/>
      <c r="JIY116" s="1903"/>
      <c r="JIZ116" s="1903"/>
      <c r="JJA116" s="1904"/>
      <c r="JJB116" s="1903"/>
      <c r="JJC116" s="1903"/>
      <c r="JJD116" s="1903"/>
      <c r="JJE116" s="1903"/>
      <c r="JJF116" s="1903"/>
      <c r="JJG116" s="1904"/>
      <c r="JJH116" s="1903"/>
      <c r="JJI116" s="1903"/>
      <c r="JJJ116" s="1903"/>
      <c r="JJK116" s="1903"/>
      <c r="JJL116" s="1903"/>
      <c r="JJM116" s="1904"/>
      <c r="JJN116" s="1903"/>
      <c r="JJO116" s="1903"/>
      <c r="JJP116" s="1903"/>
      <c r="JJQ116" s="1903"/>
      <c r="JJR116" s="1903"/>
      <c r="JJS116" s="1904"/>
      <c r="JJT116" s="1903"/>
      <c r="JJU116" s="1903"/>
      <c r="JJV116" s="1903"/>
      <c r="JJW116" s="1903"/>
      <c r="JJX116" s="1903"/>
      <c r="JJY116" s="1904"/>
      <c r="JJZ116" s="1903"/>
      <c r="JKA116" s="1903"/>
      <c r="JKB116" s="1903"/>
      <c r="JKC116" s="1903"/>
      <c r="JKD116" s="1903"/>
      <c r="JKE116" s="1904"/>
      <c r="JKF116" s="1903"/>
      <c r="JKG116" s="1903"/>
      <c r="JKH116" s="1903"/>
      <c r="JKI116" s="1903"/>
      <c r="JKJ116" s="1903"/>
      <c r="JKK116" s="1904"/>
      <c r="JKL116" s="1903"/>
      <c r="JKM116" s="1903"/>
      <c r="JKN116" s="1903"/>
      <c r="JKO116" s="1903"/>
      <c r="JKP116" s="1903"/>
      <c r="JKQ116" s="1904"/>
      <c r="JKR116" s="1903"/>
      <c r="JKS116" s="1903"/>
      <c r="JKT116" s="1903"/>
      <c r="JKU116" s="1903"/>
      <c r="JKV116" s="1903"/>
      <c r="JKW116" s="1904"/>
      <c r="JKX116" s="1903"/>
      <c r="JKY116" s="1903"/>
      <c r="JKZ116" s="1903"/>
      <c r="JLA116" s="1903"/>
      <c r="JLB116" s="1903"/>
      <c r="JLC116" s="1904"/>
      <c r="JLD116" s="1903"/>
      <c r="JLE116" s="1903"/>
      <c r="JLF116" s="1903"/>
      <c r="JLG116" s="1903"/>
      <c r="JLH116" s="1903"/>
      <c r="JLI116" s="1904"/>
      <c r="JLJ116" s="1903"/>
      <c r="JLK116" s="1903"/>
      <c r="JLL116" s="1903"/>
      <c r="JLM116" s="1903"/>
      <c r="JLN116" s="1903"/>
      <c r="JLO116" s="1904"/>
      <c r="JLP116" s="1903"/>
      <c r="JLQ116" s="1903"/>
      <c r="JLR116" s="1903"/>
      <c r="JLS116" s="1903"/>
      <c r="JLT116" s="1903"/>
      <c r="JLU116" s="1904"/>
      <c r="JLV116" s="1903"/>
      <c r="JLW116" s="1903"/>
      <c r="JLX116" s="1903"/>
      <c r="JLY116" s="1903"/>
      <c r="JLZ116" s="1903"/>
      <c r="JMA116" s="1904"/>
      <c r="JMB116" s="1903"/>
      <c r="JMC116" s="1903"/>
      <c r="JMD116" s="1903"/>
      <c r="JME116" s="1903"/>
      <c r="JMF116" s="1903"/>
      <c r="JMG116" s="1904"/>
      <c r="JMH116" s="1903"/>
      <c r="JMI116" s="1903"/>
      <c r="JMJ116" s="1903"/>
      <c r="JMK116" s="1903"/>
      <c r="JML116" s="1903"/>
      <c r="JMM116" s="1904"/>
      <c r="JMN116" s="1903"/>
      <c r="JMO116" s="1903"/>
      <c r="JMP116" s="1903"/>
      <c r="JMQ116" s="1903"/>
      <c r="JMR116" s="1903"/>
      <c r="JMS116" s="1904"/>
      <c r="JMT116" s="1903"/>
      <c r="JMU116" s="1903"/>
      <c r="JMV116" s="1903"/>
      <c r="JMW116" s="1903"/>
      <c r="JMX116" s="1903"/>
      <c r="JMY116" s="1904"/>
      <c r="JMZ116" s="1903"/>
      <c r="JNA116" s="1903"/>
      <c r="JNB116" s="1903"/>
      <c r="JNC116" s="1903"/>
      <c r="JND116" s="1903"/>
      <c r="JNE116" s="1904"/>
      <c r="JNF116" s="1903"/>
      <c r="JNG116" s="1903"/>
      <c r="JNH116" s="1903"/>
      <c r="JNI116" s="1903"/>
      <c r="JNJ116" s="1903"/>
      <c r="JNK116" s="1904"/>
      <c r="JNL116" s="1903"/>
      <c r="JNM116" s="1903"/>
      <c r="JNN116" s="1903"/>
      <c r="JNO116" s="1903"/>
      <c r="JNP116" s="1903"/>
      <c r="JNQ116" s="1904"/>
      <c r="JNR116" s="1903"/>
      <c r="JNS116" s="1903"/>
      <c r="JNT116" s="1903"/>
      <c r="JNU116" s="1903"/>
      <c r="JNV116" s="1903"/>
      <c r="JNW116" s="1904"/>
      <c r="JNX116" s="1903"/>
      <c r="JNY116" s="1903"/>
      <c r="JNZ116" s="1903"/>
      <c r="JOA116" s="1903"/>
      <c r="JOB116" s="1903"/>
      <c r="JOC116" s="1904"/>
      <c r="JOD116" s="1903"/>
      <c r="JOE116" s="1903"/>
      <c r="JOF116" s="1903"/>
      <c r="JOG116" s="1903"/>
      <c r="JOH116" s="1903"/>
      <c r="JOI116" s="1904"/>
      <c r="JOJ116" s="1903"/>
      <c r="JOK116" s="1903"/>
      <c r="JOL116" s="1903"/>
      <c r="JOM116" s="1903"/>
      <c r="JON116" s="1903"/>
      <c r="JOO116" s="1904"/>
      <c r="JOP116" s="1903"/>
      <c r="JOQ116" s="1903"/>
      <c r="JOR116" s="1903"/>
      <c r="JOS116" s="1903"/>
      <c r="JOT116" s="1903"/>
      <c r="JOU116" s="1904"/>
      <c r="JOV116" s="1903"/>
      <c r="JOW116" s="1903"/>
      <c r="JOX116" s="1903"/>
      <c r="JOY116" s="1903"/>
      <c r="JOZ116" s="1903"/>
      <c r="JPA116" s="1904"/>
      <c r="JPB116" s="1903"/>
      <c r="JPC116" s="1903"/>
      <c r="JPD116" s="1903"/>
      <c r="JPE116" s="1903"/>
      <c r="JPF116" s="1903"/>
      <c r="JPG116" s="1904"/>
      <c r="JPH116" s="1903"/>
      <c r="JPI116" s="1903"/>
      <c r="JPJ116" s="1903"/>
      <c r="JPK116" s="1903"/>
      <c r="JPL116" s="1903"/>
      <c r="JPM116" s="1904"/>
      <c r="JPN116" s="1903"/>
      <c r="JPO116" s="1903"/>
      <c r="JPP116" s="1903"/>
      <c r="JPQ116" s="1903"/>
      <c r="JPR116" s="1903"/>
      <c r="JPS116" s="1904"/>
      <c r="JPT116" s="1903"/>
      <c r="JPU116" s="1903"/>
      <c r="JPV116" s="1903"/>
      <c r="JPW116" s="1903"/>
      <c r="JPX116" s="1903"/>
      <c r="JPY116" s="1904"/>
      <c r="JPZ116" s="1903"/>
      <c r="JQA116" s="1903"/>
      <c r="JQB116" s="1903"/>
      <c r="JQC116" s="1903"/>
      <c r="JQD116" s="1903"/>
      <c r="JQE116" s="1904"/>
      <c r="JQF116" s="1903"/>
      <c r="JQG116" s="1903"/>
      <c r="JQH116" s="1903"/>
      <c r="JQI116" s="1903"/>
      <c r="JQJ116" s="1903"/>
      <c r="JQK116" s="1904"/>
      <c r="JQL116" s="1903"/>
      <c r="JQM116" s="1903"/>
      <c r="JQN116" s="1903"/>
      <c r="JQO116" s="1903"/>
      <c r="JQP116" s="1903"/>
      <c r="JQQ116" s="1904"/>
      <c r="JQR116" s="1903"/>
      <c r="JQS116" s="1903"/>
      <c r="JQT116" s="1903"/>
      <c r="JQU116" s="1903"/>
      <c r="JQV116" s="1903"/>
      <c r="JQW116" s="1904"/>
      <c r="JQX116" s="1903"/>
      <c r="JQY116" s="1903"/>
      <c r="JQZ116" s="1903"/>
      <c r="JRA116" s="1903"/>
      <c r="JRB116" s="1903"/>
      <c r="JRC116" s="1904"/>
      <c r="JRD116" s="1903"/>
      <c r="JRE116" s="1903"/>
      <c r="JRF116" s="1903"/>
      <c r="JRG116" s="1903"/>
      <c r="JRH116" s="1903"/>
      <c r="JRI116" s="1904"/>
      <c r="JRJ116" s="1903"/>
      <c r="JRK116" s="1903"/>
      <c r="JRL116" s="1903"/>
      <c r="JRM116" s="1903"/>
      <c r="JRN116" s="1903"/>
      <c r="JRO116" s="1904"/>
      <c r="JRP116" s="1903"/>
      <c r="JRQ116" s="1903"/>
      <c r="JRR116" s="1903"/>
      <c r="JRS116" s="1903"/>
      <c r="JRT116" s="1903"/>
      <c r="JRU116" s="1904"/>
      <c r="JRV116" s="1903"/>
      <c r="JRW116" s="1903"/>
      <c r="JRX116" s="1903"/>
      <c r="JRY116" s="1903"/>
      <c r="JRZ116" s="1903"/>
      <c r="JSA116" s="1904"/>
      <c r="JSB116" s="1903"/>
      <c r="JSC116" s="1903"/>
      <c r="JSD116" s="1903"/>
      <c r="JSE116" s="1903"/>
      <c r="JSF116" s="1903"/>
      <c r="JSG116" s="1904"/>
      <c r="JSH116" s="1903"/>
      <c r="JSI116" s="1903"/>
      <c r="JSJ116" s="1903"/>
      <c r="JSK116" s="1903"/>
      <c r="JSL116" s="1903"/>
      <c r="JSM116" s="1904"/>
      <c r="JSN116" s="1903"/>
      <c r="JSO116" s="1903"/>
      <c r="JSP116" s="1903"/>
      <c r="JSQ116" s="1903"/>
      <c r="JSR116" s="1903"/>
      <c r="JSS116" s="1904"/>
      <c r="JST116" s="1903"/>
      <c r="JSU116" s="1903"/>
      <c r="JSV116" s="1903"/>
      <c r="JSW116" s="1903"/>
      <c r="JSX116" s="1903"/>
      <c r="JSY116" s="1904"/>
      <c r="JSZ116" s="1903"/>
      <c r="JTA116" s="1903"/>
      <c r="JTB116" s="1903"/>
      <c r="JTC116" s="1903"/>
      <c r="JTD116" s="1903"/>
      <c r="JTE116" s="1904"/>
      <c r="JTF116" s="1903"/>
      <c r="JTG116" s="1903"/>
      <c r="JTH116" s="1903"/>
      <c r="JTI116" s="1903"/>
      <c r="JTJ116" s="1903"/>
      <c r="JTK116" s="1904"/>
      <c r="JTL116" s="1903"/>
      <c r="JTM116" s="1903"/>
      <c r="JTN116" s="1903"/>
      <c r="JTO116" s="1903"/>
      <c r="JTP116" s="1903"/>
      <c r="JTQ116" s="1904"/>
      <c r="JTR116" s="1903"/>
      <c r="JTS116" s="1903"/>
      <c r="JTT116" s="1903"/>
      <c r="JTU116" s="1903"/>
      <c r="JTV116" s="1903"/>
      <c r="JTW116" s="1904"/>
      <c r="JTX116" s="1903"/>
      <c r="JTY116" s="1903"/>
      <c r="JTZ116" s="1903"/>
      <c r="JUA116" s="1903"/>
      <c r="JUB116" s="1903"/>
      <c r="JUC116" s="1904"/>
      <c r="JUD116" s="1903"/>
      <c r="JUE116" s="1903"/>
      <c r="JUF116" s="1903"/>
      <c r="JUG116" s="1903"/>
      <c r="JUH116" s="1903"/>
      <c r="JUI116" s="1904"/>
      <c r="JUJ116" s="1903"/>
      <c r="JUK116" s="1903"/>
      <c r="JUL116" s="1903"/>
      <c r="JUM116" s="1903"/>
      <c r="JUN116" s="1903"/>
      <c r="JUO116" s="1904"/>
      <c r="JUP116" s="1903"/>
      <c r="JUQ116" s="1903"/>
      <c r="JUR116" s="1903"/>
      <c r="JUS116" s="1903"/>
      <c r="JUT116" s="1903"/>
      <c r="JUU116" s="1904"/>
      <c r="JUV116" s="1903"/>
      <c r="JUW116" s="1903"/>
      <c r="JUX116" s="1903"/>
      <c r="JUY116" s="1903"/>
      <c r="JUZ116" s="1903"/>
      <c r="JVA116" s="1904"/>
      <c r="JVB116" s="1903"/>
      <c r="JVC116" s="1903"/>
      <c r="JVD116" s="1903"/>
      <c r="JVE116" s="1903"/>
      <c r="JVF116" s="1903"/>
      <c r="JVG116" s="1904"/>
      <c r="JVH116" s="1903"/>
      <c r="JVI116" s="1903"/>
      <c r="JVJ116" s="1903"/>
      <c r="JVK116" s="1903"/>
      <c r="JVL116" s="1903"/>
      <c r="JVM116" s="1904"/>
      <c r="JVN116" s="1903"/>
      <c r="JVO116" s="1903"/>
      <c r="JVP116" s="1903"/>
      <c r="JVQ116" s="1903"/>
      <c r="JVR116" s="1903"/>
      <c r="JVS116" s="1904"/>
      <c r="JVT116" s="1903"/>
      <c r="JVU116" s="1903"/>
      <c r="JVV116" s="1903"/>
      <c r="JVW116" s="1903"/>
      <c r="JVX116" s="1903"/>
      <c r="JVY116" s="1904"/>
      <c r="JVZ116" s="1903"/>
      <c r="JWA116" s="1903"/>
      <c r="JWB116" s="1903"/>
      <c r="JWC116" s="1903"/>
      <c r="JWD116" s="1903"/>
      <c r="JWE116" s="1904"/>
      <c r="JWF116" s="1903"/>
      <c r="JWG116" s="1903"/>
      <c r="JWH116" s="1903"/>
      <c r="JWI116" s="1903"/>
      <c r="JWJ116" s="1903"/>
      <c r="JWK116" s="1904"/>
      <c r="JWL116" s="1903"/>
      <c r="JWM116" s="1903"/>
      <c r="JWN116" s="1903"/>
      <c r="JWO116" s="1903"/>
      <c r="JWP116" s="1903"/>
      <c r="JWQ116" s="1904"/>
      <c r="JWR116" s="1903"/>
      <c r="JWS116" s="1903"/>
      <c r="JWT116" s="1903"/>
      <c r="JWU116" s="1903"/>
      <c r="JWV116" s="1903"/>
      <c r="JWW116" s="1904"/>
      <c r="JWX116" s="1903"/>
      <c r="JWY116" s="1903"/>
      <c r="JWZ116" s="1903"/>
      <c r="JXA116" s="1903"/>
      <c r="JXB116" s="1903"/>
      <c r="JXC116" s="1904"/>
      <c r="JXD116" s="1903"/>
      <c r="JXE116" s="1903"/>
      <c r="JXF116" s="1903"/>
      <c r="JXG116" s="1903"/>
      <c r="JXH116" s="1903"/>
      <c r="JXI116" s="1904"/>
      <c r="JXJ116" s="1903"/>
      <c r="JXK116" s="1903"/>
      <c r="JXL116" s="1903"/>
      <c r="JXM116" s="1903"/>
      <c r="JXN116" s="1903"/>
      <c r="JXO116" s="1904"/>
      <c r="JXP116" s="1903"/>
      <c r="JXQ116" s="1903"/>
      <c r="JXR116" s="1903"/>
      <c r="JXS116" s="1903"/>
      <c r="JXT116" s="1903"/>
      <c r="JXU116" s="1904"/>
      <c r="JXV116" s="1903"/>
      <c r="JXW116" s="1903"/>
      <c r="JXX116" s="1903"/>
      <c r="JXY116" s="1903"/>
      <c r="JXZ116" s="1903"/>
      <c r="JYA116" s="1904"/>
      <c r="JYB116" s="1903"/>
      <c r="JYC116" s="1903"/>
      <c r="JYD116" s="1903"/>
      <c r="JYE116" s="1903"/>
      <c r="JYF116" s="1903"/>
      <c r="JYG116" s="1904"/>
      <c r="JYH116" s="1903"/>
      <c r="JYI116" s="1903"/>
      <c r="JYJ116" s="1903"/>
      <c r="JYK116" s="1903"/>
      <c r="JYL116" s="1903"/>
      <c r="JYM116" s="1904"/>
      <c r="JYN116" s="1903"/>
      <c r="JYO116" s="1903"/>
      <c r="JYP116" s="1903"/>
      <c r="JYQ116" s="1903"/>
      <c r="JYR116" s="1903"/>
      <c r="JYS116" s="1904"/>
      <c r="JYT116" s="1903"/>
      <c r="JYU116" s="1903"/>
      <c r="JYV116" s="1903"/>
      <c r="JYW116" s="1903"/>
      <c r="JYX116" s="1903"/>
      <c r="JYY116" s="1904"/>
      <c r="JYZ116" s="1903"/>
      <c r="JZA116" s="1903"/>
      <c r="JZB116" s="1903"/>
      <c r="JZC116" s="1903"/>
      <c r="JZD116" s="1903"/>
      <c r="JZE116" s="1904"/>
      <c r="JZF116" s="1903"/>
      <c r="JZG116" s="1903"/>
      <c r="JZH116" s="1903"/>
      <c r="JZI116" s="1903"/>
      <c r="JZJ116" s="1903"/>
      <c r="JZK116" s="1904"/>
      <c r="JZL116" s="1903"/>
      <c r="JZM116" s="1903"/>
      <c r="JZN116" s="1903"/>
      <c r="JZO116" s="1903"/>
      <c r="JZP116" s="1903"/>
      <c r="JZQ116" s="1904"/>
      <c r="JZR116" s="1903"/>
      <c r="JZS116" s="1903"/>
      <c r="JZT116" s="1903"/>
      <c r="JZU116" s="1903"/>
      <c r="JZV116" s="1903"/>
      <c r="JZW116" s="1904"/>
      <c r="JZX116" s="1903"/>
      <c r="JZY116" s="1903"/>
      <c r="JZZ116" s="1903"/>
      <c r="KAA116" s="1903"/>
      <c r="KAB116" s="1903"/>
      <c r="KAC116" s="1904"/>
      <c r="KAD116" s="1903"/>
      <c r="KAE116" s="1903"/>
      <c r="KAF116" s="1903"/>
      <c r="KAG116" s="1903"/>
      <c r="KAH116" s="1903"/>
      <c r="KAI116" s="1904"/>
      <c r="KAJ116" s="1903"/>
      <c r="KAK116" s="1903"/>
      <c r="KAL116" s="1903"/>
      <c r="KAM116" s="1903"/>
      <c r="KAN116" s="1903"/>
      <c r="KAO116" s="1904"/>
      <c r="KAP116" s="1903"/>
      <c r="KAQ116" s="1903"/>
      <c r="KAR116" s="1903"/>
      <c r="KAS116" s="1903"/>
      <c r="KAT116" s="1903"/>
      <c r="KAU116" s="1904"/>
      <c r="KAV116" s="1903"/>
      <c r="KAW116" s="1903"/>
      <c r="KAX116" s="1903"/>
      <c r="KAY116" s="1903"/>
      <c r="KAZ116" s="1903"/>
      <c r="KBA116" s="1904"/>
      <c r="KBB116" s="1903"/>
      <c r="KBC116" s="1903"/>
      <c r="KBD116" s="1903"/>
      <c r="KBE116" s="1903"/>
      <c r="KBF116" s="1903"/>
      <c r="KBG116" s="1904"/>
      <c r="KBH116" s="1903"/>
      <c r="KBI116" s="1903"/>
      <c r="KBJ116" s="1903"/>
      <c r="KBK116" s="1903"/>
      <c r="KBL116" s="1903"/>
      <c r="KBM116" s="1904"/>
      <c r="KBN116" s="1903"/>
      <c r="KBO116" s="1903"/>
      <c r="KBP116" s="1903"/>
      <c r="KBQ116" s="1903"/>
      <c r="KBR116" s="1903"/>
      <c r="KBS116" s="1904"/>
      <c r="KBT116" s="1903"/>
      <c r="KBU116" s="1903"/>
      <c r="KBV116" s="1903"/>
      <c r="KBW116" s="1903"/>
      <c r="KBX116" s="1903"/>
      <c r="KBY116" s="1904"/>
      <c r="KBZ116" s="1903"/>
      <c r="KCA116" s="1903"/>
      <c r="KCB116" s="1903"/>
      <c r="KCC116" s="1903"/>
      <c r="KCD116" s="1903"/>
      <c r="KCE116" s="1904"/>
      <c r="KCF116" s="1903"/>
      <c r="KCG116" s="1903"/>
      <c r="KCH116" s="1903"/>
      <c r="KCI116" s="1903"/>
      <c r="KCJ116" s="1903"/>
      <c r="KCK116" s="1904"/>
      <c r="KCL116" s="1903"/>
      <c r="KCM116" s="1903"/>
      <c r="KCN116" s="1903"/>
      <c r="KCO116" s="1903"/>
      <c r="KCP116" s="1903"/>
      <c r="KCQ116" s="1904"/>
      <c r="KCR116" s="1903"/>
      <c r="KCS116" s="1903"/>
      <c r="KCT116" s="1903"/>
      <c r="KCU116" s="1903"/>
      <c r="KCV116" s="1903"/>
      <c r="KCW116" s="1904"/>
      <c r="KCX116" s="1903"/>
      <c r="KCY116" s="1903"/>
      <c r="KCZ116" s="1903"/>
      <c r="KDA116" s="1903"/>
      <c r="KDB116" s="1903"/>
      <c r="KDC116" s="1904"/>
      <c r="KDD116" s="1903"/>
      <c r="KDE116" s="1903"/>
      <c r="KDF116" s="1903"/>
      <c r="KDG116" s="1903"/>
      <c r="KDH116" s="1903"/>
      <c r="KDI116" s="1904"/>
      <c r="KDJ116" s="1903"/>
      <c r="KDK116" s="1903"/>
      <c r="KDL116" s="1903"/>
      <c r="KDM116" s="1903"/>
      <c r="KDN116" s="1903"/>
      <c r="KDO116" s="1904"/>
      <c r="KDP116" s="1903"/>
      <c r="KDQ116" s="1903"/>
      <c r="KDR116" s="1903"/>
      <c r="KDS116" s="1903"/>
      <c r="KDT116" s="1903"/>
      <c r="KDU116" s="1904"/>
      <c r="KDV116" s="1903"/>
      <c r="KDW116" s="1903"/>
      <c r="KDX116" s="1903"/>
      <c r="KDY116" s="1903"/>
      <c r="KDZ116" s="1903"/>
      <c r="KEA116" s="1904"/>
      <c r="KEB116" s="1903"/>
      <c r="KEC116" s="1903"/>
      <c r="KED116" s="1903"/>
      <c r="KEE116" s="1903"/>
      <c r="KEF116" s="1903"/>
      <c r="KEG116" s="1904"/>
      <c r="KEH116" s="1903"/>
      <c r="KEI116" s="1903"/>
      <c r="KEJ116" s="1903"/>
      <c r="KEK116" s="1903"/>
      <c r="KEL116" s="1903"/>
      <c r="KEM116" s="1904"/>
      <c r="KEN116" s="1903"/>
      <c r="KEO116" s="1903"/>
      <c r="KEP116" s="1903"/>
      <c r="KEQ116" s="1903"/>
      <c r="KER116" s="1903"/>
      <c r="KES116" s="1904"/>
      <c r="KET116" s="1903"/>
      <c r="KEU116" s="1903"/>
      <c r="KEV116" s="1903"/>
      <c r="KEW116" s="1903"/>
      <c r="KEX116" s="1903"/>
      <c r="KEY116" s="1904"/>
      <c r="KEZ116" s="1903"/>
      <c r="KFA116" s="1903"/>
      <c r="KFB116" s="1903"/>
      <c r="KFC116" s="1903"/>
      <c r="KFD116" s="1903"/>
      <c r="KFE116" s="1904"/>
      <c r="KFF116" s="1903"/>
      <c r="KFG116" s="1903"/>
      <c r="KFH116" s="1903"/>
      <c r="KFI116" s="1903"/>
      <c r="KFJ116" s="1903"/>
      <c r="KFK116" s="1904"/>
      <c r="KFL116" s="1903"/>
      <c r="KFM116" s="1903"/>
      <c r="KFN116" s="1903"/>
      <c r="KFO116" s="1903"/>
      <c r="KFP116" s="1903"/>
      <c r="KFQ116" s="1904"/>
      <c r="KFR116" s="1903"/>
      <c r="KFS116" s="1903"/>
      <c r="KFT116" s="1903"/>
      <c r="KFU116" s="1903"/>
      <c r="KFV116" s="1903"/>
      <c r="KFW116" s="1904"/>
      <c r="KFX116" s="1903"/>
      <c r="KFY116" s="1903"/>
      <c r="KFZ116" s="1903"/>
      <c r="KGA116" s="1903"/>
      <c r="KGB116" s="1903"/>
      <c r="KGC116" s="1904"/>
      <c r="KGD116" s="1903"/>
      <c r="KGE116" s="1903"/>
      <c r="KGF116" s="1903"/>
      <c r="KGG116" s="1903"/>
      <c r="KGH116" s="1903"/>
      <c r="KGI116" s="1904"/>
      <c r="KGJ116" s="1903"/>
      <c r="KGK116" s="1903"/>
      <c r="KGL116" s="1903"/>
      <c r="KGM116" s="1903"/>
      <c r="KGN116" s="1903"/>
      <c r="KGO116" s="1904"/>
      <c r="KGP116" s="1903"/>
      <c r="KGQ116" s="1903"/>
      <c r="KGR116" s="1903"/>
      <c r="KGS116" s="1903"/>
      <c r="KGT116" s="1903"/>
      <c r="KGU116" s="1904"/>
      <c r="KGV116" s="1903"/>
      <c r="KGW116" s="1903"/>
      <c r="KGX116" s="1903"/>
      <c r="KGY116" s="1903"/>
      <c r="KGZ116" s="1903"/>
      <c r="KHA116" s="1904"/>
      <c r="KHB116" s="1903"/>
      <c r="KHC116" s="1903"/>
      <c r="KHD116" s="1903"/>
      <c r="KHE116" s="1903"/>
      <c r="KHF116" s="1903"/>
      <c r="KHG116" s="1904"/>
      <c r="KHH116" s="1903"/>
      <c r="KHI116" s="1903"/>
      <c r="KHJ116" s="1903"/>
      <c r="KHK116" s="1903"/>
      <c r="KHL116" s="1903"/>
      <c r="KHM116" s="1904"/>
      <c r="KHN116" s="1903"/>
      <c r="KHO116" s="1903"/>
      <c r="KHP116" s="1903"/>
      <c r="KHQ116" s="1903"/>
      <c r="KHR116" s="1903"/>
      <c r="KHS116" s="1904"/>
      <c r="KHT116" s="1903"/>
      <c r="KHU116" s="1903"/>
      <c r="KHV116" s="1903"/>
      <c r="KHW116" s="1903"/>
      <c r="KHX116" s="1903"/>
      <c r="KHY116" s="1904"/>
      <c r="KHZ116" s="1903"/>
      <c r="KIA116" s="1903"/>
      <c r="KIB116" s="1903"/>
      <c r="KIC116" s="1903"/>
      <c r="KID116" s="1903"/>
      <c r="KIE116" s="1904"/>
      <c r="KIF116" s="1903"/>
      <c r="KIG116" s="1903"/>
      <c r="KIH116" s="1903"/>
      <c r="KII116" s="1903"/>
      <c r="KIJ116" s="1903"/>
      <c r="KIK116" s="1904"/>
      <c r="KIL116" s="1903"/>
      <c r="KIM116" s="1903"/>
      <c r="KIN116" s="1903"/>
      <c r="KIO116" s="1903"/>
      <c r="KIP116" s="1903"/>
      <c r="KIQ116" s="1904"/>
      <c r="KIR116" s="1903"/>
      <c r="KIS116" s="1903"/>
      <c r="KIT116" s="1903"/>
      <c r="KIU116" s="1903"/>
      <c r="KIV116" s="1903"/>
      <c r="KIW116" s="1904"/>
      <c r="KIX116" s="1903"/>
      <c r="KIY116" s="1903"/>
      <c r="KIZ116" s="1903"/>
      <c r="KJA116" s="1903"/>
      <c r="KJB116" s="1903"/>
      <c r="KJC116" s="1904"/>
      <c r="KJD116" s="1903"/>
      <c r="KJE116" s="1903"/>
      <c r="KJF116" s="1903"/>
      <c r="KJG116" s="1903"/>
      <c r="KJH116" s="1903"/>
      <c r="KJI116" s="1904"/>
      <c r="KJJ116" s="1903"/>
      <c r="KJK116" s="1903"/>
      <c r="KJL116" s="1903"/>
      <c r="KJM116" s="1903"/>
      <c r="KJN116" s="1903"/>
      <c r="KJO116" s="1904"/>
      <c r="KJP116" s="1903"/>
      <c r="KJQ116" s="1903"/>
      <c r="KJR116" s="1903"/>
      <c r="KJS116" s="1903"/>
      <c r="KJT116" s="1903"/>
      <c r="KJU116" s="1904"/>
      <c r="KJV116" s="1903"/>
      <c r="KJW116" s="1903"/>
      <c r="KJX116" s="1903"/>
      <c r="KJY116" s="1903"/>
      <c r="KJZ116" s="1903"/>
      <c r="KKA116" s="1904"/>
      <c r="KKB116" s="1903"/>
      <c r="KKC116" s="1903"/>
      <c r="KKD116" s="1903"/>
      <c r="KKE116" s="1903"/>
      <c r="KKF116" s="1903"/>
      <c r="KKG116" s="1904"/>
      <c r="KKH116" s="1903"/>
      <c r="KKI116" s="1903"/>
      <c r="KKJ116" s="1903"/>
      <c r="KKK116" s="1903"/>
      <c r="KKL116" s="1903"/>
      <c r="KKM116" s="1904"/>
      <c r="KKN116" s="1903"/>
      <c r="KKO116" s="1903"/>
      <c r="KKP116" s="1903"/>
      <c r="KKQ116" s="1903"/>
      <c r="KKR116" s="1903"/>
      <c r="KKS116" s="1904"/>
      <c r="KKT116" s="1903"/>
      <c r="KKU116" s="1903"/>
      <c r="KKV116" s="1903"/>
      <c r="KKW116" s="1903"/>
      <c r="KKX116" s="1903"/>
      <c r="KKY116" s="1904"/>
      <c r="KKZ116" s="1903"/>
      <c r="KLA116" s="1903"/>
      <c r="KLB116" s="1903"/>
      <c r="KLC116" s="1903"/>
      <c r="KLD116" s="1903"/>
      <c r="KLE116" s="1904"/>
      <c r="KLF116" s="1903"/>
      <c r="KLG116" s="1903"/>
      <c r="KLH116" s="1903"/>
      <c r="KLI116" s="1903"/>
      <c r="KLJ116" s="1903"/>
      <c r="KLK116" s="1904"/>
      <c r="KLL116" s="1903"/>
      <c r="KLM116" s="1903"/>
      <c r="KLN116" s="1903"/>
      <c r="KLO116" s="1903"/>
      <c r="KLP116" s="1903"/>
      <c r="KLQ116" s="1904"/>
      <c r="KLR116" s="1903"/>
      <c r="KLS116" s="1903"/>
      <c r="KLT116" s="1903"/>
      <c r="KLU116" s="1903"/>
      <c r="KLV116" s="1903"/>
      <c r="KLW116" s="1904"/>
      <c r="KLX116" s="1903"/>
      <c r="KLY116" s="1903"/>
      <c r="KLZ116" s="1903"/>
      <c r="KMA116" s="1903"/>
      <c r="KMB116" s="1903"/>
      <c r="KMC116" s="1904"/>
      <c r="KMD116" s="1903"/>
      <c r="KME116" s="1903"/>
      <c r="KMF116" s="1903"/>
      <c r="KMG116" s="1903"/>
      <c r="KMH116" s="1903"/>
      <c r="KMI116" s="1904"/>
      <c r="KMJ116" s="1903"/>
      <c r="KMK116" s="1903"/>
      <c r="KML116" s="1903"/>
      <c r="KMM116" s="1903"/>
      <c r="KMN116" s="1903"/>
      <c r="KMO116" s="1904"/>
      <c r="KMP116" s="1903"/>
      <c r="KMQ116" s="1903"/>
      <c r="KMR116" s="1903"/>
      <c r="KMS116" s="1903"/>
      <c r="KMT116" s="1903"/>
      <c r="KMU116" s="1904"/>
      <c r="KMV116" s="1903"/>
      <c r="KMW116" s="1903"/>
      <c r="KMX116" s="1903"/>
      <c r="KMY116" s="1903"/>
      <c r="KMZ116" s="1903"/>
      <c r="KNA116" s="1904"/>
      <c r="KNB116" s="1903"/>
      <c r="KNC116" s="1903"/>
      <c r="KND116" s="1903"/>
      <c r="KNE116" s="1903"/>
      <c r="KNF116" s="1903"/>
      <c r="KNG116" s="1904"/>
      <c r="KNH116" s="1903"/>
      <c r="KNI116" s="1903"/>
      <c r="KNJ116" s="1903"/>
      <c r="KNK116" s="1903"/>
      <c r="KNL116" s="1903"/>
      <c r="KNM116" s="1904"/>
      <c r="KNN116" s="1903"/>
      <c r="KNO116" s="1903"/>
      <c r="KNP116" s="1903"/>
      <c r="KNQ116" s="1903"/>
      <c r="KNR116" s="1903"/>
      <c r="KNS116" s="1904"/>
      <c r="KNT116" s="1903"/>
      <c r="KNU116" s="1903"/>
      <c r="KNV116" s="1903"/>
      <c r="KNW116" s="1903"/>
      <c r="KNX116" s="1903"/>
      <c r="KNY116" s="1904"/>
      <c r="KNZ116" s="1903"/>
      <c r="KOA116" s="1903"/>
      <c r="KOB116" s="1903"/>
      <c r="KOC116" s="1903"/>
      <c r="KOD116" s="1903"/>
      <c r="KOE116" s="1904"/>
      <c r="KOF116" s="1903"/>
      <c r="KOG116" s="1903"/>
      <c r="KOH116" s="1903"/>
      <c r="KOI116" s="1903"/>
      <c r="KOJ116" s="1903"/>
      <c r="KOK116" s="1904"/>
      <c r="KOL116" s="1903"/>
      <c r="KOM116" s="1903"/>
      <c r="KON116" s="1903"/>
      <c r="KOO116" s="1903"/>
      <c r="KOP116" s="1903"/>
      <c r="KOQ116" s="1904"/>
      <c r="KOR116" s="1903"/>
      <c r="KOS116" s="1903"/>
      <c r="KOT116" s="1903"/>
      <c r="KOU116" s="1903"/>
      <c r="KOV116" s="1903"/>
      <c r="KOW116" s="1904"/>
      <c r="KOX116" s="1903"/>
      <c r="KOY116" s="1903"/>
      <c r="KOZ116" s="1903"/>
      <c r="KPA116" s="1903"/>
      <c r="KPB116" s="1903"/>
      <c r="KPC116" s="1904"/>
      <c r="KPD116" s="1903"/>
      <c r="KPE116" s="1903"/>
      <c r="KPF116" s="1903"/>
      <c r="KPG116" s="1903"/>
      <c r="KPH116" s="1903"/>
      <c r="KPI116" s="1904"/>
      <c r="KPJ116" s="1903"/>
      <c r="KPK116" s="1903"/>
      <c r="KPL116" s="1903"/>
      <c r="KPM116" s="1903"/>
      <c r="KPN116" s="1903"/>
      <c r="KPO116" s="1904"/>
      <c r="KPP116" s="1903"/>
      <c r="KPQ116" s="1903"/>
      <c r="KPR116" s="1903"/>
      <c r="KPS116" s="1903"/>
      <c r="KPT116" s="1903"/>
      <c r="KPU116" s="1904"/>
      <c r="KPV116" s="1903"/>
      <c r="KPW116" s="1903"/>
      <c r="KPX116" s="1903"/>
      <c r="KPY116" s="1903"/>
      <c r="KPZ116" s="1903"/>
      <c r="KQA116" s="1904"/>
      <c r="KQB116" s="1903"/>
      <c r="KQC116" s="1903"/>
      <c r="KQD116" s="1903"/>
      <c r="KQE116" s="1903"/>
      <c r="KQF116" s="1903"/>
      <c r="KQG116" s="1904"/>
      <c r="KQH116" s="1903"/>
      <c r="KQI116" s="1903"/>
      <c r="KQJ116" s="1903"/>
      <c r="KQK116" s="1903"/>
      <c r="KQL116" s="1903"/>
      <c r="KQM116" s="1904"/>
      <c r="KQN116" s="1903"/>
      <c r="KQO116" s="1903"/>
      <c r="KQP116" s="1903"/>
      <c r="KQQ116" s="1903"/>
      <c r="KQR116" s="1903"/>
      <c r="KQS116" s="1904"/>
      <c r="KQT116" s="1903"/>
      <c r="KQU116" s="1903"/>
      <c r="KQV116" s="1903"/>
      <c r="KQW116" s="1903"/>
      <c r="KQX116" s="1903"/>
      <c r="KQY116" s="1904"/>
      <c r="KQZ116" s="1903"/>
      <c r="KRA116" s="1903"/>
      <c r="KRB116" s="1903"/>
      <c r="KRC116" s="1903"/>
      <c r="KRD116" s="1903"/>
      <c r="KRE116" s="1904"/>
      <c r="KRF116" s="1903"/>
      <c r="KRG116" s="1903"/>
      <c r="KRH116" s="1903"/>
      <c r="KRI116" s="1903"/>
      <c r="KRJ116" s="1903"/>
      <c r="KRK116" s="1904"/>
      <c r="KRL116" s="1903"/>
      <c r="KRM116" s="1903"/>
      <c r="KRN116" s="1903"/>
      <c r="KRO116" s="1903"/>
      <c r="KRP116" s="1903"/>
      <c r="KRQ116" s="1904"/>
      <c r="KRR116" s="1903"/>
      <c r="KRS116" s="1903"/>
      <c r="KRT116" s="1903"/>
      <c r="KRU116" s="1903"/>
      <c r="KRV116" s="1903"/>
      <c r="KRW116" s="1904"/>
      <c r="KRX116" s="1903"/>
      <c r="KRY116" s="1903"/>
      <c r="KRZ116" s="1903"/>
      <c r="KSA116" s="1903"/>
      <c r="KSB116" s="1903"/>
      <c r="KSC116" s="1904"/>
      <c r="KSD116" s="1903"/>
      <c r="KSE116" s="1903"/>
      <c r="KSF116" s="1903"/>
      <c r="KSG116" s="1903"/>
      <c r="KSH116" s="1903"/>
      <c r="KSI116" s="1904"/>
      <c r="KSJ116" s="1903"/>
      <c r="KSK116" s="1903"/>
      <c r="KSL116" s="1903"/>
      <c r="KSM116" s="1903"/>
      <c r="KSN116" s="1903"/>
      <c r="KSO116" s="1904"/>
      <c r="KSP116" s="1903"/>
      <c r="KSQ116" s="1903"/>
      <c r="KSR116" s="1903"/>
      <c r="KSS116" s="1903"/>
      <c r="KST116" s="1903"/>
      <c r="KSU116" s="1904"/>
      <c r="KSV116" s="1903"/>
      <c r="KSW116" s="1903"/>
      <c r="KSX116" s="1903"/>
      <c r="KSY116" s="1903"/>
      <c r="KSZ116" s="1903"/>
      <c r="KTA116" s="1904"/>
      <c r="KTB116" s="1903"/>
      <c r="KTC116" s="1903"/>
      <c r="KTD116" s="1903"/>
      <c r="KTE116" s="1903"/>
      <c r="KTF116" s="1903"/>
      <c r="KTG116" s="1904"/>
      <c r="KTH116" s="1903"/>
      <c r="KTI116" s="1903"/>
      <c r="KTJ116" s="1903"/>
      <c r="KTK116" s="1903"/>
      <c r="KTL116" s="1903"/>
      <c r="KTM116" s="1904"/>
      <c r="KTN116" s="1903"/>
      <c r="KTO116" s="1903"/>
      <c r="KTP116" s="1903"/>
      <c r="KTQ116" s="1903"/>
      <c r="KTR116" s="1903"/>
      <c r="KTS116" s="1904"/>
      <c r="KTT116" s="1903"/>
      <c r="KTU116" s="1903"/>
      <c r="KTV116" s="1903"/>
      <c r="KTW116" s="1903"/>
      <c r="KTX116" s="1903"/>
      <c r="KTY116" s="1904"/>
      <c r="KTZ116" s="1903"/>
      <c r="KUA116" s="1903"/>
      <c r="KUB116" s="1903"/>
      <c r="KUC116" s="1903"/>
      <c r="KUD116" s="1903"/>
      <c r="KUE116" s="1904"/>
      <c r="KUF116" s="1903"/>
      <c r="KUG116" s="1903"/>
      <c r="KUH116" s="1903"/>
      <c r="KUI116" s="1903"/>
      <c r="KUJ116" s="1903"/>
      <c r="KUK116" s="1904"/>
      <c r="KUL116" s="1903"/>
      <c r="KUM116" s="1903"/>
      <c r="KUN116" s="1903"/>
      <c r="KUO116" s="1903"/>
      <c r="KUP116" s="1903"/>
      <c r="KUQ116" s="1904"/>
      <c r="KUR116" s="1903"/>
      <c r="KUS116" s="1903"/>
      <c r="KUT116" s="1903"/>
      <c r="KUU116" s="1903"/>
      <c r="KUV116" s="1903"/>
      <c r="KUW116" s="1904"/>
      <c r="KUX116" s="1903"/>
      <c r="KUY116" s="1903"/>
      <c r="KUZ116" s="1903"/>
      <c r="KVA116" s="1903"/>
      <c r="KVB116" s="1903"/>
      <c r="KVC116" s="1904"/>
      <c r="KVD116" s="1903"/>
      <c r="KVE116" s="1903"/>
      <c r="KVF116" s="1903"/>
      <c r="KVG116" s="1903"/>
      <c r="KVH116" s="1903"/>
      <c r="KVI116" s="1904"/>
      <c r="KVJ116" s="1903"/>
      <c r="KVK116" s="1903"/>
      <c r="KVL116" s="1903"/>
      <c r="KVM116" s="1903"/>
      <c r="KVN116" s="1903"/>
      <c r="KVO116" s="1904"/>
      <c r="KVP116" s="1903"/>
      <c r="KVQ116" s="1903"/>
      <c r="KVR116" s="1903"/>
      <c r="KVS116" s="1903"/>
      <c r="KVT116" s="1903"/>
      <c r="KVU116" s="1904"/>
      <c r="KVV116" s="1903"/>
      <c r="KVW116" s="1903"/>
      <c r="KVX116" s="1903"/>
      <c r="KVY116" s="1903"/>
      <c r="KVZ116" s="1903"/>
      <c r="KWA116" s="1904"/>
      <c r="KWB116" s="1903"/>
      <c r="KWC116" s="1903"/>
      <c r="KWD116" s="1903"/>
      <c r="KWE116" s="1903"/>
      <c r="KWF116" s="1903"/>
      <c r="KWG116" s="1904"/>
      <c r="KWH116" s="1903"/>
      <c r="KWI116" s="1903"/>
      <c r="KWJ116" s="1903"/>
      <c r="KWK116" s="1903"/>
      <c r="KWL116" s="1903"/>
      <c r="KWM116" s="1904"/>
      <c r="KWN116" s="1903"/>
      <c r="KWO116" s="1903"/>
      <c r="KWP116" s="1903"/>
      <c r="KWQ116" s="1903"/>
      <c r="KWR116" s="1903"/>
      <c r="KWS116" s="1904"/>
      <c r="KWT116" s="1903"/>
      <c r="KWU116" s="1903"/>
      <c r="KWV116" s="1903"/>
      <c r="KWW116" s="1903"/>
      <c r="KWX116" s="1903"/>
      <c r="KWY116" s="1904"/>
      <c r="KWZ116" s="1903"/>
      <c r="KXA116" s="1903"/>
      <c r="KXB116" s="1903"/>
      <c r="KXC116" s="1903"/>
      <c r="KXD116" s="1903"/>
      <c r="KXE116" s="1904"/>
      <c r="KXF116" s="1903"/>
      <c r="KXG116" s="1903"/>
      <c r="KXH116" s="1903"/>
      <c r="KXI116" s="1903"/>
      <c r="KXJ116" s="1903"/>
      <c r="KXK116" s="1904"/>
      <c r="KXL116" s="1903"/>
      <c r="KXM116" s="1903"/>
      <c r="KXN116" s="1903"/>
      <c r="KXO116" s="1903"/>
      <c r="KXP116" s="1903"/>
      <c r="KXQ116" s="1904"/>
      <c r="KXR116" s="1903"/>
      <c r="KXS116" s="1903"/>
      <c r="KXT116" s="1903"/>
      <c r="KXU116" s="1903"/>
      <c r="KXV116" s="1903"/>
      <c r="KXW116" s="1904"/>
      <c r="KXX116" s="1903"/>
      <c r="KXY116" s="1903"/>
      <c r="KXZ116" s="1903"/>
      <c r="KYA116" s="1903"/>
      <c r="KYB116" s="1903"/>
      <c r="KYC116" s="1904"/>
      <c r="KYD116" s="1903"/>
      <c r="KYE116" s="1903"/>
      <c r="KYF116" s="1903"/>
      <c r="KYG116" s="1903"/>
      <c r="KYH116" s="1903"/>
      <c r="KYI116" s="1904"/>
      <c r="KYJ116" s="1903"/>
      <c r="KYK116" s="1903"/>
      <c r="KYL116" s="1903"/>
      <c r="KYM116" s="1903"/>
      <c r="KYN116" s="1903"/>
      <c r="KYO116" s="1904"/>
      <c r="KYP116" s="1903"/>
      <c r="KYQ116" s="1903"/>
      <c r="KYR116" s="1903"/>
      <c r="KYS116" s="1903"/>
      <c r="KYT116" s="1903"/>
      <c r="KYU116" s="1904"/>
      <c r="KYV116" s="1903"/>
      <c r="KYW116" s="1903"/>
      <c r="KYX116" s="1903"/>
      <c r="KYY116" s="1903"/>
      <c r="KYZ116" s="1903"/>
      <c r="KZA116" s="1904"/>
      <c r="KZB116" s="1903"/>
      <c r="KZC116" s="1903"/>
      <c r="KZD116" s="1903"/>
      <c r="KZE116" s="1903"/>
      <c r="KZF116" s="1903"/>
      <c r="KZG116" s="1904"/>
      <c r="KZH116" s="1903"/>
      <c r="KZI116" s="1903"/>
      <c r="KZJ116" s="1903"/>
      <c r="KZK116" s="1903"/>
      <c r="KZL116" s="1903"/>
      <c r="KZM116" s="1904"/>
      <c r="KZN116" s="1903"/>
      <c r="KZO116" s="1903"/>
      <c r="KZP116" s="1903"/>
      <c r="KZQ116" s="1903"/>
      <c r="KZR116" s="1903"/>
      <c r="KZS116" s="1904"/>
      <c r="KZT116" s="1903"/>
      <c r="KZU116" s="1903"/>
      <c r="KZV116" s="1903"/>
      <c r="KZW116" s="1903"/>
      <c r="KZX116" s="1903"/>
      <c r="KZY116" s="1904"/>
      <c r="KZZ116" s="1903"/>
      <c r="LAA116" s="1903"/>
      <c r="LAB116" s="1903"/>
      <c r="LAC116" s="1903"/>
      <c r="LAD116" s="1903"/>
      <c r="LAE116" s="1904"/>
      <c r="LAF116" s="1903"/>
      <c r="LAG116" s="1903"/>
      <c r="LAH116" s="1903"/>
      <c r="LAI116" s="1903"/>
      <c r="LAJ116" s="1903"/>
      <c r="LAK116" s="1904"/>
      <c r="LAL116" s="1903"/>
      <c r="LAM116" s="1903"/>
      <c r="LAN116" s="1903"/>
      <c r="LAO116" s="1903"/>
      <c r="LAP116" s="1903"/>
      <c r="LAQ116" s="1904"/>
      <c r="LAR116" s="1903"/>
      <c r="LAS116" s="1903"/>
      <c r="LAT116" s="1903"/>
      <c r="LAU116" s="1903"/>
      <c r="LAV116" s="1903"/>
      <c r="LAW116" s="1904"/>
      <c r="LAX116" s="1903"/>
      <c r="LAY116" s="1903"/>
      <c r="LAZ116" s="1903"/>
      <c r="LBA116" s="1903"/>
      <c r="LBB116" s="1903"/>
      <c r="LBC116" s="1904"/>
      <c r="LBD116" s="1903"/>
      <c r="LBE116" s="1903"/>
      <c r="LBF116" s="1903"/>
      <c r="LBG116" s="1903"/>
      <c r="LBH116" s="1903"/>
      <c r="LBI116" s="1904"/>
      <c r="LBJ116" s="1903"/>
      <c r="LBK116" s="1903"/>
      <c r="LBL116" s="1903"/>
      <c r="LBM116" s="1903"/>
      <c r="LBN116" s="1903"/>
      <c r="LBO116" s="1904"/>
      <c r="LBP116" s="1903"/>
      <c r="LBQ116" s="1903"/>
      <c r="LBR116" s="1903"/>
      <c r="LBS116" s="1903"/>
      <c r="LBT116" s="1903"/>
      <c r="LBU116" s="1904"/>
      <c r="LBV116" s="1903"/>
      <c r="LBW116" s="1903"/>
      <c r="LBX116" s="1903"/>
      <c r="LBY116" s="1903"/>
      <c r="LBZ116" s="1903"/>
      <c r="LCA116" s="1904"/>
      <c r="LCB116" s="1903"/>
      <c r="LCC116" s="1903"/>
      <c r="LCD116" s="1903"/>
      <c r="LCE116" s="1903"/>
      <c r="LCF116" s="1903"/>
      <c r="LCG116" s="1904"/>
      <c r="LCH116" s="1903"/>
      <c r="LCI116" s="1903"/>
      <c r="LCJ116" s="1903"/>
      <c r="LCK116" s="1903"/>
      <c r="LCL116" s="1903"/>
      <c r="LCM116" s="1904"/>
      <c r="LCN116" s="1903"/>
      <c r="LCO116" s="1903"/>
      <c r="LCP116" s="1903"/>
      <c r="LCQ116" s="1903"/>
      <c r="LCR116" s="1903"/>
      <c r="LCS116" s="1904"/>
      <c r="LCT116" s="1903"/>
      <c r="LCU116" s="1903"/>
      <c r="LCV116" s="1903"/>
      <c r="LCW116" s="1903"/>
      <c r="LCX116" s="1903"/>
      <c r="LCY116" s="1904"/>
      <c r="LCZ116" s="1903"/>
      <c r="LDA116" s="1903"/>
      <c r="LDB116" s="1903"/>
      <c r="LDC116" s="1903"/>
      <c r="LDD116" s="1903"/>
      <c r="LDE116" s="1904"/>
      <c r="LDF116" s="1903"/>
      <c r="LDG116" s="1903"/>
      <c r="LDH116" s="1903"/>
      <c r="LDI116" s="1903"/>
      <c r="LDJ116" s="1903"/>
      <c r="LDK116" s="1904"/>
      <c r="LDL116" s="1903"/>
      <c r="LDM116" s="1903"/>
      <c r="LDN116" s="1903"/>
      <c r="LDO116" s="1903"/>
      <c r="LDP116" s="1903"/>
      <c r="LDQ116" s="1904"/>
      <c r="LDR116" s="1903"/>
      <c r="LDS116" s="1903"/>
      <c r="LDT116" s="1903"/>
      <c r="LDU116" s="1903"/>
      <c r="LDV116" s="1903"/>
      <c r="LDW116" s="1904"/>
      <c r="LDX116" s="1903"/>
      <c r="LDY116" s="1903"/>
      <c r="LDZ116" s="1903"/>
      <c r="LEA116" s="1903"/>
      <c r="LEB116" s="1903"/>
      <c r="LEC116" s="1904"/>
      <c r="LED116" s="1903"/>
      <c r="LEE116" s="1903"/>
      <c r="LEF116" s="1903"/>
      <c r="LEG116" s="1903"/>
      <c r="LEH116" s="1903"/>
      <c r="LEI116" s="1904"/>
      <c r="LEJ116" s="1903"/>
      <c r="LEK116" s="1903"/>
      <c r="LEL116" s="1903"/>
      <c r="LEM116" s="1903"/>
      <c r="LEN116" s="1903"/>
      <c r="LEO116" s="1904"/>
      <c r="LEP116" s="1903"/>
      <c r="LEQ116" s="1903"/>
      <c r="LER116" s="1903"/>
      <c r="LES116" s="1903"/>
      <c r="LET116" s="1903"/>
      <c r="LEU116" s="1904"/>
      <c r="LEV116" s="1903"/>
      <c r="LEW116" s="1903"/>
      <c r="LEX116" s="1903"/>
      <c r="LEY116" s="1903"/>
      <c r="LEZ116" s="1903"/>
      <c r="LFA116" s="1904"/>
      <c r="LFB116" s="1903"/>
      <c r="LFC116" s="1903"/>
      <c r="LFD116" s="1903"/>
      <c r="LFE116" s="1903"/>
      <c r="LFF116" s="1903"/>
      <c r="LFG116" s="1904"/>
      <c r="LFH116" s="1903"/>
      <c r="LFI116" s="1903"/>
      <c r="LFJ116" s="1903"/>
      <c r="LFK116" s="1903"/>
      <c r="LFL116" s="1903"/>
      <c r="LFM116" s="1904"/>
      <c r="LFN116" s="1903"/>
      <c r="LFO116" s="1903"/>
      <c r="LFP116" s="1903"/>
      <c r="LFQ116" s="1903"/>
      <c r="LFR116" s="1903"/>
      <c r="LFS116" s="1904"/>
      <c r="LFT116" s="1903"/>
      <c r="LFU116" s="1903"/>
      <c r="LFV116" s="1903"/>
      <c r="LFW116" s="1903"/>
      <c r="LFX116" s="1903"/>
      <c r="LFY116" s="1904"/>
      <c r="LFZ116" s="1903"/>
      <c r="LGA116" s="1903"/>
      <c r="LGB116" s="1903"/>
      <c r="LGC116" s="1903"/>
      <c r="LGD116" s="1903"/>
      <c r="LGE116" s="1904"/>
      <c r="LGF116" s="1903"/>
      <c r="LGG116" s="1903"/>
      <c r="LGH116" s="1903"/>
      <c r="LGI116" s="1903"/>
      <c r="LGJ116" s="1903"/>
      <c r="LGK116" s="1904"/>
      <c r="LGL116" s="1903"/>
      <c r="LGM116" s="1903"/>
      <c r="LGN116" s="1903"/>
      <c r="LGO116" s="1903"/>
      <c r="LGP116" s="1903"/>
      <c r="LGQ116" s="1904"/>
      <c r="LGR116" s="1903"/>
      <c r="LGS116" s="1903"/>
      <c r="LGT116" s="1903"/>
      <c r="LGU116" s="1903"/>
      <c r="LGV116" s="1903"/>
      <c r="LGW116" s="1904"/>
      <c r="LGX116" s="1903"/>
      <c r="LGY116" s="1903"/>
      <c r="LGZ116" s="1903"/>
      <c r="LHA116" s="1903"/>
      <c r="LHB116" s="1903"/>
      <c r="LHC116" s="1904"/>
      <c r="LHD116" s="1903"/>
      <c r="LHE116" s="1903"/>
      <c r="LHF116" s="1903"/>
      <c r="LHG116" s="1903"/>
      <c r="LHH116" s="1903"/>
      <c r="LHI116" s="1904"/>
      <c r="LHJ116" s="1903"/>
      <c r="LHK116" s="1903"/>
      <c r="LHL116" s="1903"/>
      <c r="LHM116" s="1903"/>
      <c r="LHN116" s="1903"/>
      <c r="LHO116" s="1904"/>
      <c r="LHP116" s="1903"/>
      <c r="LHQ116" s="1903"/>
      <c r="LHR116" s="1903"/>
      <c r="LHS116" s="1903"/>
      <c r="LHT116" s="1903"/>
      <c r="LHU116" s="1904"/>
      <c r="LHV116" s="1903"/>
      <c r="LHW116" s="1903"/>
      <c r="LHX116" s="1903"/>
      <c r="LHY116" s="1903"/>
      <c r="LHZ116" s="1903"/>
      <c r="LIA116" s="1904"/>
      <c r="LIB116" s="1903"/>
      <c r="LIC116" s="1903"/>
      <c r="LID116" s="1903"/>
      <c r="LIE116" s="1903"/>
      <c r="LIF116" s="1903"/>
      <c r="LIG116" s="1904"/>
      <c r="LIH116" s="1903"/>
      <c r="LII116" s="1903"/>
      <c r="LIJ116" s="1903"/>
      <c r="LIK116" s="1903"/>
      <c r="LIL116" s="1903"/>
      <c r="LIM116" s="1904"/>
      <c r="LIN116" s="1903"/>
      <c r="LIO116" s="1903"/>
      <c r="LIP116" s="1903"/>
      <c r="LIQ116" s="1903"/>
      <c r="LIR116" s="1903"/>
      <c r="LIS116" s="1904"/>
      <c r="LIT116" s="1903"/>
      <c r="LIU116" s="1903"/>
      <c r="LIV116" s="1903"/>
      <c r="LIW116" s="1903"/>
      <c r="LIX116" s="1903"/>
      <c r="LIY116" s="1904"/>
      <c r="LIZ116" s="1903"/>
      <c r="LJA116" s="1903"/>
      <c r="LJB116" s="1903"/>
      <c r="LJC116" s="1903"/>
      <c r="LJD116" s="1903"/>
      <c r="LJE116" s="1904"/>
      <c r="LJF116" s="1903"/>
      <c r="LJG116" s="1903"/>
      <c r="LJH116" s="1903"/>
      <c r="LJI116" s="1903"/>
      <c r="LJJ116" s="1903"/>
      <c r="LJK116" s="1904"/>
      <c r="LJL116" s="1903"/>
      <c r="LJM116" s="1903"/>
      <c r="LJN116" s="1903"/>
      <c r="LJO116" s="1903"/>
      <c r="LJP116" s="1903"/>
      <c r="LJQ116" s="1904"/>
      <c r="LJR116" s="1903"/>
      <c r="LJS116" s="1903"/>
      <c r="LJT116" s="1903"/>
      <c r="LJU116" s="1903"/>
      <c r="LJV116" s="1903"/>
      <c r="LJW116" s="1904"/>
      <c r="LJX116" s="1903"/>
      <c r="LJY116" s="1903"/>
      <c r="LJZ116" s="1903"/>
      <c r="LKA116" s="1903"/>
      <c r="LKB116" s="1903"/>
      <c r="LKC116" s="1904"/>
      <c r="LKD116" s="1903"/>
      <c r="LKE116" s="1903"/>
      <c r="LKF116" s="1903"/>
      <c r="LKG116" s="1903"/>
      <c r="LKH116" s="1903"/>
      <c r="LKI116" s="1904"/>
      <c r="LKJ116" s="1903"/>
      <c r="LKK116" s="1903"/>
      <c r="LKL116" s="1903"/>
      <c r="LKM116" s="1903"/>
      <c r="LKN116" s="1903"/>
      <c r="LKO116" s="1904"/>
      <c r="LKP116" s="1903"/>
      <c r="LKQ116" s="1903"/>
      <c r="LKR116" s="1903"/>
      <c r="LKS116" s="1903"/>
      <c r="LKT116" s="1903"/>
      <c r="LKU116" s="1904"/>
      <c r="LKV116" s="1903"/>
      <c r="LKW116" s="1903"/>
      <c r="LKX116" s="1903"/>
      <c r="LKY116" s="1903"/>
      <c r="LKZ116" s="1903"/>
      <c r="LLA116" s="1904"/>
      <c r="LLB116" s="1903"/>
      <c r="LLC116" s="1903"/>
      <c r="LLD116" s="1903"/>
      <c r="LLE116" s="1903"/>
      <c r="LLF116" s="1903"/>
      <c r="LLG116" s="1904"/>
      <c r="LLH116" s="1903"/>
      <c r="LLI116" s="1903"/>
      <c r="LLJ116" s="1903"/>
      <c r="LLK116" s="1903"/>
      <c r="LLL116" s="1903"/>
      <c r="LLM116" s="1904"/>
      <c r="LLN116" s="1903"/>
      <c r="LLO116" s="1903"/>
      <c r="LLP116" s="1903"/>
      <c r="LLQ116" s="1903"/>
      <c r="LLR116" s="1903"/>
      <c r="LLS116" s="1904"/>
      <c r="LLT116" s="1903"/>
      <c r="LLU116" s="1903"/>
      <c r="LLV116" s="1903"/>
      <c r="LLW116" s="1903"/>
      <c r="LLX116" s="1903"/>
      <c r="LLY116" s="1904"/>
      <c r="LLZ116" s="1903"/>
      <c r="LMA116" s="1903"/>
      <c r="LMB116" s="1903"/>
      <c r="LMC116" s="1903"/>
      <c r="LMD116" s="1903"/>
      <c r="LME116" s="1904"/>
      <c r="LMF116" s="1903"/>
      <c r="LMG116" s="1903"/>
      <c r="LMH116" s="1903"/>
      <c r="LMI116" s="1903"/>
      <c r="LMJ116" s="1903"/>
      <c r="LMK116" s="1904"/>
      <c r="LML116" s="1903"/>
      <c r="LMM116" s="1903"/>
      <c r="LMN116" s="1903"/>
      <c r="LMO116" s="1903"/>
      <c r="LMP116" s="1903"/>
      <c r="LMQ116" s="1904"/>
      <c r="LMR116" s="1903"/>
      <c r="LMS116" s="1903"/>
      <c r="LMT116" s="1903"/>
      <c r="LMU116" s="1903"/>
      <c r="LMV116" s="1903"/>
      <c r="LMW116" s="1904"/>
      <c r="LMX116" s="1903"/>
      <c r="LMY116" s="1903"/>
      <c r="LMZ116" s="1903"/>
      <c r="LNA116" s="1903"/>
      <c r="LNB116" s="1903"/>
      <c r="LNC116" s="1904"/>
      <c r="LND116" s="1903"/>
      <c r="LNE116" s="1903"/>
      <c r="LNF116" s="1903"/>
      <c r="LNG116" s="1903"/>
      <c r="LNH116" s="1903"/>
      <c r="LNI116" s="1904"/>
      <c r="LNJ116" s="1903"/>
      <c r="LNK116" s="1903"/>
      <c r="LNL116" s="1903"/>
      <c r="LNM116" s="1903"/>
      <c r="LNN116" s="1903"/>
      <c r="LNO116" s="1904"/>
      <c r="LNP116" s="1903"/>
      <c r="LNQ116" s="1903"/>
      <c r="LNR116" s="1903"/>
      <c r="LNS116" s="1903"/>
      <c r="LNT116" s="1903"/>
      <c r="LNU116" s="1904"/>
      <c r="LNV116" s="1903"/>
      <c r="LNW116" s="1903"/>
      <c r="LNX116" s="1903"/>
      <c r="LNY116" s="1903"/>
      <c r="LNZ116" s="1903"/>
      <c r="LOA116" s="1904"/>
      <c r="LOB116" s="1903"/>
      <c r="LOC116" s="1903"/>
      <c r="LOD116" s="1903"/>
      <c r="LOE116" s="1903"/>
      <c r="LOF116" s="1903"/>
      <c r="LOG116" s="1904"/>
      <c r="LOH116" s="1903"/>
      <c r="LOI116" s="1903"/>
      <c r="LOJ116" s="1903"/>
      <c r="LOK116" s="1903"/>
      <c r="LOL116" s="1903"/>
      <c r="LOM116" s="1904"/>
      <c r="LON116" s="1903"/>
      <c r="LOO116" s="1903"/>
      <c r="LOP116" s="1903"/>
      <c r="LOQ116" s="1903"/>
      <c r="LOR116" s="1903"/>
      <c r="LOS116" s="1904"/>
      <c r="LOT116" s="1903"/>
      <c r="LOU116" s="1903"/>
      <c r="LOV116" s="1903"/>
      <c r="LOW116" s="1903"/>
      <c r="LOX116" s="1903"/>
      <c r="LOY116" s="1904"/>
      <c r="LOZ116" s="1903"/>
      <c r="LPA116" s="1903"/>
      <c r="LPB116" s="1903"/>
      <c r="LPC116" s="1903"/>
      <c r="LPD116" s="1903"/>
      <c r="LPE116" s="1904"/>
      <c r="LPF116" s="1903"/>
      <c r="LPG116" s="1903"/>
      <c r="LPH116" s="1903"/>
      <c r="LPI116" s="1903"/>
      <c r="LPJ116" s="1903"/>
      <c r="LPK116" s="1904"/>
      <c r="LPL116" s="1903"/>
      <c r="LPM116" s="1903"/>
      <c r="LPN116" s="1903"/>
      <c r="LPO116" s="1903"/>
      <c r="LPP116" s="1903"/>
      <c r="LPQ116" s="1904"/>
      <c r="LPR116" s="1903"/>
      <c r="LPS116" s="1903"/>
      <c r="LPT116" s="1903"/>
      <c r="LPU116" s="1903"/>
      <c r="LPV116" s="1903"/>
      <c r="LPW116" s="1904"/>
      <c r="LPX116" s="1903"/>
      <c r="LPY116" s="1903"/>
      <c r="LPZ116" s="1903"/>
      <c r="LQA116" s="1903"/>
      <c r="LQB116" s="1903"/>
      <c r="LQC116" s="1904"/>
      <c r="LQD116" s="1903"/>
      <c r="LQE116" s="1903"/>
      <c r="LQF116" s="1903"/>
      <c r="LQG116" s="1903"/>
      <c r="LQH116" s="1903"/>
      <c r="LQI116" s="1904"/>
      <c r="LQJ116" s="1903"/>
      <c r="LQK116" s="1903"/>
      <c r="LQL116" s="1903"/>
      <c r="LQM116" s="1903"/>
      <c r="LQN116" s="1903"/>
      <c r="LQO116" s="1904"/>
      <c r="LQP116" s="1903"/>
      <c r="LQQ116" s="1903"/>
      <c r="LQR116" s="1903"/>
      <c r="LQS116" s="1903"/>
      <c r="LQT116" s="1903"/>
      <c r="LQU116" s="1904"/>
      <c r="LQV116" s="1903"/>
      <c r="LQW116" s="1903"/>
      <c r="LQX116" s="1903"/>
      <c r="LQY116" s="1903"/>
      <c r="LQZ116" s="1903"/>
      <c r="LRA116" s="1904"/>
      <c r="LRB116" s="1903"/>
      <c r="LRC116" s="1903"/>
      <c r="LRD116" s="1903"/>
      <c r="LRE116" s="1903"/>
      <c r="LRF116" s="1903"/>
      <c r="LRG116" s="1904"/>
      <c r="LRH116" s="1903"/>
      <c r="LRI116" s="1903"/>
      <c r="LRJ116" s="1903"/>
      <c r="LRK116" s="1903"/>
      <c r="LRL116" s="1903"/>
      <c r="LRM116" s="1904"/>
      <c r="LRN116" s="1903"/>
      <c r="LRO116" s="1903"/>
      <c r="LRP116" s="1903"/>
      <c r="LRQ116" s="1903"/>
      <c r="LRR116" s="1903"/>
      <c r="LRS116" s="1904"/>
      <c r="LRT116" s="1903"/>
      <c r="LRU116" s="1903"/>
      <c r="LRV116" s="1903"/>
      <c r="LRW116" s="1903"/>
      <c r="LRX116" s="1903"/>
      <c r="LRY116" s="1904"/>
      <c r="LRZ116" s="1903"/>
      <c r="LSA116" s="1903"/>
      <c r="LSB116" s="1903"/>
      <c r="LSC116" s="1903"/>
      <c r="LSD116" s="1903"/>
      <c r="LSE116" s="1904"/>
      <c r="LSF116" s="1903"/>
      <c r="LSG116" s="1903"/>
      <c r="LSH116" s="1903"/>
      <c r="LSI116" s="1903"/>
      <c r="LSJ116" s="1903"/>
      <c r="LSK116" s="1904"/>
      <c r="LSL116" s="1903"/>
      <c r="LSM116" s="1903"/>
      <c r="LSN116" s="1903"/>
      <c r="LSO116" s="1903"/>
      <c r="LSP116" s="1903"/>
      <c r="LSQ116" s="1904"/>
      <c r="LSR116" s="1903"/>
      <c r="LSS116" s="1903"/>
      <c r="LST116" s="1903"/>
      <c r="LSU116" s="1903"/>
      <c r="LSV116" s="1903"/>
      <c r="LSW116" s="1904"/>
      <c r="LSX116" s="1903"/>
      <c r="LSY116" s="1903"/>
      <c r="LSZ116" s="1903"/>
      <c r="LTA116" s="1903"/>
      <c r="LTB116" s="1903"/>
      <c r="LTC116" s="1904"/>
      <c r="LTD116" s="1903"/>
      <c r="LTE116" s="1903"/>
      <c r="LTF116" s="1903"/>
      <c r="LTG116" s="1903"/>
      <c r="LTH116" s="1903"/>
      <c r="LTI116" s="1904"/>
      <c r="LTJ116" s="1903"/>
      <c r="LTK116" s="1903"/>
      <c r="LTL116" s="1903"/>
      <c r="LTM116" s="1903"/>
      <c r="LTN116" s="1903"/>
      <c r="LTO116" s="1904"/>
      <c r="LTP116" s="1903"/>
      <c r="LTQ116" s="1903"/>
      <c r="LTR116" s="1903"/>
      <c r="LTS116" s="1903"/>
      <c r="LTT116" s="1903"/>
      <c r="LTU116" s="1904"/>
      <c r="LTV116" s="1903"/>
      <c r="LTW116" s="1903"/>
      <c r="LTX116" s="1903"/>
      <c r="LTY116" s="1903"/>
      <c r="LTZ116" s="1903"/>
      <c r="LUA116" s="1904"/>
      <c r="LUB116" s="1903"/>
      <c r="LUC116" s="1903"/>
      <c r="LUD116" s="1903"/>
      <c r="LUE116" s="1903"/>
      <c r="LUF116" s="1903"/>
      <c r="LUG116" s="1904"/>
      <c r="LUH116" s="1903"/>
      <c r="LUI116" s="1903"/>
      <c r="LUJ116" s="1903"/>
      <c r="LUK116" s="1903"/>
      <c r="LUL116" s="1903"/>
      <c r="LUM116" s="1904"/>
      <c r="LUN116" s="1903"/>
      <c r="LUO116" s="1903"/>
      <c r="LUP116" s="1903"/>
      <c r="LUQ116" s="1903"/>
      <c r="LUR116" s="1903"/>
      <c r="LUS116" s="1904"/>
      <c r="LUT116" s="1903"/>
      <c r="LUU116" s="1903"/>
      <c r="LUV116" s="1903"/>
      <c r="LUW116" s="1903"/>
      <c r="LUX116" s="1903"/>
      <c r="LUY116" s="1904"/>
      <c r="LUZ116" s="1903"/>
      <c r="LVA116" s="1903"/>
      <c r="LVB116" s="1903"/>
      <c r="LVC116" s="1903"/>
      <c r="LVD116" s="1903"/>
      <c r="LVE116" s="1904"/>
      <c r="LVF116" s="1903"/>
      <c r="LVG116" s="1903"/>
      <c r="LVH116" s="1903"/>
      <c r="LVI116" s="1903"/>
      <c r="LVJ116" s="1903"/>
      <c r="LVK116" s="1904"/>
      <c r="LVL116" s="1903"/>
      <c r="LVM116" s="1903"/>
      <c r="LVN116" s="1903"/>
      <c r="LVO116" s="1903"/>
      <c r="LVP116" s="1903"/>
      <c r="LVQ116" s="1904"/>
      <c r="LVR116" s="1903"/>
      <c r="LVS116" s="1903"/>
      <c r="LVT116" s="1903"/>
      <c r="LVU116" s="1903"/>
      <c r="LVV116" s="1903"/>
      <c r="LVW116" s="1904"/>
      <c r="LVX116" s="1903"/>
      <c r="LVY116" s="1903"/>
      <c r="LVZ116" s="1903"/>
      <c r="LWA116" s="1903"/>
      <c r="LWB116" s="1903"/>
      <c r="LWC116" s="1904"/>
      <c r="LWD116" s="1903"/>
      <c r="LWE116" s="1903"/>
      <c r="LWF116" s="1903"/>
      <c r="LWG116" s="1903"/>
      <c r="LWH116" s="1903"/>
      <c r="LWI116" s="1904"/>
      <c r="LWJ116" s="1903"/>
      <c r="LWK116" s="1903"/>
      <c r="LWL116" s="1903"/>
      <c r="LWM116" s="1903"/>
      <c r="LWN116" s="1903"/>
      <c r="LWO116" s="1904"/>
      <c r="LWP116" s="1903"/>
      <c r="LWQ116" s="1903"/>
      <c r="LWR116" s="1903"/>
      <c r="LWS116" s="1903"/>
      <c r="LWT116" s="1903"/>
      <c r="LWU116" s="1904"/>
      <c r="LWV116" s="1903"/>
      <c r="LWW116" s="1903"/>
      <c r="LWX116" s="1903"/>
      <c r="LWY116" s="1903"/>
      <c r="LWZ116" s="1903"/>
      <c r="LXA116" s="1904"/>
      <c r="LXB116" s="1903"/>
      <c r="LXC116" s="1903"/>
      <c r="LXD116" s="1903"/>
      <c r="LXE116" s="1903"/>
      <c r="LXF116" s="1903"/>
      <c r="LXG116" s="1904"/>
      <c r="LXH116" s="1903"/>
      <c r="LXI116" s="1903"/>
      <c r="LXJ116" s="1903"/>
      <c r="LXK116" s="1903"/>
      <c r="LXL116" s="1903"/>
      <c r="LXM116" s="1904"/>
      <c r="LXN116" s="1903"/>
      <c r="LXO116" s="1903"/>
      <c r="LXP116" s="1903"/>
      <c r="LXQ116" s="1903"/>
      <c r="LXR116" s="1903"/>
      <c r="LXS116" s="1904"/>
      <c r="LXT116" s="1903"/>
      <c r="LXU116" s="1903"/>
      <c r="LXV116" s="1903"/>
      <c r="LXW116" s="1903"/>
      <c r="LXX116" s="1903"/>
      <c r="LXY116" s="1904"/>
      <c r="LXZ116" s="1903"/>
      <c r="LYA116" s="1903"/>
      <c r="LYB116" s="1903"/>
      <c r="LYC116" s="1903"/>
      <c r="LYD116" s="1903"/>
      <c r="LYE116" s="1904"/>
      <c r="LYF116" s="1903"/>
      <c r="LYG116" s="1903"/>
      <c r="LYH116" s="1903"/>
      <c r="LYI116" s="1903"/>
      <c r="LYJ116" s="1903"/>
      <c r="LYK116" s="1904"/>
      <c r="LYL116" s="1903"/>
      <c r="LYM116" s="1903"/>
      <c r="LYN116" s="1903"/>
      <c r="LYO116" s="1903"/>
      <c r="LYP116" s="1903"/>
      <c r="LYQ116" s="1904"/>
      <c r="LYR116" s="1903"/>
      <c r="LYS116" s="1903"/>
      <c r="LYT116" s="1903"/>
      <c r="LYU116" s="1903"/>
      <c r="LYV116" s="1903"/>
      <c r="LYW116" s="1904"/>
      <c r="LYX116" s="1903"/>
      <c r="LYY116" s="1903"/>
      <c r="LYZ116" s="1903"/>
      <c r="LZA116" s="1903"/>
      <c r="LZB116" s="1903"/>
      <c r="LZC116" s="1904"/>
      <c r="LZD116" s="1903"/>
      <c r="LZE116" s="1903"/>
      <c r="LZF116" s="1903"/>
      <c r="LZG116" s="1903"/>
      <c r="LZH116" s="1903"/>
      <c r="LZI116" s="1904"/>
      <c r="LZJ116" s="1903"/>
      <c r="LZK116" s="1903"/>
      <c r="LZL116" s="1903"/>
      <c r="LZM116" s="1903"/>
      <c r="LZN116" s="1903"/>
      <c r="LZO116" s="1904"/>
      <c r="LZP116" s="1903"/>
      <c r="LZQ116" s="1903"/>
      <c r="LZR116" s="1903"/>
      <c r="LZS116" s="1903"/>
      <c r="LZT116" s="1903"/>
      <c r="LZU116" s="1904"/>
      <c r="LZV116" s="1903"/>
      <c r="LZW116" s="1903"/>
      <c r="LZX116" s="1903"/>
      <c r="LZY116" s="1903"/>
      <c r="LZZ116" s="1903"/>
      <c r="MAA116" s="1904"/>
      <c r="MAB116" s="1903"/>
      <c r="MAC116" s="1903"/>
      <c r="MAD116" s="1903"/>
      <c r="MAE116" s="1903"/>
      <c r="MAF116" s="1903"/>
      <c r="MAG116" s="1904"/>
      <c r="MAH116" s="1903"/>
      <c r="MAI116" s="1903"/>
      <c r="MAJ116" s="1903"/>
      <c r="MAK116" s="1903"/>
      <c r="MAL116" s="1903"/>
      <c r="MAM116" s="1904"/>
      <c r="MAN116" s="1903"/>
      <c r="MAO116" s="1903"/>
      <c r="MAP116" s="1903"/>
      <c r="MAQ116" s="1903"/>
      <c r="MAR116" s="1903"/>
      <c r="MAS116" s="1904"/>
      <c r="MAT116" s="1903"/>
      <c r="MAU116" s="1903"/>
      <c r="MAV116" s="1903"/>
      <c r="MAW116" s="1903"/>
      <c r="MAX116" s="1903"/>
      <c r="MAY116" s="1904"/>
      <c r="MAZ116" s="1903"/>
      <c r="MBA116" s="1903"/>
      <c r="MBB116" s="1903"/>
      <c r="MBC116" s="1903"/>
      <c r="MBD116" s="1903"/>
      <c r="MBE116" s="1904"/>
      <c r="MBF116" s="1903"/>
      <c r="MBG116" s="1903"/>
      <c r="MBH116" s="1903"/>
      <c r="MBI116" s="1903"/>
      <c r="MBJ116" s="1903"/>
      <c r="MBK116" s="1904"/>
      <c r="MBL116" s="1903"/>
      <c r="MBM116" s="1903"/>
      <c r="MBN116" s="1903"/>
      <c r="MBO116" s="1903"/>
      <c r="MBP116" s="1903"/>
      <c r="MBQ116" s="1904"/>
      <c r="MBR116" s="1903"/>
      <c r="MBS116" s="1903"/>
      <c r="MBT116" s="1903"/>
      <c r="MBU116" s="1903"/>
      <c r="MBV116" s="1903"/>
      <c r="MBW116" s="1904"/>
      <c r="MBX116" s="1903"/>
      <c r="MBY116" s="1903"/>
      <c r="MBZ116" s="1903"/>
      <c r="MCA116" s="1903"/>
      <c r="MCB116" s="1903"/>
      <c r="MCC116" s="1904"/>
      <c r="MCD116" s="1903"/>
      <c r="MCE116" s="1903"/>
      <c r="MCF116" s="1903"/>
      <c r="MCG116" s="1903"/>
      <c r="MCH116" s="1903"/>
      <c r="MCI116" s="1904"/>
      <c r="MCJ116" s="1903"/>
      <c r="MCK116" s="1903"/>
      <c r="MCL116" s="1903"/>
      <c r="MCM116" s="1903"/>
      <c r="MCN116" s="1903"/>
      <c r="MCO116" s="1904"/>
      <c r="MCP116" s="1903"/>
      <c r="MCQ116" s="1903"/>
      <c r="MCR116" s="1903"/>
      <c r="MCS116" s="1903"/>
      <c r="MCT116" s="1903"/>
      <c r="MCU116" s="1904"/>
      <c r="MCV116" s="1903"/>
      <c r="MCW116" s="1903"/>
      <c r="MCX116" s="1903"/>
      <c r="MCY116" s="1903"/>
      <c r="MCZ116" s="1903"/>
      <c r="MDA116" s="1904"/>
      <c r="MDB116" s="1903"/>
      <c r="MDC116" s="1903"/>
      <c r="MDD116" s="1903"/>
      <c r="MDE116" s="1903"/>
      <c r="MDF116" s="1903"/>
      <c r="MDG116" s="1904"/>
      <c r="MDH116" s="1903"/>
      <c r="MDI116" s="1903"/>
      <c r="MDJ116" s="1903"/>
      <c r="MDK116" s="1903"/>
      <c r="MDL116" s="1903"/>
      <c r="MDM116" s="1904"/>
      <c r="MDN116" s="1903"/>
      <c r="MDO116" s="1903"/>
      <c r="MDP116" s="1903"/>
      <c r="MDQ116" s="1903"/>
      <c r="MDR116" s="1903"/>
      <c r="MDS116" s="1904"/>
      <c r="MDT116" s="1903"/>
      <c r="MDU116" s="1903"/>
      <c r="MDV116" s="1903"/>
      <c r="MDW116" s="1903"/>
      <c r="MDX116" s="1903"/>
      <c r="MDY116" s="1904"/>
      <c r="MDZ116" s="1903"/>
      <c r="MEA116" s="1903"/>
      <c r="MEB116" s="1903"/>
      <c r="MEC116" s="1903"/>
      <c r="MED116" s="1903"/>
      <c r="MEE116" s="1904"/>
      <c r="MEF116" s="1903"/>
      <c r="MEG116" s="1903"/>
      <c r="MEH116" s="1903"/>
      <c r="MEI116" s="1903"/>
      <c r="MEJ116" s="1903"/>
      <c r="MEK116" s="1904"/>
      <c r="MEL116" s="1903"/>
      <c r="MEM116" s="1903"/>
      <c r="MEN116" s="1903"/>
      <c r="MEO116" s="1903"/>
      <c r="MEP116" s="1903"/>
      <c r="MEQ116" s="1904"/>
      <c r="MER116" s="1903"/>
      <c r="MES116" s="1903"/>
      <c r="MET116" s="1903"/>
      <c r="MEU116" s="1903"/>
      <c r="MEV116" s="1903"/>
      <c r="MEW116" s="1904"/>
      <c r="MEX116" s="1903"/>
      <c r="MEY116" s="1903"/>
      <c r="MEZ116" s="1903"/>
      <c r="MFA116" s="1903"/>
      <c r="MFB116" s="1903"/>
      <c r="MFC116" s="1904"/>
      <c r="MFD116" s="1903"/>
      <c r="MFE116" s="1903"/>
      <c r="MFF116" s="1903"/>
      <c r="MFG116" s="1903"/>
      <c r="MFH116" s="1903"/>
      <c r="MFI116" s="1904"/>
      <c r="MFJ116" s="1903"/>
      <c r="MFK116" s="1903"/>
      <c r="MFL116" s="1903"/>
      <c r="MFM116" s="1903"/>
      <c r="MFN116" s="1903"/>
      <c r="MFO116" s="1904"/>
      <c r="MFP116" s="1903"/>
      <c r="MFQ116" s="1903"/>
      <c r="MFR116" s="1903"/>
      <c r="MFS116" s="1903"/>
      <c r="MFT116" s="1903"/>
      <c r="MFU116" s="1904"/>
      <c r="MFV116" s="1903"/>
      <c r="MFW116" s="1903"/>
      <c r="MFX116" s="1903"/>
      <c r="MFY116" s="1903"/>
      <c r="MFZ116" s="1903"/>
      <c r="MGA116" s="1904"/>
      <c r="MGB116" s="1903"/>
      <c r="MGC116" s="1903"/>
      <c r="MGD116" s="1903"/>
      <c r="MGE116" s="1903"/>
      <c r="MGF116" s="1903"/>
      <c r="MGG116" s="1904"/>
      <c r="MGH116" s="1903"/>
      <c r="MGI116" s="1903"/>
      <c r="MGJ116" s="1903"/>
      <c r="MGK116" s="1903"/>
      <c r="MGL116" s="1903"/>
      <c r="MGM116" s="1904"/>
      <c r="MGN116" s="1903"/>
      <c r="MGO116" s="1903"/>
      <c r="MGP116" s="1903"/>
      <c r="MGQ116" s="1903"/>
      <c r="MGR116" s="1903"/>
      <c r="MGS116" s="1904"/>
      <c r="MGT116" s="1903"/>
      <c r="MGU116" s="1903"/>
      <c r="MGV116" s="1903"/>
      <c r="MGW116" s="1903"/>
      <c r="MGX116" s="1903"/>
      <c r="MGY116" s="1904"/>
      <c r="MGZ116" s="1903"/>
      <c r="MHA116" s="1903"/>
      <c r="MHB116" s="1903"/>
      <c r="MHC116" s="1903"/>
      <c r="MHD116" s="1903"/>
      <c r="MHE116" s="1904"/>
      <c r="MHF116" s="1903"/>
      <c r="MHG116" s="1903"/>
      <c r="MHH116" s="1903"/>
      <c r="MHI116" s="1903"/>
      <c r="MHJ116" s="1903"/>
      <c r="MHK116" s="1904"/>
      <c r="MHL116" s="1903"/>
      <c r="MHM116" s="1903"/>
      <c r="MHN116" s="1903"/>
      <c r="MHO116" s="1903"/>
      <c r="MHP116" s="1903"/>
      <c r="MHQ116" s="1904"/>
      <c r="MHR116" s="1903"/>
      <c r="MHS116" s="1903"/>
      <c r="MHT116" s="1903"/>
      <c r="MHU116" s="1903"/>
      <c r="MHV116" s="1903"/>
      <c r="MHW116" s="1904"/>
      <c r="MHX116" s="1903"/>
      <c r="MHY116" s="1903"/>
      <c r="MHZ116" s="1903"/>
      <c r="MIA116" s="1903"/>
      <c r="MIB116" s="1903"/>
      <c r="MIC116" s="1904"/>
      <c r="MID116" s="1903"/>
      <c r="MIE116" s="1903"/>
      <c r="MIF116" s="1903"/>
      <c r="MIG116" s="1903"/>
      <c r="MIH116" s="1903"/>
      <c r="MII116" s="1904"/>
      <c r="MIJ116" s="1903"/>
      <c r="MIK116" s="1903"/>
      <c r="MIL116" s="1903"/>
      <c r="MIM116" s="1903"/>
      <c r="MIN116" s="1903"/>
      <c r="MIO116" s="1904"/>
      <c r="MIP116" s="1903"/>
      <c r="MIQ116" s="1903"/>
      <c r="MIR116" s="1903"/>
      <c r="MIS116" s="1903"/>
      <c r="MIT116" s="1903"/>
      <c r="MIU116" s="1904"/>
      <c r="MIV116" s="1903"/>
      <c r="MIW116" s="1903"/>
      <c r="MIX116" s="1903"/>
      <c r="MIY116" s="1903"/>
      <c r="MIZ116" s="1903"/>
      <c r="MJA116" s="1904"/>
      <c r="MJB116" s="1903"/>
      <c r="MJC116" s="1903"/>
      <c r="MJD116" s="1903"/>
      <c r="MJE116" s="1903"/>
      <c r="MJF116" s="1903"/>
      <c r="MJG116" s="1904"/>
      <c r="MJH116" s="1903"/>
      <c r="MJI116" s="1903"/>
      <c r="MJJ116" s="1903"/>
      <c r="MJK116" s="1903"/>
      <c r="MJL116" s="1903"/>
      <c r="MJM116" s="1904"/>
      <c r="MJN116" s="1903"/>
      <c r="MJO116" s="1903"/>
      <c r="MJP116" s="1903"/>
      <c r="MJQ116" s="1903"/>
      <c r="MJR116" s="1903"/>
      <c r="MJS116" s="1904"/>
      <c r="MJT116" s="1903"/>
      <c r="MJU116" s="1903"/>
      <c r="MJV116" s="1903"/>
      <c r="MJW116" s="1903"/>
      <c r="MJX116" s="1903"/>
      <c r="MJY116" s="1904"/>
      <c r="MJZ116" s="1903"/>
      <c r="MKA116" s="1903"/>
      <c r="MKB116" s="1903"/>
      <c r="MKC116" s="1903"/>
      <c r="MKD116" s="1903"/>
      <c r="MKE116" s="1904"/>
      <c r="MKF116" s="1903"/>
      <c r="MKG116" s="1903"/>
      <c r="MKH116" s="1903"/>
      <c r="MKI116" s="1903"/>
      <c r="MKJ116" s="1903"/>
      <c r="MKK116" s="1904"/>
      <c r="MKL116" s="1903"/>
      <c r="MKM116" s="1903"/>
      <c r="MKN116" s="1903"/>
      <c r="MKO116" s="1903"/>
      <c r="MKP116" s="1903"/>
      <c r="MKQ116" s="1904"/>
      <c r="MKR116" s="1903"/>
      <c r="MKS116" s="1903"/>
      <c r="MKT116" s="1903"/>
      <c r="MKU116" s="1903"/>
      <c r="MKV116" s="1903"/>
      <c r="MKW116" s="1904"/>
      <c r="MKX116" s="1903"/>
      <c r="MKY116" s="1903"/>
      <c r="MKZ116" s="1903"/>
      <c r="MLA116" s="1903"/>
      <c r="MLB116" s="1903"/>
      <c r="MLC116" s="1904"/>
      <c r="MLD116" s="1903"/>
      <c r="MLE116" s="1903"/>
      <c r="MLF116" s="1903"/>
      <c r="MLG116" s="1903"/>
      <c r="MLH116" s="1903"/>
      <c r="MLI116" s="1904"/>
      <c r="MLJ116" s="1903"/>
      <c r="MLK116" s="1903"/>
      <c r="MLL116" s="1903"/>
      <c r="MLM116" s="1903"/>
      <c r="MLN116" s="1903"/>
      <c r="MLO116" s="1904"/>
      <c r="MLP116" s="1903"/>
      <c r="MLQ116" s="1903"/>
      <c r="MLR116" s="1903"/>
      <c r="MLS116" s="1903"/>
      <c r="MLT116" s="1903"/>
      <c r="MLU116" s="1904"/>
      <c r="MLV116" s="1903"/>
      <c r="MLW116" s="1903"/>
      <c r="MLX116" s="1903"/>
      <c r="MLY116" s="1903"/>
      <c r="MLZ116" s="1903"/>
      <c r="MMA116" s="1904"/>
      <c r="MMB116" s="1903"/>
      <c r="MMC116" s="1903"/>
      <c r="MMD116" s="1903"/>
      <c r="MME116" s="1903"/>
      <c r="MMF116" s="1903"/>
      <c r="MMG116" s="1904"/>
      <c r="MMH116" s="1903"/>
      <c r="MMI116" s="1903"/>
      <c r="MMJ116" s="1903"/>
      <c r="MMK116" s="1903"/>
      <c r="MML116" s="1903"/>
      <c r="MMM116" s="1904"/>
      <c r="MMN116" s="1903"/>
      <c r="MMO116" s="1903"/>
      <c r="MMP116" s="1903"/>
      <c r="MMQ116" s="1903"/>
      <c r="MMR116" s="1903"/>
      <c r="MMS116" s="1904"/>
      <c r="MMT116" s="1903"/>
      <c r="MMU116" s="1903"/>
      <c r="MMV116" s="1903"/>
      <c r="MMW116" s="1903"/>
      <c r="MMX116" s="1903"/>
      <c r="MMY116" s="1904"/>
      <c r="MMZ116" s="1903"/>
      <c r="MNA116" s="1903"/>
      <c r="MNB116" s="1903"/>
      <c r="MNC116" s="1903"/>
      <c r="MND116" s="1903"/>
      <c r="MNE116" s="1904"/>
      <c r="MNF116" s="1903"/>
      <c r="MNG116" s="1903"/>
      <c r="MNH116" s="1903"/>
      <c r="MNI116" s="1903"/>
      <c r="MNJ116" s="1903"/>
      <c r="MNK116" s="1904"/>
      <c r="MNL116" s="1903"/>
      <c r="MNM116" s="1903"/>
      <c r="MNN116" s="1903"/>
      <c r="MNO116" s="1903"/>
      <c r="MNP116" s="1903"/>
      <c r="MNQ116" s="1904"/>
      <c r="MNR116" s="1903"/>
      <c r="MNS116" s="1903"/>
      <c r="MNT116" s="1903"/>
      <c r="MNU116" s="1903"/>
      <c r="MNV116" s="1903"/>
      <c r="MNW116" s="1904"/>
      <c r="MNX116" s="1903"/>
      <c r="MNY116" s="1903"/>
      <c r="MNZ116" s="1903"/>
      <c r="MOA116" s="1903"/>
      <c r="MOB116" s="1903"/>
      <c r="MOC116" s="1904"/>
      <c r="MOD116" s="1903"/>
      <c r="MOE116" s="1903"/>
      <c r="MOF116" s="1903"/>
      <c r="MOG116" s="1903"/>
      <c r="MOH116" s="1903"/>
      <c r="MOI116" s="1904"/>
      <c r="MOJ116" s="1903"/>
      <c r="MOK116" s="1903"/>
      <c r="MOL116" s="1903"/>
      <c r="MOM116" s="1903"/>
      <c r="MON116" s="1903"/>
      <c r="MOO116" s="1904"/>
      <c r="MOP116" s="1903"/>
      <c r="MOQ116" s="1903"/>
      <c r="MOR116" s="1903"/>
      <c r="MOS116" s="1903"/>
      <c r="MOT116" s="1903"/>
      <c r="MOU116" s="1904"/>
      <c r="MOV116" s="1903"/>
      <c r="MOW116" s="1903"/>
      <c r="MOX116" s="1903"/>
      <c r="MOY116" s="1903"/>
      <c r="MOZ116" s="1903"/>
      <c r="MPA116" s="1904"/>
      <c r="MPB116" s="1903"/>
      <c r="MPC116" s="1903"/>
      <c r="MPD116" s="1903"/>
      <c r="MPE116" s="1903"/>
      <c r="MPF116" s="1903"/>
      <c r="MPG116" s="1904"/>
      <c r="MPH116" s="1903"/>
      <c r="MPI116" s="1903"/>
      <c r="MPJ116" s="1903"/>
      <c r="MPK116" s="1903"/>
      <c r="MPL116" s="1903"/>
      <c r="MPM116" s="1904"/>
      <c r="MPN116" s="1903"/>
      <c r="MPO116" s="1903"/>
      <c r="MPP116" s="1903"/>
      <c r="MPQ116" s="1903"/>
      <c r="MPR116" s="1903"/>
      <c r="MPS116" s="1904"/>
      <c r="MPT116" s="1903"/>
      <c r="MPU116" s="1903"/>
      <c r="MPV116" s="1903"/>
      <c r="MPW116" s="1903"/>
      <c r="MPX116" s="1903"/>
      <c r="MPY116" s="1904"/>
      <c r="MPZ116" s="1903"/>
      <c r="MQA116" s="1903"/>
      <c r="MQB116" s="1903"/>
      <c r="MQC116" s="1903"/>
      <c r="MQD116" s="1903"/>
      <c r="MQE116" s="1904"/>
      <c r="MQF116" s="1903"/>
      <c r="MQG116" s="1903"/>
      <c r="MQH116" s="1903"/>
      <c r="MQI116" s="1903"/>
      <c r="MQJ116" s="1903"/>
      <c r="MQK116" s="1904"/>
      <c r="MQL116" s="1903"/>
      <c r="MQM116" s="1903"/>
      <c r="MQN116" s="1903"/>
      <c r="MQO116" s="1903"/>
      <c r="MQP116" s="1903"/>
      <c r="MQQ116" s="1904"/>
      <c r="MQR116" s="1903"/>
      <c r="MQS116" s="1903"/>
      <c r="MQT116" s="1903"/>
      <c r="MQU116" s="1903"/>
      <c r="MQV116" s="1903"/>
      <c r="MQW116" s="1904"/>
      <c r="MQX116" s="1903"/>
      <c r="MQY116" s="1903"/>
      <c r="MQZ116" s="1903"/>
      <c r="MRA116" s="1903"/>
      <c r="MRB116" s="1903"/>
      <c r="MRC116" s="1904"/>
      <c r="MRD116" s="1903"/>
      <c r="MRE116" s="1903"/>
      <c r="MRF116" s="1903"/>
      <c r="MRG116" s="1903"/>
      <c r="MRH116" s="1903"/>
      <c r="MRI116" s="1904"/>
      <c r="MRJ116" s="1903"/>
      <c r="MRK116" s="1903"/>
      <c r="MRL116" s="1903"/>
      <c r="MRM116" s="1903"/>
      <c r="MRN116" s="1903"/>
      <c r="MRO116" s="1904"/>
      <c r="MRP116" s="1903"/>
      <c r="MRQ116" s="1903"/>
      <c r="MRR116" s="1903"/>
      <c r="MRS116" s="1903"/>
      <c r="MRT116" s="1903"/>
      <c r="MRU116" s="1904"/>
      <c r="MRV116" s="1903"/>
      <c r="MRW116" s="1903"/>
      <c r="MRX116" s="1903"/>
      <c r="MRY116" s="1903"/>
      <c r="MRZ116" s="1903"/>
      <c r="MSA116" s="1904"/>
      <c r="MSB116" s="1903"/>
      <c r="MSC116" s="1903"/>
      <c r="MSD116" s="1903"/>
      <c r="MSE116" s="1903"/>
      <c r="MSF116" s="1903"/>
      <c r="MSG116" s="1904"/>
      <c r="MSH116" s="1903"/>
      <c r="MSI116" s="1903"/>
      <c r="MSJ116" s="1903"/>
      <c r="MSK116" s="1903"/>
      <c r="MSL116" s="1903"/>
      <c r="MSM116" s="1904"/>
      <c r="MSN116" s="1903"/>
      <c r="MSO116" s="1903"/>
      <c r="MSP116" s="1903"/>
      <c r="MSQ116" s="1903"/>
      <c r="MSR116" s="1903"/>
      <c r="MSS116" s="1904"/>
      <c r="MST116" s="1903"/>
      <c r="MSU116" s="1903"/>
      <c r="MSV116" s="1903"/>
      <c r="MSW116" s="1903"/>
      <c r="MSX116" s="1903"/>
      <c r="MSY116" s="1904"/>
      <c r="MSZ116" s="1903"/>
      <c r="MTA116" s="1903"/>
      <c r="MTB116" s="1903"/>
      <c r="MTC116" s="1903"/>
      <c r="MTD116" s="1903"/>
      <c r="MTE116" s="1904"/>
      <c r="MTF116" s="1903"/>
      <c r="MTG116" s="1903"/>
      <c r="MTH116" s="1903"/>
      <c r="MTI116" s="1903"/>
      <c r="MTJ116" s="1903"/>
      <c r="MTK116" s="1904"/>
      <c r="MTL116" s="1903"/>
      <c r="MTM116" s="1903"/>
      <c r="MTN116" s="1903"/>
      <c r="MTO116" s="1903"/>
      <c r="MTP116" s="1903"/>
      <c r="MTQ116" s="1904"/>
      <c r="MTR116" s="1903"/>
      <c r="MTS116" s="1903"/>
      <c r="MTT116" s="1903"/>
      <c r="MTU116" s="1903"/>
      <c r="MTV116" s="1903"/>
      <c r="MTW116" s="1904"/>
      <c r="MTX116" s="1903"/>
      <c r="MTY116" s="1903"/>
      <c r="MTZ116" s="1903"/>
      <c r="MUA116" s="1903"/>
      <c r="MUB116" s="1903"/>
      <c r="MUC116" s="1904"/>
      <c r="MUD116" s="1903"/>
      <c r="MUE116" s="1903"/>
      <c r="MUF116" s="1903"/>
      <c r="MUG116" s="1903"/>
      <c r="MUH116" s="1903"/>
      <c r="MUI116" s="1904"/>
      <c r="MUJ116" s="1903"/>
      <c r="MUK116" s="1903"/>
      <c r="MUL116" s="1903"/>
      <c r="MUM116" s="1903"/>
      <c r="MUN116" s="1903"/>
      <c r="MUO116" s="1904"/>
      <c r="MUP116" s="1903"/>
      <c r="MUQ116" s="1903"/>
      <c r="MUR116" s="1903"/>
      <c r="MUS116" s="1903"/>
      <c r="MUT116" s="1903"/>
      <c r="MUU116" s="1904"/>
      <c r="MUV116" s="1903"/>
      <c r="MUW116" s="1903"/>
      <c r="MUX116" s="1903"/>
      <c r="MUY116" s="1903"/>
      <c r="MUZ116" s="1903"/>
      <c r="MVA116" s="1904"/>
      <c r="MVB116" s="1903"/>
      <c r="MVC116" s="1903"/>
      <c r="MVD116" s="1903"/>
      <c r="MVE116" s="1903"/>
      <c r="MVF116" s="1903"/>
      <c r="MVG116" s="1904"/>
      <c r="MVH116" s="1903"/>
      <c r="MVI116" s="1903"/>
      <c r="MVJ116" s="1903"/>
      <c r="MVK116" s="1903"/>
      <c r="MVL116" s="1903"/>
      <c r="MVM116" s="1904"/>
      <c r="MVN116" s="1903"/>
      <c r="MVO116" s="1903"/>
      <c r="MVP116" s="1903"/>
      <c r="MVQ116" s="1903"/>
      <c r="MVR116" s="1903"/>
      <c r="MVS116" s="1904"/>
      <c r="MVT116" s="1903"/>
      <c r="MVU116" s="1903"/>
      <c r="MVV116" s="1903"/>
      <c r="MVW116" s="1903"/>
      <c r="MVX116" s="1903"/>
      <c r="MVY116" s="1904"/>
      <c r="MVZ116" s="1903"/>
      <c r="MWA116" s="1903"/>
      <c r="MWB116" s="1903"/>
      <c r="MWC116" s="1903"/>
      <c r="MWD116" s="1903"/>
      <c r="MWE116" s="1904"/>
      <c r="MWF116" s="1903"/>
      <c r="MWG116" s="1903"/>
      <c r="MWH116" s="1903"/>
      <c r="MWI116" s="1903"/>
      <c r="MWJ116" s="1903"/>
      <c r="MWK116" s="1904"/>
      <c r="MWL116" s="1903"/>
      <c r="MWM116" s="1903"/>
      <c r="MWN116" s="1903"/>
      <c r="MWO116" s="1903"/>
      <c r="MWP116" s="1903"/>
      <c r="MWQ116" s="1904"/>
      <c r="MWR116" s="1903"/>
      <c r="MWS116" s="1903"/>
      <c r="MWT116" s="1903"/>
      <c r="MWU116" s="1903"/>
      <c r="MWV116" s="1903"/>
      <c r="MWW116" s="1904"/>
      <c r="MWX116" s="1903"/>
      <c r="MWY116" s="1903"/>
      <c r="MWZ116" s="1903"/>
      <c r="MXA116" s="1903"/>
      <c r="MXB116" s="1903"/>
      <c r="MXC116" s="1904"/>
      <c r="MXD116" s="1903"/>
      <c r="MXE116" s="1903"/>
      <c r="MXF116" s="1903"/>
      <c r="MXG116" s="1903"/>
      <c r="MXH116" s="1903"/>
      <c r="MXI116" s="1904"/>
      <c r="MXJ116" s="1903"/>
      <c r="MXK116" s="1903"/>
      <c r="MXL116" s="1903"/>
      <c r="MXM116" s="1903"/>
      <c r="MXN116" s="1903"/>
      <c r="MXO116" s="1904"/>
      <c r="MXP116" s="1903"/>
      <c r="MXQ116" s="1903"/>
      <c r="MXR116" s="1903"/>
      <c r="MXS116" s="1903"/>
      <c r="MXT116" s="1903"/>
      <c r="MXU116" s="1904"/>
      <c r="MXV116" s="1903"/>
      <c r="MXW116" s="1903"/>
      <c r="MXX116" s="1903"/>
      <c r="MXY116" s="1903"/>
      <c r="MXZ116" s="1903"/>
      <c r="MYA116" s="1904"/>
      <c r="MYB116" s="1903"/>
      <c r="MYC116" s="1903"/>
      <c r="MYD116" s="1903"/>
      <c r="MYE116" s="1903"/>
      <c r="MYF116" s="1903"/>
      <c r="MYG116" s="1904"/>
      <c r="MYH116" s="1903"/>
      <c r="MYI116" s="1903"/>
      <c r="MYJ116" s="1903"/>
      <c r="MYK116" s="1903"/>
      <c r="MYL116" s="1903"/>
      <c r="MYM116" s="1904"/>
      <c r="MYN116" s="1903"/>
      <c r="MYO116" s="1903"/>
      <c r="MYP116" s="1903"/>
      <c r="MYQ116" s="1903"/>
      <c r="MYR116" s="1903"/>
      <c r="MYS116" s="1904"/>
      <c r="MYT116" s="1903"/>
      <c r="MYU116" s="1903"/>
      <c r="MYV116" s="1903"/>
      <c r="MYW116" s="1903"/>
      <c r="MYX116" s="1903"/>
      <c r="MYY116" s="1904"/>
      <c r="MYZ116" s="1903"/>
      <c r="MZA116" s="1903"/>
      <c r="MZB116" s="1903"/>
      <c r="MZC116" s="1903"/>
      <c r="MZD116" s="1903"/>
      <c r="MZE116" s="1904"/>
      <c r="MZF116" s="1903"/>
      <c r="MZG116" s="1903"/>
      <c r="MZH116" s="1903"/>
      <c r="MZI116" s="1903"/>
      <c r="MZJ116" s="1903"/>
      <c r="MZK116" s="1904"/>
      <c r="MZL116" s="1903"/>
      <c r="MZM116" s="1903"/>
      <c r="MZN116" s="1903"/>
      <c r="MZO116" s="1903"/>
      <c r="MZP116" s="1903"/>
      <c r="MZQ116" s="1904"/>
      <c r="MZR116" s="1903"/>
      <c r="MZS116" s="1903"/>
      <c r="MZT116" s="1903"/>
      <c r="MZU116" s="1903"/>
      <c r="MZV116" s="1903"/>
      <c r="MZW116" s="1904"/>
      <c r="MZX116" s="1903"/>
      <c r="MZY116" s="1903"/>
      <c r="MZZ116" s="1903"/>
      <c r="NAA116" s="1903"/>
      <c r="NAB116" s="1903"/>
      <c r="NAC116" s="1904"/>
      <c r="NAD116" s="1903"/>
      <c r="NAE116" s="1903"/>
      <c r="NAF116" s="1903"/>
      <c r="NAG116" s="1903"/>
      <c r="NAH116" s="1903"/>
      <c r="NAI116" s="1904"/>
      <c r="NAJ116" s="1903"/>
      <c r="NAK116" s="1903"/>
      <c r="NAL116" s="1903"/>
      <c r="NAM116" s="1903"/>
      <c r="NAN116" s="1903"/>
      <c r="NAO116" s="1904"/>
      <c r="NAP116" s="1903"/>
      <c r="NAQ116" s="1903"/>
      <c r="NAR116" s="1903"/>
      <c r="NAS116" s="1903"/>
      <c r="NAT116" s="1903"/>
      <c r="NAU116" s="1904"/>
      <c r="NAV116" s="1903"/>
      <c r="NAW116" s="1903"/>
      <c r="NAX116" s="1903"/>
      <c r="NAY116" s="1903"/>
      <c r="NAZ116" s="1903"/>
      <c r="NBA116" s="1904"/>
      <c r="NBB116" s="1903"/>
      <c r="NBC116" s="1903"/>
      <c r="NBD116" s="1903"/>
      <c r="NBE116" s="1903"/>
      <c r="NBF116" s="1903"/>
      <c r="NBG116" s="1904"/>
      <c r="NBH116" s="1903"/>
      <c r="NBI116" s="1903"/>
      <c r="NBJ116" s="1903"/>
      <c r="NBK116" s="1903"/>
      <c r="NBL116" s="1903"/>
      <c r="NBM116" s="1904"/>
      <c r="NBN116" s="1903"/>
      <c r="NBO116" s="1903"/>
      <c r="NBP116" s="1903"/>
      <c r="NBQ116" s="1903"/>
      <c r="NBR116" s="1903"/>
      <c r="NBS116" s="1904"/>
      <c r="NBT116" s="1903"/>
      <c r="NBU116" s="1903"/>
      <c r="NBV116" s="1903"/>
      <c r="NBW116" s="1903"/>
      <c r="NBX116" s="1903"/>
      <c r="NBY116" s="1904"/>
      <c r="NBZ116" s="1903"/>
      <c r="NCA116" s="1903"/>
      <c r="NCB116" s="1903"/>
      <c r="NCC116" s="1903"/>
      <c r="NCD116" s="1903"/>
      <c r="NCE116" s="1904"/>
      <c r="NCF116" s="1903"/>
      <c r="NCG116" s="1903"/>
      <c r="NCH116" s="1903"/>
      <c r="NCI116" s="1903"/>
      <c r="NCJ116" s="1903"/>
      <c r="NCK116" s="1904"/>
      <c r="NCL116" s="1903"/>
      <c r="NCM116" s="1903"/>
      <c r="NCN116" s="1903"/>
      <c r="NCO116" s="1903"/>
      <c r="NCP116" s="1903"/>
      <c r="NCQ116" s="1904"/>
      <c r="NCR116" s="1903"/>
      <c r="NCS116" s="1903"/>
      <c r="NCT116" s="1903"/>
      <c r="NCU116" s="1903"/>
      <c r="NCV116" s="1903"/>
      <c r="NCW116" s="1904"/>
      <c r="NCX116" s="1903"/>
      <c r="NCY116" s="1903"/>
      <c r="NCZ116" s="1903"/>
      <c r="NDA116" s="1903"/>
      <c r="NDB116" s="1903"/>
      <c r="NDC116" s="1904"/>
      <c r="NDD116" s="1903"/>
      <c r="NDE116" s="1903"/>
      <c r="NDF116" s="1903"/>
      <c r="NDG116" s="1903"/>
      <c r="NDH116" s="1903"/>
      <c r="NDI116" s="1904"/>
      <c r="NDJ116" s="1903"/>
      <c r="NDK116" s="1903"/>
      <c r="NDL116" s="1903"/>
      <c r="NDM116" s="1903"/>
      <c r="NDN116" s="1903"/>
      <c r="NDO116" s="1904"/>
      <c r="NDP116" s="1903"/>
      <c r="NDQ116" s="1903"/>
      <c r="NDR116" s="1903"/>
      <c r="NDS116" s="1903"/>
      <c r="NDT116" s="1903"/>
      <c r="NDU116" s="1904"/>
      <c r="NDV116" s="1903"/>
      <c r="NDW116" s="1903"/>
      <c r="NDX116" s="1903"/>
      <c r="NDY116" s="1903"/>
      <c r="NDZ116" s="1903"/>
      <c r="NEA116" s="1904"/>
      <c r="NEB116" s="1903"/>
      <c r="NEC116" s="1903"/>
      <c r="NED116" s="1903"/>
      <c r="NEE116" s="1903"/>
      <c r="NEF116" s="1903"/>
      <c r="NEG116" s="1904"/>
      <c r="NEH116" s="1903"/>
      <c r="NEI116" s="1903"/>
      <c r="NEJ116" s="1903"/>
      <c r="NEK116" s="1903"/>
      <c r="NEL116" s="1903"/>
      <c r="NEM116" s="1904"/>
      <c r="NEN116" s="1903"/>
      <c r="NEO116" s="1903"/>
      <c r="NEP116" s="1903"/>
      <c r="NEQ116" s="1903"/>
      <c r="NER116" s="1903"/>
      <c r="NES116" s="1904"/>
      <c r="NET116" s="1903"/>
      <c r="NEU116" s="1903"/>
      <c r="NEV116" s="1903"/>
      <c r="NEW116" s="1903"/>
      <c r="NEX116" s="1903"/>
      <c r="NEY116" s="1904"/>
      <c r="NEZ116" s="1903"/>
      <c r="NFA116" s="1903"/>
      <c r="NFB116" s="1903"/>
      <c r="NFC116" s="1903"/>
      <c r="NFD116" s="1903"/>
      <c r="NFE116" s="1904"/>
      <c r="NFF116" s="1903"/>
      <c r="NFG116" s="1903"/>
      <c r="NFH116" s="1903"/>
      <c r="NFI116" s="1903"/>
      <c r="NFJ116" s="1903"/>
      <c r="NFK116" s="1904"/>
      <c r="NFL116" s="1903"/>
      <c r="NFM116" s="1903"/>
      <c r="NFN116" s="1903"/>
      <c r="NFO116" s="1903"/>
      <c r="NFP116" s="1903"/>
      <c r="NFQ116" s="1904"/>
      <c r="NFR116" s="1903"/>
      <c r="NFS116" s="1903"/>
      <c r="NFT116" s="1903"/>
      <c r="NFU116" s="1903"/>
      <c r="NFV116" s="1903"/>
      <c r="NFW116" s="1904"/>
      <c r="NFX116" s="1903"/>
      <c r="NFY116" s="1903"/>
      <c r="NFZ116" s="1903"/>
      <c r="NGA116" s="1903"/>
      <c r="NGB116" s="1903"/>
      <c r="NGC116" s="1904"/>
      <c r="NGD116" s="1903"/>
      <c r="NGE116" s="1903"/>
      <c r="NGF116" s="1903"/>
      <c r="NGG116" s="1903"/>
      <c r="NGH116" s="1903"/>
      <c r="NGI116" s="1904"/>
      <c r="NGJ116" s="1903"/>
      <c r="NGK116" s="1903"/>
      <c r="NGL116" s="1903"/>
      <c r="NGM116" s="1903"/>
      <c r="NGN116" s="1903"/>
      <c r="NGO116" s="1904"/>
      <c r="NGP116" s="1903"/>
      <c r="NGQ116" s="1903"/>
      <c r="NGR116" s="1903"/>
      <c r="NGS116" s="1903"/>
      <c r="NGT116" s="1903"/>
      <c r="NGU116" s="1904"/>
      <c r="NGV116" s="1903"/>
      <c r="NGW116" s="1903"/>
      <c r="NGX116" s="1903"/>
      <c r="NGY116" s="1903"/>
      <c r="NGZ116" s="1903"/>
      <c r="NHA116" s="1904"/>
      <c r="NHB116" s="1903"/>
      <c r="NHC116" s="1903"/>
      <c r="NHD116" s="1903"/>
      <c r="NHE116" s="1903"/>
      <c r="NHF116" s="1903"/>
      <c r="NHG116" s="1904"/>
      <c r="NHH116" s="1903"/>
      <c r="NHI116" s="1903"/>
      <c r="NHJ116" s="1903"/>
      <c r="NHK116" s="1903"/>
      <c r="NHL116" s="1903"/>
      <c r="NHM116" s="1904"/>
      <c r="NHN116" s="1903"/>
      <c r="NHO116" s="1903"/>
      <c r="NHP116" s="1903"/>
      <c r="NHQ116" s="1903"/>
      <c r="NHR116" s="1903"/>
      <c r="NHS116" s="1904"/>
      <c r="NHT116" s="1903"/>
      <c r="NHU116" s="1903"/>
      <c r="NHV116" s="1903"/>
      <c r="NHW116" s="1903"/>
      <c r="NHX116" s="1903"/>
      <c r="NHY116" s="1904"/>
      <c r="NHZ116" s="1903"/>
      <c r="NIA116" s="1903"/>
      <c r="NIB116" s="1903"/>
      <c r="NIC116" s="1903"/>
      <c r="NID116" s="1903"/>
      <c r="NIE116" s="1904"/>
      <c r="NIF116" s="1903"/>
      <c r="NIG116" s="1903"/>
      <c r="NIH116" s="1903"/>
      <c r="NII116" s="1903"/>
      <c r="NIJ116" s="1903"/>
      <c r="NIK116" s="1904"/>
      <c r="NIL116" s="1903"/>
      <c r="NIM116" s="1903"/>
      <c r="NIN116" s="1903"/>
      <c r="NIO116" s="1903"/>
      <c r="NIP116" s="1903"/>
      <c r="NIQ116" s="1904"/>
      <c r="NIR116" s="1903"/>
      <c r="NIS116" s="1903"/>
      <c r="NIT116" s="1903"/>
      <c r="NIU116" s="1903"/>
      <c r="NIV116" s="1903"/>
      <c r="NIW116" s="1904"/>
      <c r="NIX116" s="1903"/>
      <c r="NIY116" s="1903"/>
      <c r="NIZ116" s="1903"/>
      <c r="NJA116" s="1903"/>
      <c r="NJB116" s="1903"/>
      <c r="NJC116" s="1904"/>
      <c r="NJD116" s="1903"/>
      <c r="NJE116" s="1903"/>
      <c r="NJF116" s="1903"/>
      <c r="NJG116" s="1903"/>
      <c r="NJH116" s="1903"/>
      <c r="NJI116" s="1904"/>
      <c r="NJJ116" s="1903"/>
      <c r="NJK116" s="1903"/>
      <c r="NJL116" s="1903"/>
      <c r="NJM116" s="1903"/>
      <c r="NJN116" s="1903"/>
      <c r="NJO116" s="1904"/>
      <c r="NJP116" s="1903"/>
      <c r="NJQ116" s="1903"/>
      <c r="NJR116" s="1903"/>
      <c r="NJS116" s="1903"/>
      <c r="NJT116" s="1903"/>
      <c r="NJU116" s="1904"/>
      <c r="NJV116" s="1903"/>
      <c r="NJW116" s="1903"/>
      <c r="NJX116" s="1903"/>
      <c r="NJY116" s="1903"/>
      <c r="NJZ116" s="1903"/>
      <c r="NKA116" s="1904"/>
      <c r="NKB116" s="1903"/>
      <c r="NKC116" s="1903"/>
      <c r="NKD116" s="1903"/>
      <c r="NKE116" s="1903"/>
      <c r="NKF116" s="1903"/>
      <c r="NKG116" s="1904"/>
      <c r="NKH116" s="1903"/>
      <c r="NKI116" s="1903"/>
      <c r="NKJ116" s="1903"/>
      <c r="NKK116" s="1903"/>
      <c r="NKL116" s="1903"/>
      <c r="NKM116" s="1904"/>
      <c r="NKN116" s="1903"/>
      <c r="NKO116" s="1903"/>
      <c r="NKP116" s="1903"/>
      <c r="NKQ116" s="1903"/>
      <c r="NKR116" s="1903"/>
      <c r="NKS116" s="1904"/>
      <c r="NKT116" s="1903"/>
      <c r="NKU116" s="1903"/>
      <c r="NKV116" s="1903"/>
      <c r="NKW116" s="1903"/>
      <c r="NKX116" s="1903"/>
      <c r="NKY116" s="1904"/>
      <c r="NKZ116" s="1903"/>
      <c r="NLA116" s="1903"/>
      <c r="NLB116" s="1903"/>
      <c r="NLC116" s="1903"/>
      <c r="NLD116" s="1903"/>
      <c r="NLE116" s="1904"/>
      <c r="NLF116" s="1903"/>
      <c r="NLG116" s="1903"/>
      <c r="NLH116" s="1903"/>
      <c r="NLI116" s="1903"/>
      <c r="NLJ116" s="1903"/>
      <c r="NLK116" s="1904"/>
      <c r="NLL116" s="1903"/>
      <c r="NLM116" s="1903"/>
      <c r="NLN116" s="1903"/>
      <c r="NLO116" s="1903"/>
      <c r="NLP116" s="1903"/>
      <c r="NLQ116" s="1904"/>
      <c r="NLR116" s="1903"/>
      <c r="NLS116" s="1903"/>
      <c r="NLT116" s="1903"/>
      <c r="NLU116" s="1903"/>
      <c r="NLV116" s="1903"/>
      <c r="NLW116" s="1904"/>
      <c r="NLX116" s="1903"/>
      <c r="NLY116" s="1903"/>
      <c r="NLZ116" s="1903"/>
      <c r="NMA116" s="1903"/>
      <c r="NMB116" s="1903"/>
      <c r="NMC116" s="1904"/>
      <c r="NMD116" s="1903"/>
      <c r="NME116" s="1903"/>
      <c r="NMF116" s="1903"/>
      <c r="NMG116" s="1903"/>
      <c r="NMH116" s="1903"/>
      <c r="NMI116" s="1904"/>
      <c r="NMJ116" s="1903"/>
      <c r="NMK116" s="1903"/>
      <c r="NML116" s="1903"/>
      <c r="NMM116" s="1903"/>
      <c r="NMN116" s="1903"/>
      <c r="NMO116" s="1904"/>
      <c r="NMP116" s="1903"/>
      <c r="NMQ116" s="1903"/>
      <c r="NMR116" s="1903"/>
      <c r="NMS116" s="1903"/>
      <c r="NMT116" s="1903"/>
      <c r="NMU116" s="1904"/>
      <c r="NMV116" s="1903"/>
      <c r="NMW116" s="1903"/>
      <c r="NMX116" s="1903"/>
      <c r="NMY116" s="1903"/>
      <c r="NMZ116" s="1903"/>
      <c r="NNA116" s="1904"/>
      <c r="NNB116" s="1903"/>
      <c r="NNC116" s="1903"/>
      <c r="NND116" s="1903"/>
      <c r="NNE116" s="1903"/>
      <c r="NNF116" s="1903"/>
      <c r="NNG116" s="1904"/>
      <c r="NNH116" s="1903"/>
      <c r="NNI116" s="1903"/>
      <c r="NNJ116" s="1903"/>
      <c r="NNK116" s="1903"/>
      <c r="NNL116" s="1903"/>
      <c r="NNM116" s="1904"/>
      <c r="NNN116" s="1903"/>
      <c r="NNO116" s="1903"/>
      <c r="NNP116" s="1903"/>
      <c r="NNQ116" s="1903"/>
      <c r="NNR116" s="1903"/>
      <c r="NNS116" s="1904"/>
      <c r="NNT116" s="1903"/>
      <c r="NNU116" s="1903"/>
      <c r="NNV116" s="1903"/>
      <c r="NNW116" s="1903"/>
      <c r="NNX116" s="1903"/>
      <c r="NNY116" s="1904"/>
      <c r="NNZ116" s="1903"/>
      <c r="NOA116" s="1903"/>
      <c r="NOB116" s="1903"/>
      <c r="NOC116" s="1903"/>
      <c r="NOD116" s="1903"/>
      <c r="NOE116" s="1904"/>
      <c r="NOF116" s="1903"/>
      <c r="NOG116" s="1903"/>
      <c r="NOH116" s="1903"/>
      <c r="NOI116" s="1903"/>
      <c r="NOJ116" s="1903"/>
      <c r="NOK116" s="1904"/>
      <c r="NOL116" s="1903"/>
      <c r="NOM116" s="1903"/>
      <c r="NON116" s="1903"/>
      <c r="NOO116" s="1903"/>
      <c r="NOP116" s="1903"/>
      <c r="NOQ116" s="1904"/>
      <c r="NOR116" s="1903"/>
      <c r="NOS116" s="1903"/>
      <c r="NOT116" s="1903"/>
      <c r="NOU116" s="1903"/>
      <c r="NOV116" s="1903"/>
      <c r="NOW116" s="1904"/>
      <c r="NOX116" s="1903"/>
      <c r="NOY116" s="1903"/>
      <c r="NOZ116" s="1903"/>
      <c r="NPA116" s="1903"/>
      <c r="NPB116" s="1903"/>
      <c r="NPC116" s="1904"/>
      <c r="NPD116" s="1903"/>
      <c r="NPE116" s="1903"/>
      <c r="NPF116" s="1903"/>
      <c r="NPG116" s="1903"/>
      <c r="NPH116" s="1903"/>
      <c r="NPI116" s="1904"/>
      <c r="NPJ116" s="1903"/>
      <c r="NPK116" s="1903"/>
      <c r="NPL116" s="1903"/>
      <c r="NPM116" s="1903"/>
      <c r="NPN116" s="1903"/>
      <c r="NPO116" s="1904"/>
      <c r="NPP116" s="1903"/>
      <c r="NPQ116" s="1903"/>
      <c r="NPR116" s="1903"/>
      <c r="NPS116" s="1903"/>
      <c r="NPT116" s="1903"/>
      <c r="NPU116" s="1904"/>
      <c r="NPV116" s="1903"/>
      <c r="NPW116" s="1903"/>
      <c r="NPX116" s="1903"/>
      <c r="NPY116" s="1903"/>
      <c r="NPZ116" s="1903"/>
      <c r="NQA116" s="1904"/>
      <c r="NQB116" s="1903"/>
      <c r="NQC116" s="1903"/>
      <c r="NQD116" s="1903"/>
      <c r="NQE116" s="1903"/>
      <c r="NQF116" s="1903"/>
      <c r="NQG116" s="1904"/>
      <c r="NQH116" s="1903"/>
      <c r="NQI116" s="1903"/>
      <c r="NQJ116" s="1903"/>
      <c r="NQK116" s="1903"/>
      <c r="NQL116" s="1903"/>
      <c r="NQM116" s="1904"/>
      <c r="NQN116" s="1903"/>
      <c r="NQO116" s="1903"/>
      <c r="NQP116" s="1903"/>
      <c r="NQQ116" s="1903"/>
      <c r="NQR116" s="1903"/>
      <c r="NQS116" s="1904"/>
      <c r="NQT116" s="1903"/>
      <c r="NQU116" s="1903"/>
      <c r="NQV116" s="1903"/>
      <c r="NQW116" s="1903"/>
      <c r="NQX116" s="1903"/>
      <c r="NQY116" s="1904"/>
      <c r="NQZ116" s="1903"/>
      <c r="NRA116" s="1903"/>
      <c r="NRB116" s="1903"/>
      <c r="NRC116" s="1903"/>
      <c r="NRD116" s="1903"/>
      <c r="NRE116" s="1904"/>
      <c r="NRF116" s="1903"/>
      <c r="NRG116" s="1903"/>
      <c r="NRH116" s="1903"/>
      <c r="NRI116" s="1903"/>
      <c r="NRJ116" s="1903"/>
      <c r="NRK116" s="1904"/>
      <c r="NRL116" s="1903"/>
      <c r="NRM116" s="1903"/>
      <c r="NRN116" s="1903"/>
      <c r="NRO116" s="1903"/>
      <c r="NRP116" s="1903"/>
      <c r="NRQ116" s="1904"/>
      <c r="NRR116" s="1903"/>
      <c r="NRS116" s="1903"/>
      <c r="NRT116" s="1903"/>
      <c r="NRU116" s="1903"/>
      <c r="NRV116" s="1903"/>
      <c r="NRW116" s="1904"/>
      <c r="NRX116" s="1903"/>
      <c r="NRY116" s="1903"/>
      <c r="NRZ116" s="1903"/>
      <c r="NSA116" s="1903"/>
      <c r="NSB116" s="1903"/>
      <c r="NSC116" s="1904"/>
      <c r="NSD116" s="1903"/>
      <c r="NSE116" s="1903"/>
      <c r="NSF116" s="1903"/>
      <c r="NSG116" s="1903"/>
      <c r="NSH116" s="1903"/>
      <c r="NSI116" s="1904"/>
      <c r="NSJ116" s="1903"/>
      <c r="NSK116" s="1903"/>
      <c r="NSL116" s="1903"/>
      <c r="NSM116" s="1903"/>
      <c r="NSN116" s="1903"/>
      <c r="NSO116" s="1904"/>
      <c r="NSP116" s="1903"/>
      <c r="NSQ116" s="1903"/>
      <c r="NSR116" s="1903"/>
      <c r="NSS116" s="1903"/>
      <c r="NST116" s="1903"/>
      <c r="NSU116" s="1904"/>
      <c r="NSV116" s="1903"/>
      <c r="NSW116" s="1903"/>
      <c r="NSX116" s="1903"/>
      <c r="NSY116" s="1903"/>
      <c r="NSZ116" s="1903"/>
      <c r="NTA116" s="1904"/>
      <c r="NTB116" s="1903"/>
      <c r="NTC116" s="1903"/>
      <c r="NTD116" s="1903"/>
      <c r="NTE116" s="1903"/>
      <c r="NTF116" s="1903"/>
      <c r="NTG116" s="1904"/>
      <c r="NTH116" s="1903"/>
      <c r="NTI116" s="1903"/>
      <c r="NTJ116" s="1903"/>
      <c r="NTK116" s="1903"/>
      <c r="NTL116" s="1903"/>
      <c r="NTM116" s="1904"/>
      <c r="NTN116" s="1903"/>
      <c r="NTO116" s="1903"/>
      <c r="NTP116" s="1903"/>
      <c r="NTQ116" s="1903"/>
      <c r="NTR116" s="1903"/>
      <c r="NTS116" s="1904"/>
      <c r="NTT116" s="1903"/>
      <c r="NTU116" s="1903"/>
      <c r="NTV116" s="1903"/>
      <c r="NTW116" s="1903"/>
      <c r="NTX116" s="1903"/>
      <c r="NTY116" s="1904"/>
      <c r="NTZ116" s="1903"/>
      <c r="NUA116" s="1903"/>
      <c r="NUB116" s="1903"/>
      <c r="NUC116" s="1903"/>
      <c r="NUD116" s="1903"/>
      <c r="NUE116" s="1904"/>
      <c r="NUF116" s="1903"/>
      <c r="NUG116" s="1903"/>
      <c r="NUH116" s="1903"/>
      <c r="NUI116" s="1903"/>
      <c r="NUJ116" s="1903"/>
      <c r="NUK116" s="1904"/>
      <c r="NUL116" s="1903"/>
      <c r="NUM116" s="1903"/>
      <c r="NUN116" s="1903"/>
      <c r="NUO116" s="1903"/>
      <c r="NUP116" s="1903"/>
      <c r="NUQ116" s="1904"/>
      <c r="NUR116" s="1903"/>
      <c r="NUS116" s="1903"/>
      <c r="NUT116" s="1903"/>
      <c r="NUU116" s="1903"/>
      <c r="NUV116" s="1903"/>
      <c r="NUW116" s="1904"/>
      <c r="NUX116" s="1903"/>
      <c r="NUY116" s="1903"/>
      <c r="NUZ116" s="1903"/>
      <c r="NVA116" s="1903"/>
      <c r="NVB116" s="1903"/>
      <c r="NVC116" s="1904"/>
      <c r="NVD116" s="1903"/>
      <c r="NVE116" s="1903"/>
      <c r="NVF116" s="1903"/>
      <c r="NVG116" s="1903"/>
      <c r="NVH116" s="1903"/>
      <c r="NVI116" s="1904"/>
      <c r="NVJ116" s="1903"/>
      <c r="NVK116" s="1903"/>
      <c r="NVL116" s="1903"/>
      <c r="NVM116" s="1903"/>
      <c r="NVN116" s="1903"/>
      <c r="NVO116" s="1904"/>
      <c r="NVP116" s="1903"/>
      <c r="NVQ116" s="1903"/>
      <c r="NVR116" s="1903"/>
      <c r="NVS116" s="1903"/>
      <c r="NVT116" s="1903"/>
      <c r="NVU116" s="1904"/>
      <c r="NVV116" s="1903"/>
      <c r="NVW116" s="1903"/>
      <c r="NVX116" s="1903"/>
      <c r="NVY116" s="1903"/>
      <c r="NVZ116" s="1903"/>
      <c r="NWA116" s="1904"/>
      <c r="NWB116" s="1903"/>
      <c r="NWC116" s="1903"/>
      <c r="NWD116" s="1903"/>
      <c r="NWE116" s="1903"/>
      <c r="NWF116" s="1903"/>
      <c r="NWG116" s="1904"/>
      <c r="NWH116" s="1903"/>
      <c r="NWI116" s="1903"/>
      <c r="NWJ116" s="1903"/>
      <c r="NWK116" s="1903"/>
      <c r="NWL116" s="1903"/>
      <c r="NWM116" s="1904"/>
      <c r="NWN116" s="1903"/>
      <c r="NWO116" s="1903"/>
      <c r="NWP116" s="1903"/>
      <c r="NWQ116" s="1903"/>
      <c r="NWR116" s="1903"/>
      <c r="NWS116" s="1904"/>
      <c r="NWT116" s="1903"/>
      <c r="NWU116" s="1903"/>
      <c r="NWV116" s="1903"/>
      <c r="NWW116" s="1903"/>
      <c r="NWX116" s="1903"/>
      <c r="NWY116" s="1904"/>
      <c r="NWZ116" s="1903"/>
      <c r="NXA116" s="1903"/>
      <c r="NXB116" s="1903"/>
      <c r="NXC116" s="1903"/>
      <c r="NXD116" s="1903"/>
      <c r="NXE116" s="1904"/>
      <c r="NXF116" s="1903"/>
      <c r="NXG116" s="1903"/>
      <c r="NXH116" s="1903"/>
      <c r="NXI116" s="1903"/>
      <c r="NXJ116" s="1903"/>
      <c r="NXK116" s="1904"/>
      <c r="NXL116" s="1903"/>
      <c r="NXM116" s="1903"/>
      <c r="NXN116" s="1903"/>
      <c r="NXO116" s="1903"/>
      <c r="NXP116" s="1903"/>
      <c r="NXQ116" s="1904"/>
      <c r="NXR116" s="1903"/>
      <c r="NXS116" s="1903"/>
      <c r="NXT116" s="1903"/>
      <c r="NXU116" s="1903"/>
      <c r="NXV116" s="1903"/>
      <c r="NXW116" s="1904"/>
      <c r="NXX116" s="1903"/>
      <c r="NXY116" s="1903"/>
      <c r="NXZ116" s="1903"/>
      <c r="NYA116" s="1903"/>
      <c r="NYB116" s="1903"/>
      <c r="NYC116" s="1904"/>
      <c r="NYD116" s="1903"/>
      <c r="NYE116" s="1903"/>
      <c r="NYF116" s="1903"/>
      <c r="NYG116" s="1903"/>
      <c r="NYH116" s="1903"/>
      <c r="NYI116" s="1904"/>
      <c r="NYJ116" s="1903"/>
      <c r="NYK116" s="1903"/>
      <c r="NYL116" s="1903"/>
      <c r="NYM116" s="1903"/>
      <c r="NYN116" s="1903"/>
      <c r="NYO116" s="1904"/>
      <c r="NYP116" s="1903"/>
      <c r="NYQ116" s="1903"/>
      <c r="NYR116" s="1903"/>
      <c r="NYS116" s="1903"/>
      <c r="NYT116" s="1903"/>
      <c r="NYU116" s="1904"/>
      <c r="NYV116" s="1903"/>
      <c r="NYW116" s="1903"/>
      <c r="NYX116" s="1903"/>
      <c r="NYY116" s="1903"/>
      <c r="NYZ116" s="1903"/>
      <c r="NZA116" s="1904"/>
      <c r="NZB116" s="1903"/>
      <c r="NZC116" s="1903"/>
      <c r="NZD116" s="1903"/>
      <c r="NZE116" s="1903"/>
      <c r="NZF116" s="1903"/>
      <c r="NZG116" s="1904"/>
      <c r="NZH116" s="1903"/>
      <c r="NZI116" s="1903"/>
      <c r="NZJ116" s="1903"/>
      <c r="NZK116" s="1903"/>
      <c r="NZL116" s="1903"/>
      <c r="NZM116" s="1904"/>
      <c r="NZN116" s="1903"/>
      <c r="NZO116" s="1903"/>
      <c r="NZP116" s="1903"/>
      <c r="NZQ116" s="1903"/>
      <c r="NZR116" s="1903"/>
      <c r="NZS116" s="1904"/>
      <c r="NZT116" s="1903"/>
      <c r="NZU116" s="1903"/>
      <c r="NZV116" s="1903"/>
      <c r="NZW116" s="1903"/>
      <c r="NZX116" s="1903"/>
      <c r="NZY116" s="1904"/>
      <c r="NZZ116" s="1903"/>
      <c r="OAA116" s="1903"/>
      <c r="OAB116" s="1903"/>
      <c r="OAC116" s="1903"/>
      <c r="OAD116" s="1903"/>
      <c r="OAE116" s="1904"/>
      <c r="OAF116" s="1903"/>
      <c r="OAG116" s="1903"/>
      <c r="OAH116" s="1903"/>
      <c r="OAI116" s="1903"/>
      <c r="OAJ116" s="1903"/>
      <c r="OAK116" s="1904"/>
      <c r="OAL116" s="1903"/>
      <c r="OAM116" s="1903"/>
      <c r="OAN116" s="1903"/>
      <c r="OAO116" s="1903"/>
      <c r="OAP116" s="1903"/>
      <c r="OAQ116" s="1904"/>
      <c r="OAR116" s="1903"/>
      <c r="OAS116" s="1903"/>
      <c r="OAT116" s="1903"/>
      <c r="OAU116" s="1903"/>
      <c r="OAV116" s="1903"/>
      <c r="OAW116" s="1904"/>
      <c r="OAX116" s="1903"/>
      <c r="OAY116" s="1903"/>
      <c r="OAZ116" s="1903"/>
      <c r="OBA116" s="1903"/>
      <c r="OBB116" s="1903"/>
      <c r="OBC116" s="1904"/>
      <c r="OBD116" s="1903"/>
      <c r="OBE116" s="1903"/>
      <c r="OBF116" s="1903"/>
      <c r="OBG116" s="1903"/>
      <c r="OBH116" s="1903"/>
      <c r="OBI116" s="1904"/>
      <c r="OBJ116" s="1903"/>
      <c r="OBK116" s="1903"/>
      <c r="OBL116" s="1903"/>
      <c r="OBM116" s="1903"/>
      <c r="OBN116" s="1903"/>
      <c r="OBO116" s="1904"/>
      <c r="OBP116" s="1903"/>
      <c r="OBQ116" s="1903"/>
      <c r="OBR116" s="1903"/>
      <c r="OBS116" s="1903"/>
      <c r="OBT116" s="1903"/>
      <c r="OBU116" s="1904"/>
      <c r="OBV116" s="1903"/>
      <c r="OBW116" s="1903"/>
      <c r="OBX116" s="1903"/>
      <c r="OBY116" s="1903"/>
      <c r="OBZ116" s="1903"/>
      <c r="OCA116" s="1904"/>
      <c r="OCB116" s="1903"/>
      <c r="OCC116" s="1903"/>
      <c r="OCD116" s="1903"/>
      <c r="OCE116" s="1903"/>
      <c r="OCF116" s="1903"/>
      <c r="OCG116" s="1904"/>
      <c r="OCH116" s="1903"/>
      <c r="OCI116" s="1903"/>
      <c r="OCJ116" s="1903"/>
      <c r="OCK116" s="1903"/>
      <c r="OCL116" s="1903"/>
      <c r="OCM116" s="1904"/>
      <c r="OCN116" s="1903"/>
      <c r="OCO116" s="1903"/>
      <c r="OCP116" s="1903"/>
      <c r="OCQ116" s="1903"/>
      <c r="OCR116" s="1903"/>
      <c r="OCS116" s="1904"/>
      <c r="OCT116" s="1903"/>
      <c r="OCU116" s="1903"/>
      <c r="OCV116" s="1903"/>
      <c r="OCW116" s="1903"/>
      <c r="OCX116" s="1903"/>
      <c r="OCY116" s="1904"/>
      <c r="OCZ116" s="1903"/>
      <c r="ODA116" s="1903"/>
      <c r="ODB116" s="1903"/>
      <c r="ODC116" s="1903"/>
      <c r="ODD116" s="1903"/>
      <c r="ODE116" s="1904"/>
      <c r="ODF116" s="1903"/>
      <c r="ODG116" s="1903"/>
      <c r="ODH116" s="1903"/>
      <c r="ODI116" s="1903"/>
      <c r="ODJ116" s="1903"/>
      <c r="ODK116" s="1904"/>
      <c r="ODL116" s="1903"/>
      <c r="ODM116" s="1903"/>
      <c r="ODN116" s="1903"/>
      <c r="ODO116" s="1903"/>
      <c r="ODP116" s="1903"/>
      <c r="ODQ116" s="1904"/>
      <c r="ODR116" s="1903"/>
      <c r="ODS116" s="1903"/>
      <c r="ODT116" s="1903"/>
      <c r="ODU116" s="1903"/>
      <c r="ODV116" s="1903"/>
      <c r="ODW116" s="1904"/>
      <c r="ODX116" s="1903"/>
      <c r="ODY116" s="1903"/>
      <c r="ODZ116" s="1903"/>
      <c r="OEA116" s="1903"/>
      <c r="OEB116" s="1903"/>
      <c r="OEC116" s="1904"/>
      <c r="OED116" s="1903"/>
      <c r="OEE116" s="1903"/>
      <c r="OEF116" s="1903"/>
      <c r="OEG116" s="1903"/>
      <c r="OEH116" s="1903"/>
      <c r="OEI116" s="1904"/>
      <c r="OEJ116" s="1903"/>
      <c r="OEK116" s="1903"/>
      <c r="OEL116" s="1903"/>
      <c r="OEM116" s="1903"/>
      <c r="OEN116" s="1903"/>
      <c r="OEO116" s="1904"/>
      <c r="OEP116" s="1903"/>
      <c r="OEQ116" s="1903"/>
      <c r="OER116" s="1903"/>
      <c r="OES116" s="1903"/>
      <c r="OET116" s="1903"/>
      <c r="OEU116" s="1904"/>
      <c r="OEV116" s="1903"/>
      <c r="OEW116" s="1903"/>
      <c r="OEX116" s="1903"/>
      <c r="OEY116" s="1903"/>
      <c r="OEZ116" s="1903"/>
      <c r="OFA116" s="1904"/>
      <c r="OFB116" s="1903"/>
      <c r="OFC116" s="1903"/>
      <c r="OFD116" s="1903"/>
      <c r="OFE116" s="1903"/>
      <c r="OFF116" s="1903"/>
      <c r="OFG116" s="1904"/>
      <c r="OFH116" s="1903"/>
      <c r="OFI116" s="1903"/>
      <c r="OFJ116" s="1903"/>
      <c r="OFK116" s="1903"/>
      <c r="OFL116" s="1903"/>
      <c r="OFM116" s="1904"/>
      <c r="OFN116" s="1903"/>
      <c r="OFO116" s="1903"/>
      <c r="OFP116" s="1903"/>
      <c r="OFQ116" s="1903"/>
      <c r="OFR116" s="1903"/>
      <c r="OFS116" s="1904"/>
      <c r="OFT116" s="1903"/>
      <c r="OFU116" s="1903"/>
      <c r="OFV116" s="1903"/>
      <c r="OFW116" s="1903"/>
      <c r="OFX116" s="1903"/>
      <c r="OFY116" s="1904"/>
      <c r="OFZ116" s="1903"/>
      <c r="OGA116" s="1903"/>
      <c r="OGB116" s="1903"/>
      <c r="OGC116" s="1903"/>
      <c r="OGD116" s="1903"/>
      <c r="OGE116" s="1904"/>
      <c r="OGF116" s="1903"/>
      <c r="OGG116" s="1903"/>
      <c r="OGH116" s="1903"/>
      <c r="OGI116" s="1903"/>
      <c r="OGJ116" s="1903"/>
      <c r="OGK116" s="1904"/>
      <c r="OGL116" s="1903"/>
      <c r="OGM116" s="1903"/>
      <c r="OGN116" s="1903"/>
      <c r="OGO116" s="1903"/>
      <c r="OGP116" s="1903"/>
      <c r="OGQ116" s="1904"/>
      <c r="OGR116" s="1903"/>
      <c r="OGS116" s="1903"/>
      <c r="OGT116" s="1903"/>
      <c r="OGU116" s="1903"/>
      <c r="OGV116" s="1903"/>
      <c r="OGW116" s="1904"/>
      <c r="OGX116" s="1903"/>
      <c r="OGY116" s="1903"/>
      <c r="OGZ116" s="1903"/>
      <c r="OHA116" s="1903"/>
      <c r="OHB116" s="1903"/>
      <c r="OHC116" s="1904"/>
      <c r="OHD116" s="1903"/>
      <c r="OHE116" s="1903"/>
      <c r="OHF116" s="1903"/>
      <c r="OHG116" s="1903"/>
      <c r="OHH116" s="1903"/>
      <c r="OHI116" s="1904"/>
      <c r="OHJ116" s="1903"/>
      <c r="OHK116" s="1903"/>
      <c r="OHL116" s="1903"/>
      <c r="OHM116" s="1903"/>
      <c r="OHN116" s="1903"/>
      <c r="OHO116" s="1904"/>
      <c r="OHP116" s="1903"/>
      <c r="OHQ116" s="1903"/>
      <c r="OHR116" s="1903"/>
      <c r="OHS116" s="1903"/>
      <c r="OHT116" s="1903"/>
      <c r="OHU116" s="1904"/>
      <c r="OHV116" s="1903"/>
      <c r="OHW116" s="1903"/>
      <c r="OHX116" s="1903"/>
      <c r="OHY116" s="1903"/>
      <c r="OHZ116" s="1903"/>
      <c r="OIA116" s="1904"/>
      <c r="OIB116" s="1903"/>
      <c r="OIC116" s="1903"/>
      <c r="OID116" s="1903"/>
      <c r="OIE116" s="1903"/>
      <c r="OIF116" s="1903"/>
      <c r="OIG116" s="1904"/>
      <c r="OIH116" s="1903"/>
      <c r="OII116" s="1903"/>
      <c r="OIJ116" s="1903"/>
      <c r="OIK116" s="1903"/>
      <c r="OIL116" s="1903"/>
      <c r="OIM116" s="1904"/>
      <c r="OIN116" s="1903"/>
      <c r="OIO116" s="1903"/>
      <c r="OIP116" s="1903"/>
      <c r="OIQ116" s="1903"/>
      <c r="OIR116" s="1903"/>
      <c r="OIS116" s="1904"/>
      <c r="OIT116" s="1903"/>
      <c r="OIU116" s="1903"/>
      <c r="OIV116" s="1903"/>
      <c r="OIW116" s="1903"/>
      <c r="OIX116" s="1903"/>
      <c r="OIY116" s="1904"/>
      <c r="OIZ116" s="1903"/>
      <c r="OJA116" s="1903"/>
      <c r="OJB116" s="1903"/>
      <c r="OJC116" s="1903"/>
      <c r="OJD116" s="1903"/>
      <c r="OJE116" s="1904"/>
      <c r="OJF116" s="1903"/>
      <c r="OJG116" s="1903"/>
      <c r="OJH116" s="1903"/>
      <c r="OJI116" s="1903"/>
      <c r="OJJ116" s="1903"/>
      <c r="OJK116" s="1904"/>
      <c r="OJL116" s="1903"/>
      <c r="OJM116" s="1903"/>
      <c r="OJN116" s="1903"/>
      <c r="OJO116" s="1903"/>
      <c r="OJP116" s="1903"/>
      <c r="OJQ116" s="1904"/>
      <c r="OJR116" s="1903"/>
      <c r="OJS116" s="1903"/>
      <c r="OJT116" s="1903"/>
      <c r="OJU116" s="1903"/>
      <c r="OJV116" s="1903"/>
      <c r="OJW116" s="1904"/>
      <c r="OJX116" s="1903"/>
      <c r="OJY116" s="1903"/>
      <c r="OJZ116" s="1903"/>
      <c r="OKA116" s="1903"/>
      <c r="OKB116" s="1903"/>
      <c r="OKC116" s="1904"/>
      <c r="OKD116" s="1903"/>
      <c r="OKE116" s="1903"/>
      <c r="OKF116" s="1903"/>
      <c r="OKG116" s="1903"/>
      <c r="OKH116" s="1903"/>
      <c r="OKI116" s="1904"/>
      <c r="OKJ116" s="1903"/>
      <c r="OKK116" s="1903"/>
      <c r="OKL116" s="1903"/>
      <c r="OKM116" s="1903"/>
      <c r="OKN116" s="1903"/>
      <c r="OKO116" s="1904"/>
      <c r="OKP116" s="1903"/>
      <c r="OKQ116" s="1903"/>
      <c r="OKR116" s="1903"/>
      <c r="OKS116" s="1903"/>
      <c r="OKT116" s="1903"/>
      <c r="OKU116" s="1904"/>
      <c r="OKV116" s="1903"/>
      <c r="OKW116" s="1903"/>
      <c r="OKX116" s="1903"/>
      <c r="OKY116" s="1903"/>
      <c r="OKZ116" s="1903"/>
      <c r="OLA116" s="1904"/>
      <c r="OLB116" s="1903"/>
      <c r="OLC116" s="1903"/>
      <c r="OLD116" s="1903"/>
      <c r="OLE116" s="1903"/>
      <c r="OLF116" s="1903"/>
      <c r="OLG116" s="1904"/>
      <c r="OLH116" s="1903"/>
      <c r="OLI116" s="1903"/>
      <c r="OLJ116" s="1903"/>
      <c r="OLK116" s="1903"/>
      <c r="OLL116" s="1903"/>
      <c r="OLM116" s="1904"/>
      <c r="OLN116" s="1903"/>
      <c r="OLO116" s="1903"/>
      <c r="OLP116" s="1903"/>
      <c r="OLQ116" s="1903"/>
      <c r="OLR116" s="1903"/>
      <c r="OLS116" s="1904"/>
      <c r="OLT116" s="1903"/>
      <c r="OLU116" s="1903"/>
      <c r="OLV116" s="1903"/>
      <c r="OLW116" s="1903"/>
      <c r="OLX116" s="1903"/>
      <c r="OLY116" s="1904"/>
      <c r="OLZ116" s="1903"/>
      <c r="OMA116" s="1903"/>
      <c r="OMB116" s="1903"/>
      <c r="OMC116" s="1903"/>
      <c r="OMD116" s="1903"/>
      <c r="OME116" s="1904"/>
      <c r="OMF116" s="1903"/>
      <c r="OMG116" s="1903"/>
      <c r="OMH116" s="1903"/>
      <c r="OMI116" s="1903"/>
      <c r="OMJ116" s="1903"/>
      <c r="OMK116" s="1904"/>
      <c r="OML116" s="1903"/>
      <c r="OMM116" s="1903"/>
      <c r="OMN116" s="1903"/>
      <c r="OMO116" s="1903"/>
      <c r="OMP116" s="1903"/>
      <c r="OMQ116" s="1904"/>
      <c r="OMR116" s="1903"/>
      <c r="OMS116" s="1903"/>
      <c r="OMT116" s="1903"/>
      <c r="OMU116" s="1903"/>
      <c r="OMV116" s="1903"/>
      <c r="OMW116" s="1904"/>
      <c r="OMX116" s="1903"/>
      <c r="OMY116" s="1903"/>
      <c r="OMZ116" s="1903"/>
      <c r="ONA116" s="1903"/>
      <c r="ONB116" s="1903"/>
      <c r="ONC116" s="1904"/>
      <c r="OND116" s="1903"/>
      <c r="ONE116" s="1903"/>
      <c r="ONF116" s="1903"/>
      <c r="ONG116" s="1903"/>
      <c r="ONH116" s="1903"/>
      <c r="ONI116" s="1904"/>
      <c r="ONJ116" s="1903"/>
      <c r="ONK116" s="1903"/>
      <c r="ONL116" s="1903"/>
      <c r="ONM116" s="1903"/>
      <c r="ONN116" s="1903"/>
      <c r="ONO116" s="1904"/>
      <c r="ONP116" s="1903"/>
      <c r="ONQ116" s="1903"/>
      <c r="ONR116" s="1903"/>
      <c r="ONS116" s="1903"/>
      <c r="ONT116" s="1903"/>
      <c r="ONU116" s="1904"/>
      <c r="ONV116" s="1903"/>
      <c r="ONW116" s="1903"/>
      <c r="ONX116" s="1903"/>
      <c r="ONY116" s="1903"/>
      <c r="ONZ116" s="1903"/>
      <c r="OOA116" s="1904"/>
      <c r="OOB116" s="1903"/>
      <c r="OOC116" s="1903"/>
      <c r="OOD116" s="1903"/>
      <c r="OOE116" s="1903"/>
      <c r="OOF116" s="1903"/>
      <c r="OOG116" s="1904"/>
      <c r="OOH116" s="1903"/>
      <c r="OOI116" s="1903"/>
      <c r="OOJ116" s="1903"/>
      <c r="OOK116" s="1903"/>
      <c r="OOL116" s="1903"/>
      <c r="OOM116" s="1904"/>
      <c r="OON116" s="1903"/>
      <c r="OOO116" s="1903"/>
      <c r="OOP116" s="1903"/>
      <c r="OOQ116" s="1903"/>
      <c r="OOR116" s="1903"/>
      <c r="OOS116" s="1904"/>
      <c r="OOT116" s="1903"/>
      <c r="OOU116" s="1903"/>
      <c r="OOV116" s="1903"/>
      <c r="OOW116" s="1903"/>
      <c r="OOX116" s="1903"/>
      <c r="OOY116" s="1904"/>
      <c r="OOZ116" s="1903"/>
      <c r="OPA116" s="1903"/>
      <c r="OPB116" s="1903"/>
      <c r="OPC116" s="1903"/>
      <c r="OPD116" s="1903"/>
      <c r="OPE116" s="1904"/>
      <c r="OPF116" s="1903"/>
      <c r="OPG116" s="1903"/>
      <c r="OPH116" s="1903"/>
      <c r="OPI116" s="1903"/>
      <c r="OPJ116" s="1903"/>
      <c r="OPK116" s="1904"/>
      <c r="OPL116" s="1903"/>
      <c r="OPM116" s="1903"/>
      <c r="OPN116" s="1903"/>
      <c r="OPO116" s="1903"/>
      <c r="OPP116" s="1903"/>
      <c r="OPQ116" s="1904"/>
      <c r="OPR116" s="1903"/>
      <c r="OPS116" s="1903"/>
      <c r="OPT116" s="1903"/>
      <c r="OPU116" s="1903"/>
      <c r="OPV116" s="1903"/>
      <c r="OPW116" s="1904"/>
      <c r="OPX116" s="1903"/>
      <c r="OPY116" s="1903"/>
      <c r="OPZ116" s="1903"/>
      <c r="OQA116" s="1903"/>
      <c r="OQB116" s="1903"/>
      <c r="OQC116" s="1904"/>
      <c r="OQD116" s="1903"/>
      <c r="OQE116" s="1903"/>
      <c r="OQF116" s="1903"/>
      <c r="OQG116" s="1903"/>
      <c r="OQH116" s="1903"/>
      <c r="OQI116" s="1904"/>
      <c r="OQJ116" s="1903"/>
      <c r="OQK116" s="1903"/>
      <c r="OQL116" s="1903"/>
      <c r="OQM116" s="1903"/>
      <c r="OQN116" s="1903"/>
      <c r="OQO116" s="1904"/>
      <c r="OQP116" s="1903"/>
      <c r="OQQ116" s="1903"/>
      <c r="OQR116" s="1903"/>
      <c r="OQS116" s="1903"/>
      <c r="OQT116" s="1903"/>
      <c r="OQU116" s="1904"/>
      <c r="OQV116" s="1903"/>
      <c r="OQW116" s="1903"/>
      <c r="OQX116" s="1903"/>
      <c r="OQY116" s="1903"/>
      <c r="OQZ116" s="1903"/>
      <c r="ORA116" s="1904"/>
      <c r="ORB116" s="1903"/>
      <c r="ORC116" s="1903"/>
      <c r="ORD116" s="1903"/>
      <c r="ORE116" s="1903"/>
      <c r="ORF116" s="1903"/>
      <c r="ORG116" s="1904"/>
      <c r="ORH116" s="1903"/>
      <c r="ORI116" s="1903"/>
      <c r="ORJ116" s="1903"/>
      <c r="ORK116" s="1903"/>
      <c r="ORL116" s="1903"/>
      <c r="ORM116" s="1904"/>
      <c r="ORN116" s="1903"/>
      <c r="ORO116" s="1903"/>
      <c r="ORP116" s="1903"/>
      <c r="ORQ116" s="1903"/>
      <c r="ORR116" s="1903"/>
      <c r="ORS116" s="1904"/>
      <c r="ORT116" s="1903"/>
      <c r="ORU116" s="1903"/>
      <c r="ORV116" s="1903"/>
      <c r="ORW116" s="1903"/>
      <c r="ORX116" s="1903"/>
      <c r="ORY116" s="1904"/>
      <c r="ORZ116" s="1903"/>
      <c r="OSA116" s="1903"/>
      <c r="OSB116" s="1903"/>
      <c r="OSC116" s="1903"/>
      <c r="OSD116" s="1903"/>
      <c r="OSE116" s="1904"/>
      <c r="OSF116" s="1903"/>
      <c r="OSG116" s="1903"/>
      <c r="OSH116" s="1903"/>
      <c r="OSI116" s="1903"/>
      <c r="OSJ116" s="1903"/>
      <c r="OSK116" s="1904"/>
      <c r="OSL116" s="1903"/>
      <c r="OSM116" s="1903"/>
      <c r="OSN116" s="1903"/>
      <c r="OSO116" s="1903"/>
      <c r="OSP116" s="1903"/>
      <c r="OSQ116" s="1904"/>
      <c r="OSR116" s="1903"/>
      <c r="OSS116" s="1903"/>
      <c r="OST116" s="1903"/>
      <c r="OSU116" s="1903"/>
      <c r="OSV116" s="1903"/>
      <c r="OSW116" s="1904"/>
      <c r="OSX116" s="1903"/>
      <c r="OSY116" s="1903"/>
      <c r="OSZ116" s="1903"/>
      <c r="OTA116" s="1903"/>
      <c r="OTB116" s="1903"/>
      <c r="OTC116" s="1904"/>
      <c r="OTD116" s="1903"/>
      <c r="OTE116" s="1903"/>
      <c r="OTF116" s="1903"/>
      <c r="OTG116" s="1903"/>
      <c r="OTH116" s="1903"/>
      <c r="OTI116" s="1904"/>
      <c r="OTJ116" s="1903"/>
      <c r="OTK116" s="1903"/>
      <c r="OTL116" s="1903"/>
      <c r="OTM116" s="1903"/>
      <c r="OTN116" s="1903"/>
      <c r="OTO116" s="1904"/>
      <c r="OTP116" s="1903"/>
      <c r="OTQ116" s="1903"/>
      <c r="OTR116" s="1903"/>
      <c r="OTS116" s="1903"/>
      <c r="OTT116" s="1903"/>
      <c r="OTU116" s="1904"/>
      <c r="OTV116" s="1903"/>
      <c r="OTW116" s="1903"/>
      <c r="OTX116" s="1903"/>
      <c r="OTY116" s="1903"/>
      <c r="OTZ116" s="1903"/>
      <c r="OUA116" s="1904"/>
      <c r="OUB116" s="1903"/>
      <c r="OUC116" s="1903"/>
      <c r="OUD116" s="1903"/>
      <c r="OUE116" s="1903"/>
      <c r="OUF116" s="1903"/>
      <c r="OUG116" s="1904"/>
      <c r="OUH116" s="1903"/>
      <c r="OUI116" s="1903"/>
      <c r="OUJ116" s="1903"/>
      <c r="OUK116" s="1903"/>
      <c r="OUL116" s="1903"/>
      <c r="OUM116" s="1904"/>
      <c r="OUN116" s="1903"/>
      <c r="OUO116" s="1903"/>
      <c r="OUP116" s="1903"/>
      <c r="OUQ116" s="1903"/>
      <c r="OUR116" s="1903"/>
      <c r="OUS116" s="1904"/>
      <c r="OUT116" s="1903"/>
      <c r="OUU116" s="1903"/>
      <c r="OUV116" s="1903"/>
      <c r="OUW116" s="1903"/>
      <c r="OUX116" s="1903"/>
      <c r="OUY116" s="1904"/>
      <c r="OUZ116" s="1903"/>
      <c r="OVA116" s="1903"/>
      <c r="OVB116" s="1903"/>
      <c r="OVC116" s="1903"/>
      <c r="OVD116" s="1903"/>
      <c r="OVE116" s="1904"/>
      <c r="OVF116" s="1903"/>
      <c r="OVG116" s="1903"/>
      <c r="OVH116" s="1903"/>
      <c r="OVI116" s="1903"/>
      <c r="OVJ116" s="1903"/>
      <c r="OVK116" s="1904"/>
      <c r="OVL116" s="1903"/>
      <c r="OVM116" s="1903"/>
      <c r="OVN116" s="1903"/>
      <c r="OVO116" s="1903"/>
      <c r="OVP116" s="1903"/>
      <c r="OVQ116" s="1904"/>
      <c r="OVR116" s="1903"/>
      <c r="OVS116" s="1903"/>
      <c r="OVT116" s="1903"/>
      <c r="OVU116" s="1903"/>
      <c r="OVV116" s="1903"/>
      <c r="OVW116" s="1904"/>
      <c r="OVX116" s="1903"/>
      <c r="OVY116" s="1903"/>
      <c r="OVZ116" s="1903"/>
      <c r="OWA116" s="1903"/>
      <c r="OWB116" s="1903"/>
      <c r="OWC116" s="1904"/>
      <c r="OWD116" s="1903"/>
      <c r="OWE116" s="1903"/>
      <c r="OWF116" s="1903"/>
      <c r="OWG116" s="1903"/>
      <c r="OWH116" s="1903"/>
      <c r="OWI116" s="1904"/>
      <c r="OWJ116" s="1903"/>
      <c r="OWK116" s="1903"/>
      <c r="OWL116" s="1903"/>
      <c r="OWM116" s="1903"/>
      <c r="OWN116" s="1903"/>
      <c r="OWO116" s="1904"/>
      <c r="OWP116" s="1903"/>
      <c r="OWQ116" s="1903"/>
      <c r="OWR116" s="1903"/>
      <c r="OWS116" s="1903"/>
      <c r="OWT116" s="1903"/>
      <c r="OWU116" s="1904"/>
      <c r="OWV116" s="1903"/>
      <c r="OWW116" s="1903"/>
      <c r="OWX116" s="1903"/>
      <c r="OWY116" s="1903"/>
      <c r="OWZ116" s="1903"/>
      <c r="OXA116" s="1904"/>
      <c r="OXB116" s="1903"/>
      <c r="OXC116" s="1903"/>
      <c r="OXD116" s="1903"/>
      <c r="OXE116" s="1903"/>
      <c r="OXF116" s="1903"/>
      <c r="OXG116" s="1904"/>
      <c r="OXH116" s="1903"/>
      <c r="OXI116" s="1903"/>
      <c r="OXJ116" s="1903"/>
      <c r="OXK116" s="1903"/>
      <c r="OXL116" s="1903"/>
      <c r="OXM116" s="1904"/>
      <c r="OXN116" s="1903"/>
      <c r="OXO116" s="1903"/>
      <c r="OXP116" s="1903"/>
      <c r="OXQ116" s="1903"/>
      <c r="OXR116" s="1903"/>
      <c r="OXS116" s="1904"/>
      <c r="OXT116" s="1903"/>
      <c r="OXU116" s="1903"/>
      <c r="OXV116" s="1903"/>
      <c r="OXW116" s="1903"/>
      <c r="OXX116" s="1903"/>
      <c r="OXY116" s="1904"/>
      <c r="OXZ116" s="1903"/>
      <c r="OYA116" s="1903"/>
      <c r="OYB116" s="1903"/>
      <c r="OYC116" s="1903"/>
      <c r="OYD116" s="1903"/>
      <c r="OYE116" s="1904"/>
      <c r="OYF116" s="1903"/>
      <c r="OYG116" s="1903"/>
      <c r="OYH116" s="1903"/>
      <c r="OYI116" s="1903"/>
      <c r="OYJ116" s="1903"/>
      <c r="OYK116" s="1904"/>
      <c r="OYL116" s="1903"/>
      <c r="OYM116" s="1903"/>
      <c r="OYN116" s="1903"/>
      <c r="OYO116" s="1903"/>
      <c r="OYP116" s="1903"/>
      <c r="OYQ116" s="1904"/>
      <c r="OYR116" s="1903"/>
      <c r="OYS116" s="1903"/>
      <c r="OYT116" s="1903"/>
      <c r="OYU116" s="1903"/>
      <c r="OYV116" s="1903"/>
      <c r="OYW116" s="1904"/>
      <c r="OYX116" s="1903"/>
      <c r="OYY116" s="1903"/>
      <c r="OYZ116" s="1903"/>
      <c r="OZA116" s="1903"/>
      <c r="OZB116" s="1903"/>
      <c r="OZC116" s="1904"/>
      <c r="OZD116" s="1903"/>
      <c r="OZE116" s="1903"/>
      <c r="OZF116" s="1903"/>
      <c r="OZG116" s="1903"/>
      <c r="OZH116" s="1903"/>
      <c r="OZI116" s="1904"/>
      <c r="OZJ116" s="1903"/>
      <c r="OZK116" s="1903"/>
      <c r="OZL116" s="1903"/>
      <c r="OZM116" s="1903"/>
      <c r="OZN116" s="1903"/>
      <c r="OZO116" s="1904"/>
      <c r="OZP116" s="1903"/>
      <c r="OZQ116" s="1903"/>
      <c r="OZR116" s="1903"/>
      <c r="OZS116" s="1903"/>
      <c r="OZT116" s="1903"/>
      <c r="OZU116" s="1904"/>
      <c r="OZV116" s="1903"/>
      <c r="OZW116" s="1903"/>
      <c r="OZX116" s="1903"/>
      <c r="OZY116" s="1903"/>
      <c r="OZZ116" s="1903"/>
      <c r="PAA116" s="1904"/>
      <c r="PAB116" s="1903"/>
      <c r="PAC116" s="1903"/>
      <c r="PAD116" s="1903"/>
      <c r="PAE116" s="1903"/>
      <c r="PAF116" s="1903"/>
      <c r="PAG116" s="1904"/>
      <c r="PAH116" s="1903"/>
      <c r="PAI116" s="1903"/>
      <c r="PAJ116" s="1903"/>
      <c r="PAK116" s="1903"/>
      <c r="PAL116" s="1903"/>
      <c r="PAM116" s="1904"/>
      <c r="PAN116" s="1903"/>
      <c r="PAO116" s="1903"/>
      <c r="PAP116" s="1903"/>
      <c r="PAQ116" s="1903"/>
      <c r="PAR116" s="1903"/>
      <c r="PAS116" s="1904"/>
      <c r="PAT116" s="1903"/>
      <c r="PAU116" s="1903"/>
      <c r="PAV116" s="1903"/>
      <c r="PAW116" s="1903"/>
      <c r="PAX116" s="1903"/>
      <c r="PAY116" s="1904"/>
      <c r="PAZ116" s="1903"/>
      <c r="PBA116" s="1903"/>
      <c r="PBB116" s="1903"/>
      <c r="PBC116" s="1903"/>
      <c r="PBD116" s="1903"/>
      <c r="PBE116" s="1904"/>
      <c r="PBF116" s="1903"/>
      <c r="PBG116" s="1903"/>
      <c r="PBH116" s="1903"/>
      <c r="PBI116" s="1903"/>
      <c r="PBJ116" s="1903"/>
      <c r="PBK116" s="1904"/>
      <c r="PBL116" s="1903"/>
      <c r="PBM116" s="1903"/>
      <c r="PBN116" s="1903"/>
      <c r="PBO116" s="1903"/>
      <c r="PBP116" s="1903"/>
      <c r="PBQ116" s="1904"/>
      <c r="PBR116" s="1903"/>
      <c r="PBS116" s="1903"/>
      <c r="PBT116" s="1903"/>
      <c r="PBU116" s="1903"/>
      <c r="PBV116" s="1903"/>
      <c r="PBW116" s="1904"/>
      <c r="PBX116" s="1903"/>
      <c r="PBY116" s="1903"/>
      <c r="PBZ116" s="1903"/>
      <c r="PCA116" s="1903"/>
      <c r="PCB116" s="1903"/>
      <c r="PCC116" s="1904"/>
      <c r="PCD116" s="1903"/>
      <c r="PCE116" s="1903"/>
      <c r="PCF116" s="1903"/>
      <c r="PCG116" s="1903"/>
      <c r="PCH116" s="1903"/>
      <c r="PCI116" s="1904"/>
      <c r="PCJ116" s="1903"/>
      <c r="PCK116" s="1903"/>
      <c r="PCL116" s="1903"/>
      <c r="PCM116" s="1903"/>
      <c r="PCN116" s="1903"/>
      <c r="PCO116" s="1904"/>
      <c r="PCP116" s="1903"/>
      <c r="PCQ116" s="1903"/>
      <c r="PCR116" s="1903"/>
      <c r="PCS116" s="1903"/>
      <c r="PCT116" s="1903"/>
      <c r="PCU116" s="1904"/>
      <c r="PCV116" s="1903"/>
      <c r="PCW116" s="1903"/>
      <c r="PCX116" s="1903"/>
      <c r="PCY116" s="1903"/>
      <c r="PCZ116" s="1903"/>
      <c r="PDA116" s="1904"/>
      <c r="PDB116" s="1903"/>
      <c r="PDC116" s="1903"/>
      <c r="PDD116" s="1903"/>
      <c r="PDE116" s="1903"/>
      <c r="PDF116" s="1903"/>
      <c r="PDG116" s="1904"/>
      <c r="PDH116" s="1903"/>
      <c r="PDI116" s="1903"/>
      <c r="PDJ116" s="1903"/>
      <c r="PDK116" s="1903"/>
      <c r="PDL116" s="1903"/>
      <c r="PDM116" s="1904"/>
      <c r="PDN116" s="1903"/>
      <c r="PDO116" s="1903"/>
      <c r="PDP116" s="1903"/>
      <c r="PDQ116" s="1903"/>
      <c r="PDR116" s="1903"/>
      <c r="PDS116" s="1904"/>
      <c r="PDT116" s="1903"/>
      <c r="PDU116" s="1903"/>
      <c r="PDV116" s="1903"/>
      <c r="PDW116" s="1903"/>
      <c r="PDX116" s="1903"/>
      <c r="PDY116" s="1904"/>
      <c r="PDZ116" s="1903"/>
      <c r="PEA116" s="1903"/>
      <c r="PEB116" s="1903"/>
      <c r="PEC116" s="1903"/>
      <c r="PED116" s="1903"/>
      <c r="PEE116" s="1904"/>
      <c r="PEF116" s="1903"/>
      <c r="PEG116" s="1903"/>
      <c r="PEH116" s="1903"/>
      <c r="PEI116" s="1903"/>
      <c r="PEJ116" s="1903"/>
      <c r="PEK116" s="1904"/>
      <c r="PEL116" s="1903"/>
      <c r="PEM116" s="1903"/>
      <c r="PEN116" s="1903"/>
      <c r="PEO116" s="1903"/>
      <c r="PEP116" s="1903"/>
      <c r="PEQ116" s="1904"/>
      <c r="PER116" s="1903"/>
      <c r="PES116" s="1903"/>
      <c r="PET116" s="1903"/>
      <c r="PEU116" s="1903"/>
      <c r="PEV116" s="1903"/>
      <c r="PEW116" s="1904"/>
      <c r="PEX116" s="1903"/>
      <c r="PEY116" s="1903"/>
      <c r="PEZ116" s="1903"/>
      <c r="PFA116" s="1903"/>
      <c r="PFB116" s="1903"/>
      <c r="PFC116" s="1904"/>
      <c r="PFD116" s="1903"/>
      <c r="PFE116" s="1903"/>
      <c r="PFF116" s="1903"/>
      <c r="PFG116" s="1903"/>
      <c r="PFH116" s="1903"/>
      <c r="PFI116" s="1904"/>
      <c r="PFJ116" s="1903"/>
      <c r="PFK116" s="1903"/>
      <c r="PFL116" s="1903"/>
      <c r="PFM116" s="1903"/>
      <c r="PFN116" s="1903"/>
      <c r="PFO116" s="1904"/>
      <c r="PFP116" s="1903"/>
      <c r="PFQ116" s="1903"/>
      <c r="PFR116" s="1903"/>
      <c r="PFS116" s="1903"/>
      <c r="PFT116" s="1903"/>
      <c r="PFU116" s="1904"/>
      <c r="PFV116" s="1903"/>
      <c r="PFW116" s="1903"/>
      <c r="PFX116" s="1903"/>
      <c r="PFY116" s="1903"/>
      <c r="PFZ116" s="1903"/>
      <c r="PGA116" s="1904"/>
      <c r="PGB116" s="1903"/>
      <c r="PGC116" s="1903"/>
      <c r="PGD116" s="1903"/>
      <c r="PGE116" s="1903"/>
      <c r="PGF116" s="1903"/>
      <c r="PGG116" s="1904"/>
      <c r="PGH116" s="1903"/>
      <c r="PGI116" s="1903"/>
      <c r="PGJ116" s="1903"/>
      <c r="PGK116" s="1903"/>
      <c r="PGL116" s="1903"/>
      <c r="PGM116" s="1904"/>
      <c r="PGN116" s="1903"/>
      <c r="PGO116" s="1903"/>
      <c r="PGP116" s="1903"/>
      <c r="PGQ116" s="1903"/>
      <c r="PGR116" s="1903"/>
      <c r="PGS116" s="1904"/>
      <c r="PGT116" s="1903"/>
      <c r="PGU116" s="1903"/>
      <c r="PGV116" s="1903"/>
      <c r="PGW116" s="1903"/>
      <c r="PGX116" s="1903"/>
      <c r="PGY116" s="1904"/>
      <c r="PGZ116" s="1903"/>
      <c r="PHA116" s="1903"/>
      <c r="PHB116" s="1903"/>
      <c r="PHC116" s="1903"/>
      <c r="PHD116" s="1903"/>
      <c r="PHE116" s="1904"/>
      <c r="PHF116" s="1903"/>
      <c r="PHG116" s="1903"/>
      <c r="PHH116" s="1903"/>
      <c r="PHI116" s="1903"/>
      <c r="PHJ116" s="1903"/>
      <c r="PHK116" s="1904"/>
      <c r="PHL116" s="1903"/>
      <c r="PHM116" s="1903"/>
      <c r="PHN116" s="1903"/>
      <c r="PHO116" s="1903"/>
      <c r="PHP116" s="1903"/>
      <c r="PHQ116" s="1904"/>
      <c r="PHR116" s="1903"/>
      <c r="PHS116" s="1903"/>
      <c r="PHT116" s="1903"/>
      <c r="PHU116" s="1903"/>
      <c r="PHV116" s="1903"/>
      <c r="PHW116" s="1904"/>
      <c r="PHX116" s="1903"/>
      <c r="PHY116" s="1903"/>
      <c r="PHZ116" s="1903"/>
      <c r="PIA116" s="1903"/>
      <c r="PIB116" s="1903"/>
      <c r="PIC116" s="1904"/>
      <c r="PID116" s="1903"/>
      <c r="PIE116" s="1903"/>
      <c r="PIF116" s="1903"/>
      <c r="PIG116" s="1903"/>
      <c r="PIH116" s="1903"/>
      <c r="PII116" s="1904"/>
      <c r="PIJ116" s="1903"/>
      <c r="PIK116" s="1903"/>
      <c r="PIL116" s="1903"/>
      <c r="PIM116" s="1903"/>
      <c r="PIN116" s="1903"/>
      <c r="PIO116" s="1904"/>
      <c r="PIP116" s="1903"/>
      <c r="PIQ116" s="1903"/>
      <c r="PIR116" s="1903"/>
      <c r="PIS116" s="1903"/>
      <c r="PIT116" s="1903"/>
      <c r="PIU116" s="1904"/>
      <c r="PIV116" s="1903"/>
      <c r="PIW116" s="1903"/>
      <c r="PIX116" s="1903"/>
      <c r="PIY116" s="1903"/>
      <c r="PIZ116" s="1903"/>
      <c r="PJA116" s="1904"/>
      <c r="PJB116" s="1903"/>
      <c r="PJC116" s="1903"/>
      <c r="PJD116" s="1903"/>
      <c r="PJE116" s="1903"/>
      <c r="PJF116" s="1903"/>
      <c r="PJG116" s="1904"/>
      <c r="PJH116" s="1903"/>
      <c r="PJI116" s="1903"/>
      <c r="PJJ116" s="1903"/>
      <c r="PJK116" s="1903"/>
      <c r="PJL116" s="1903"/>
      <c r="PJM116" s="1904"/>
      <c r="PJN116" s="1903"/>
      <c r="PJO116" s="1903"/>
      <c r="PJP116" s="1903"/>
      <c r="PJQ116" s="1903"/>
      <c r="PJR116" s="1903"/>
      <c r="PJS116" s="1904"/>
      <c r="PJT116" s="1903"/>
      <c r="PJU116" s="1903"/>
      <c r="PJV116" s="1903"/>
      <c r="PJW116" s="1903"/>
      <c r="PJX116" s="1903"/>
      <c r="PJY116" s="1904"/>
      <c r="PJZ116" s="1903"/>
      <c r="PKA116" s="1903"/>
      <c r="PKB116" s="1903"/>
      <c r="PKC116" s="1903"/>
      <c r="PKD116" s="1903"/>
      <c r="PKE116" s="1904"/>
      <c r="PKF116" s="1903"/>
      <c r="PKG116" s="1903"/>
      <c r="PKH116" s="1903"/>
      <c r="PKI116" s="1903"/>
      <c r="PKJ116" s="1903"/>
      <c r="PKK116" s="1904"/>
      <c r="PKL116" s="1903"/>
      <c r="PKM116" s="1903"/>
      <c r="PKN116" s="1903"/>
      <c r="PKO116" s="1903"/>
      <c r="PKP116" s="1903"/>
      <c r="PKQ116" s="1904"/>
      <c r="PKR116" s="1903"/>
      <c r="PKS116" s="1903"/>
      <c r="PKT116" s="1903"/>
      <c r="PKU116" s="1903"/>
      <c r="PKV116" s="1903"/>
      <c r="PKW116" s="1904"/>
      <c r="PKX116" s="1903"/>
      <c r="PKY116" s="1903"/>
      <c r="PKZ116" s="1903"/>
      <c r="PLA116" s="1903"/>
      <c r="PLB116" s="1903"/>
      <c r="PLC116" s="1904"/>
      <c r="PLD116" s="1903"/>
      <c r="PLE116" s="1903"/>
      <c r="PLF116" s="1903"/>
      <c r="PLG116" s="1903"/>
      <c r="PLH116" s="1903"/>
      <c r="PLI116" s="1904"/>
      <c r="PLJ116" s="1903"/>
      <c r="PLK116" s="1903"/>
      <c r="PLL116" s="1903"/>
      <c r="PLM116" s="1903"/>
      <c r="PLN116" s="1903"/>
      <c r="PLO116" s="1904"/>
      <c r="PLP116" s="1903"/>
      <c r="PLQ116" s="1903"/>
      <c r="PLR116" s="1903"/>
      <c r="PLS116" s="1903"/>
      <c r="PLT116" s="1903"/>
      <c r="PLU116" s="1904"/>
      <c r="PLV116" s="1903"/>
      <c r="PLW116" s="1903"/>
      <c r="PLX116" s="1903"/>
      <c r="PLY116" s="1903"/>
      <c r="PLZ116" s="1903"/>
      <c r="PMA116" s="1904"/>
      <c r="PMB116" s="1903"/>
      <c r="PMC116" s="1903"/>
      <c r="PMD116" s="1903"/>
      <c r="PME116" s="1903"/>
      <c r="PMF116" s="1903"/>
      <c r="PMG116" s="1904"/>
      <c r="PMH116" s="1903"/>
      <c r="PMI116" s="1903"/>
      <c r="PMJ116" s="1903"/>
      <c r="PMK116" s="1903"/>
      <c r="PML116" s="1903"/>
      <c r="PMM116" s="1904"/>
      <c r="PMN116" s="1903"/>
      <c r="PMO116" s="1903"/>
      <c r="PMP116" s="1903"/>
      <c r="PMQ116" s="1903"/>
      <c r="PMR116" s="1903"/>
      <c r="PMS116" s="1904"/>
      <c r="PMT116" s="1903"/>
      <c r="PMU116" s="1903"/>
      <c r="PMV116" s="1903"/>
      <c r="PMW116" s="1903"/>
      <c r="PMX116" s="1903"/>
      <c r="PMY116" s="1904"/>
      <c r="PMZ116" s="1903"/>
      <c r="PNA116" s="1903"/>
      <c r="PNB116" s="1903"/>
      <c r="PNC116" s="1903"/>
      <c r="PND116" s="1903"/>
      <c r="PNE116" s="1904"/>
      <c r="PNF116" s="1903"/>
      <c r="PNG116" s="1903"/>
      <c r="PNH116" s="1903"/>
      <c r="PNI116" s="1903"/>
      <c r="PNJ116" s="1903"/>
      <c r="PNK116" s="1904"/>
      <c r="PNL116" s="1903"/>
      <c r="PNM116" s="1903"/>
      <c r="PNN116" s="1903"/>
      <c r="PNO116" s="1903"/>
      <c r="PNP116" s="1903"/>
      <c r="PNQ116" s="1904"/>
      <c r="PNR116" s="1903"/>
      <c r="PNS116" s="1903"/>
      <c r="PNT116" s="1903"/>
      <c r="PNU116" s="1903"/>
      <c r="PNV116" s="1903"/>
      <c r="PNW116" s="1904"/>
      <c r="PNX116" s="1903"/>
      <c r="PNY116" s="1903"/>
      <c r="PNZ116" s="1903"/>
      <c r="POA116" s="1903"/>
      <c r="POB116" s="1903"/>
      <c r="POC116" s="1904"/>
      <c r="POD116" s="1903"/>
      <c r="POE116" s="1903"/>
      <c r="POF116" s="1903"/>
      <c r="POG116" s="1903"/>
      <c r="POH116" s="1903"/>
      <c r="POI116" s="1904"/>
      <c r="POJ116" s="1903"/>
      <c r="POK116" s="1903"/>
      <c r="POL116" s="1903"/>
      <c r="POM116" s="1903"/>
      <c r="PON116" s="1903"/>
      <c r="POO116" s="1904"/>
      <c r="POP116" s="1903"/>
      <c r="POQ116" s="1903"/>
      <c r="POR116" s="1903"/>
      <c r="POS116" s="1903"/>
      <c r="POT116" s="1903"/>
      <c r="POU116" s="1904"/>
      <c r="POV116" s="1903"/>
      <c r="POW116" s="1903"/>
      <c r="POX116" s="1903"/>
      <c r="POY116" s="1903"/>
      <c r="POZ116" s="1903"/>
      <c r="PPA116" s="1904"/>
      <c r="PPB116" s="1903"/>
      <c r="PPC116" s="1903"/>
      <c r="PPD116" s="1903"/>
      <c r="PPE116" s="1903"/>
      <c r="PPF116" s="1903"/>
      <c r="PPG116" s="1904"/>
      <c r="PPH116" s="1903"/>
      <c r="PPI116" s="1903"/>
      <c r="PPJ116" s="1903"/>
      <c r="PPK116" s="1903"/>
      <c r="PPL116" s="1903"/>
      <c r="PPM116" s="1904"/>
      <c r="PPN116" s="1903"/>
      <c r="PPO116" s="1903"/>
      <c r="PPP116" s="1903"/>
      <c r="PPQ116" s="1903"/>
      <c r="PPR116" s="1903"/>
      <c r="PPS116" s="1904"/>
      <c r="PPT116" s="1903"/>
      <c r="PPU116" s="1903"/>
      <c r="PPV116" s="1903"/>
      <c r="PPW116" s="1903"/>
      <c r="PPX116" s="1903"/>
      <c r="PPY116" s="1904"/>
      <c r="PPZ116" s="1903"/>
      <c r="PQA116" s="1903"/>
      <c r="PQB116" s="1903"/>
      <c r="PQC116" s="1903"/>
      <c r="PQD116" s="1903"/>
      <c r="PQE116" s="1904"/>
      <c r="PQF116" s="1903"/>
      <c r="PQG116" s="1903"/>
      <c r="PQH116" s="1903"/>
      <c r="PQI116" s="1903"/>
      <c r="PQJ116" s="1903"/>
      <c r="PQK116" s="1904"/>
      <c r="PQL116" s="1903"/>
      <c r="PQM116" s="1903"/>
      <c r="PQN116" s="1903"/>
      <c r="PQO116" s="1903"/>
      <c r="PQP116" s="1903"/>
      <c r="PQQ116" s="1904"/>
      <c r="PQR116" s="1903"/>
      <c r="PQS116" s="1903"/>
      <c r="PQT116" s="1903"/>
      <c r="PQU116" s="1903"/>
      <c r="PQV116" s="1903"/>
      <c r="PQW116" s="1904"/>
      <c r="PQX116" s="1903"/>
      <c r="PQY116" s="1903"/>
      <c r="PQZ116" s="1903"/>
      <c r="PRA116" s="1903"/>
      <c r="PRB116" s="1903"/>
      <c r="PRC116" s="1904"/>
      <c r="PRD116" s="1903"/>
      <c r="PRE116" s="1903"/>
      <c r="PRF116" s="1903"/>
      <c r="PRG116" s="1903"/>
      <c r="PRH116" s="1903"/>
      <c r="PRI116" s="1904"/>
      <c r="PRJ116" s="1903"/>
      <c r="PRK116" s="1903"/>
      <c r="PRL116" s="1903"/>
      <c r="PRM116" s="1903"/>
      <c r="PRN116" s="1903"/>
      <c r="PRO116" s="1904"/>
      <c r="PRP116" s="1903"/>
      <c r="PRQ116" s="1903"/>
      <c r="PRR116" s="1903"/>
      <c r="PRS116" s="1903"/>
      <c r="PRT116" s="1903"/>
      <c r="PRU116" s="1904"/>
      <c r="PRV116" s="1903"/>
      <c r="PRW116" s="1903"/>
      <c r="PRX116" s="1903"/>
      <c r="PRY116" s="1903"/>
      <c r="PRZ116" s="1903"/>
      <c r="PSA116" s="1904"/>
      <c r="PSB116" s="1903"/>
      <c r="PSC116" s="1903"/>
      <c r="PSD116" s="1903"/>
      <c r="PSE116" s="1903"/>
      <c r="PSF116" s="1903"/>
      <c r="PSG116" s="1904"/>
      <c r="PSH116" s="1903"/>
      <c r="PSI116" s="1903"/>
      <c r="PSJ116" s="1903"/>
      <c r="PSK116" s="1903"/>
      <c r="PSL116" s="1903"/>
      <c r="PSM116" s="1904"/>
      <c r="PSN116" s="1903"/>
      <c r="PSO116" s="1903"/>
      <c r="PSP116" s="1903"/>
      <c r="PSQ116" s="1903"/>
      <c r="PSR116" s="1903"/>
      <c r="PSS116" s="1904"/>
      <c r="PST116" s="1903"/>
      <c r="PSU116" s="1903"/>
      <c r="PSV116" s="1903"/>
      <c r="PSW116" s="1903"/>
      <c r="PSX116" s="1903"/>
      <c r="PSY116" s="1904"/>
      <c r="PSZ116" s="1903"/>
      <c r="PTA116" s="1903"/>
      <c r="PTB116" s="1903"/>
      <c r="PTC116" s="1903"/>
      <c r="PTD116" s="1903"/>
      <c r="PTE116" s="1904"/>
      <c r="PTF116" s="1903"/>
      <c r="PTG116" s="1903"/>
      <c r="PTH116" s="1903"/>
      <c r="PTI116" s="1903"/>
      <c r="PTJ116" s="1903"/>
      <c r="PTK116" s="1904"/>
      <c r="PTL116" s="1903"/>
      <c r="PTM116" s="1903"/>
      <c r="PTN116" s="1903"/>
      <c r="PTO116" s="1903"/>
      <c r="PTP116" s="1903"/>
      <c r="PTQ116" s="1904"/>
      <c r="PTR116" s="1903"/>
      <c r="PTS116" s="1903"/>
      <c r="PTT116" s="1903"/>
      <c r="PTU116" s="1903"/>
      <c r="PTV116" s="1903"/>
      <c r="PTW116" s="1904"/>
      <c r="PTX116" s="1903"/>
      <c r="PTY116" s="1903"/>
      <c r="PTZ116" s="1903"/>
      <c r="PUA116" s="1903"/>
      <c r="PUB116" s="1903"/>
      <c r="PUC116" s="1904"/>
      <c r="PUD116" s="1903"/>
      <c r="PUE116" s="1903"/>
      <c r="PUF116" s="1903"/>
      <c r="PUG116" s="1903"/>
      <c r="PUH116" s="1903"/>
      <c r="PUI116" s="1904"/>
      <c r="PUJ116" s="1903"/>
      <c r="PUK116" s="1903"/>
      <c r="PUL116" s="1903"/>
      <c r="PUM116" s="1903"/>
      <c r="PUN116" s="1903"/>
      <c r="PUO116" s="1904"/>
      <c r="PUP116" s="1903"/>
      <c r="PUQ116" s="1903"/>
      <c r="PUR116" s="1903"/>
      <c r="PUS116" s="1903"/>
      <c r="PUT116" s="1903"/>
      <c r="PUU116" s="1904"/>
      <c r="PUV116" s="1903"/>
      <c r="PUW116" s="1903"/>
      <c r="PUX116" s="1903"/>
      <c r="PUY116" s="1903"/>
      <c r="PUZ116" s="1903"/>
      <c r="PVA116" s="1904"/>
      <c r="PVB116" s="1903"/>
      <c r="PVC116" s="1903"/>
      <c r="PVD116" s="1903"/>
      <c r="PVE116" s="1903"/>
      <c r="PVF116" s="1903"/>
      <c r="PVG116" s="1904"/>
      <c r="PVH116" s="1903"/>
      <c r="PVI116" s="1903"/>
      <c r="PVJ116" s="1903"/>
      <c r="PVK116" s="1903"/>
      <c r="PVL116" s="1903"/>
      <c r="PVM116" s="1904"/>
      <c r="PVN116" s="1903"/>
      <c r="PVO116" s="1903"/>
      <c r="PVP116" s="1903"/>
      <c r="PVQ116" s="1903"/>
      <c r="PVR116" s="1903"/>
      <c r="PVS116" s="1904"/>
      <c r="PVT116" s="1903"/>
      <c r="PVU116" s="1903"/>
      <c r="PVV116" s="1903"/>
      <c r="PVW116" s="1903"/>
      <c r="PVX116" s="1903"/>
      <c r="PVY116" s="1904"/>
      <c r="PVZ116" s="1903"/>
      <c r="PWA116" s="1903"/>
      <c r="PWB116" s="1903"/>
      <c r="PWC116" s="1903"/>
      <c r="PWD116" s="1903"/>
      <c r="PWE116" s="1904"/>
      <c r="PWF116" s="1903"/>
      <c r="PWG116" s="1903"/>
      <c r="PWH116" s="1903"/>
      <c r="PWI116" s="1903"/>
      <c r="PWJ116" s="1903"/>
      <c r="PWK116" s="1904"/>
      <c r="PWL116" s="1903"/>
      <c r="PWM116" s="1903"/>
      <c r="PWN116" s="1903"/>
      <c r="PWO116" s="1903"/>
      <c r="PWP116" s="1903"/>
      <c r="PWQ116" s="1904"/>
      <c r="PWR116" s="1903"/>
      <c r="PWS116" s="1903"/>
      <c r="PWT116" s="1903"/>
      <c r="PWU116" s="1903"/>
      <c r="PWV116" s="1903"/>
      <c r="PWW116" s="1904"/>
      <c r="PWX116" s="1903"/>
      <c r="PWY116" s="1903"/>
      <c r="PWZ116" s="1903"/>
      <c r="PXA116" s="1903"/>
      <c r="PXB116" s="1903"/>
      <c r="PXC116" s="1904"/>
      <c r="PXD116" s="1903"/>
      <c r="PXE116" s="1903"/>
      <c r="PXF116" s="1903"/>
      <c r="PXG116" s="1903"/>
      <c r="PXH116" s="1903"/>
      <c r="PXI116" s="1904"/>
      <c r="PXJ116" s="1903"/>
      <c r="PXK116" s="1903"/>
      <c r="PXL116" s="1903"/>
      <c r="PXM116" s="1903"/>
      <c r="PXN116" s="1903"/>
      <c r="PXO116" s="1904"/>
      <c r="PXP116" s="1903"/>
      <c r="PXQ116" s="1903"/>
      <c r="PXR116" s="1903"/>
      <c r="PXS116" s="1903"/>
      <c r="PXT116" s="1903"/>
      <c r="PXU116" s="1904"/>
      <c r="PXV116" s="1903"/>
      <c r="PXW116" s="1903"/>
      <c r="PXX116" s="1903"/>
      <c r="PXY116" s="1903"/>
      <c r="PXZ116" s="1903"/>
      <c r="PYA116" s="1904"/>
      <c r="PYB116" s="1903"/>
      <c r="PYC116" s="1903"/>
      <c r="PYD116" s="1903"/>
      <c r="PYE116" s="1903"/>
      <c r="PYF116" s="1903"/>
      <c r="PYG116" s="1904"/>
      <c r="PYH116" s="1903"/>
      <c r="PYI116" s="1903"/>
      <c r="PYJ116" s="1903"/>
      <c r="PYK116" s="1903"/>
      <c r="PYL116" s="1903"/>
      <c r="PYM116" s="1904"/>
      <c r="PYN116" s="1903"/>
      <c r="PYO116" s="1903"/>
      <c r="PYP116" s="1903"/>
      <c r="PYQ116" s="1903"/>
      <c r="PYR116" s="1903"/>
      <c r="PYS116" s="1904"/>
      <c r="PYT116" s="1903"/>
      <c r="PYU116" s="1903"/>
      <c r="PYV116" s="1903"/>
      <c r="PYW116" s="1903"/>
      <c r="PYX116" s="1903"/>
      <c r="PYY116" s="1904"/>
      <c r="PYZ116" s="1903"/>
      <c r="PZA116" s="1903"/>
      <c r="PZB116" s="1903"/>
      <c r="PZC116" s="1903"/>
      <c r="PZD116" s="1903"/>
      <c r="PZE116" s="1904"/>
      <c r="PZF116" s="1903"/>
      <c r="PZG116" s="1903"/>
      <c r="PZH116" s="1903"/>
      <c r="PZI116" s="1903"/>
      <c r="PZJ116" s="1903"/>
      <c r="PZK116" s="1904"/>
      <c r="PZL116" s="1903"/>
      <c r="PZM116" s="1903"/>
      <c r="PZN116" s="1903"/>
      <c r="PZO116" s="1903"/>
      <c r="PZP116" s="1903"/>
      <c r="PZQ116" s="1904"/>
      <c r="PZR116" s="1903"/>
      <c r="PZS116" s="1903"/>
      <c r="PZT116" s="1903"/>
      <c r="PZU116" s="1903"/>
      <c r="PZV116" s="1903"/>
      <c r="PZW116" s="1904"/>
      <c r="PZX116" s="1903"/>
      <c r="PZY116" s="1903"/>
      <c r="PZZ116" s="1903"/>
      <c r="QAA116" s="1903"/>
      <c r="QAB116" s="1903"/>
      <c r="QAC116" s="1904"/>
      <c r="QAD116" s="1903"/>
      <c r="QAE116" s="1903"/>
      <c r="QAF116" s="1903"/>
      <c r="QAG116" s="1903"/>
      <c r="QAH116" s="1903"/>
      <c r="QAI116" s="1904"/>
      <c r="QAJ116" s="1903"/>
      <c r="QAK116" s="1903"/>
      <c r="QAL116" s="1903"/>
      <c r="QAM116" s="1903"/>
      <c r="QAN116" s="1903"/>
      <c r="QAO116" s="1904"/>
      <c r="QAP116" s="1903"/>
      <c r="QAQ116" s="1903"/>
      <c r="QAR116" s="1903"/>
      <c r="QAS116" s="1903"/>
      <c r="QAT116" s="1903"/>
      <c r="QAU116" s="1904"/>
      <c r="QAV116" s="1903"/>
      <c r="QAW116" s="1903"/>
      <c r="QAX116" s="1903"/>
      <c r="QAY116" s="1903"/>
      <c r="QAZ116" s="1903"/>
      <c r="QBA116" s="1904"/>
      <c r="QBB116" s="1903"/>
      <c r="QBC116" s="1903"/>
      <c r="QBD116" s="1903"/>
      <c r="QBE116" s="1903"/>
      <c r="QBF116" s="1903"/>
      <c r="QBG116" s="1904"/>
      <c r="QBH116" s="1903"/>
      <c r="QBI116" s="1903"/>
      <c r="QBJ116" s="1903"/>
      <c r="QBK116" s="1903"/>
      <c r="QBL116" s="1903"/>
      <c r="QBM116" s="1904"/>
      <c r="QBN116" s="1903"/>
      <c r="QBO116" s="1903"/>
      <c r="QBP116" s="1903"/>
      <c r="QBQ116" s="1903"/>
      <c r="QBR116" s="1903"/>
      <c r="QBS116" s="1904"/>
      <c r="QBT116" s="1903"/>
      <c r="QBU116" s="1903"/>
      <c r="QBV116" s="1903"/>
      <c r="QBW116" s="1903"/>
      <c r="QBX116" s="1903"/>
      <c r="QBY116" s="1904"/>
      <c r="QBZ116" s="1903"/>
      <c r="QCA116" s="1903"/>
      <c r="QCB116" s="1903"/>
      <c r="QCC116" s="1903"/>
      <c r="QCD116" s="1903"/>
      <c r="QCE116" s="1904"/>
      <c r="QCF116" s="1903"/>
      <c r="QCG116" s="1903"/>
      <c r="QCH116" s="1903"/>
      <c r="QCI116" s="1903"/>
      <c r="QCJ116" s="1903"/>
      <c r="QCK116" s="1904"/>
      <c r="QCL116" s="1903"/>
      <c r="QCM116" s="1903"/>
      <c r="QCN116" s="1903"/>
      <c r="QCO116" s="1903"/>
      <c r="QCP116" s="1903"/>
      <c r="QCQ116" s="1904"/>
      <c r="QCR116" s="1903"/>
      <c r="QCS116" s="1903"/>
      <c r="QCT116" s="1903"/>
      <c r="QCU116" s="1903"/>
      <c r="QCV116" s="1903"/>
      <c r="QCW116" s="1904"/>
      <c r="QCX116" s="1903"/>
      <c r="QCY116" s="1903"/>
      <c r="QCZ116" s="1903"/>
      <c r="QDA116" s="1903"/>
      <c r="QDB116" s="1903"/>
      <c r="QDC116" s="1904"/>
      <c r="QDD116" s="1903"/>
      <c r="QDE116" s="1903"/>
      <c r="QDF116" s="1903"/>
      <c r="QDG116" s="1903"/>
      <c r="QDH116" s="1903"/>
      <c r="QDI116" s="1904"/>
      <c r="QDJ116" s="1903"/>
      <c r="QDK116" s="1903"/>
      <c r="QDL116" s="1903"/>
      <c r="QDM116" s="1903"/>
      <c r="QDN116" s="1903"/>
      <c r="QDO116" s="1904"/>
      <c r="QDP116" s="1903"/>
      <c r="QDQ116" s="1903"/>
      <c r="QDR116" s="1903"/>
      <c r="QDS116" s="1903"/>
      <c r="QDT116" s="1903"/>
      <c r="QDU116" s="1904"/>
      <c r="QDV116" s="1903"/>
      <c r="QDW116" s="1903"/>
      <c r="QDX116" s="1903"/>
      <c r="QDY116" s="1903"/>
      <c r="QDZ116" s="1903"/>
      <c r="QEA116" s="1904"/>
      <c r="QEB116" s="1903"/>
      <c r="QEC116" s="1903"/>
      <c r="QED116" s="1903"/>
      <c r="QEE116" s="1903"/>
      <c r="QEF116" s="1903"/>
      <c r="QEG116" s="1904"/>
      <c r="QEH116" s="1903"/>
      <c r="QEI116" s="1903"/>
      <c r="QEJ116" s="1903"/>
      <c r="QEK116" s="1903"/>
      <c r="QEL116" s="1903"/>
      <c r="QEM116" s="1904"/>
      <c r="QEN116" s="1903"/>
      <c r="QEO116" s="1903"/>
      <c r="QEP116" s="1903"/>
      <c r="QEQ116" s="1903"/>
      <c r="QER116" s="1903"/>
      <c r="QES116" s="1904"/>
      <c r="QET116" s="1903"/>
      <c r="QEU116" s="1903"/>
      <c r="QEV116" s="1903"/>
      <c r="QEW116" s="1903"/>
      <c r="QEX116" s="1903"/>
      <c r="QEY116" s="1904"/>
      <c r="QEZ116" s="1903"/>
      <c r="QFA116" s="1903"/>
      <c r="QFB116" s="1903"/>
      <c r="QFC116" s="1903"/>
      <c r="QFD116" s="1903"/>
      <c r="QFE116" s="1904"/>
      <c r="QFF116" s="1903"/>
      <c r="QFG116" s="1903"/>
      <c r="QFH116" s="1903"/>
      <c r="QFI116" s="1903"/>
      <c r="QFJ116" s="1903"/>
      <c r="QFK116" s="1904"/>
      <c r="QFL116" s="1903"/>
      <c r="QFM116" s="1903"/>
      <c r="QFN116" s="1903"/>
      <c r="QFO116" s="1903"/>
      <c r="QFP116" s="1903"/>
      <c r="QFQ116" s="1904"/>
      <c r="QFR116" s="1903"/>
      <c r="QFS116" s="1903"/>
      <c r="QFT116" s="1903"/>
      <c r="QFU116" s="1903"/>
      <c r="QFV116" s="1903"/>
      <c r="QFW116" s="1904"/>
      <c r="QFX116" s="1903"/>
      <c r="QFY116" s="1903"/>
      <c r="QFZ116" s="1903"/>
      <c r="QGA116" s="1903"/>
      <c r="QGB116" s="1903"/>
      <c r="QGC116" s="1904"/>
      <c r="QGD116" s="1903"/>
      <c r="QGE116" s="1903"/>
      <c r="QGF116" s="1903"/>
      <c r="QGG116" s="1903"/>
      <c r="QGH116" s="1903"/>
      <c r="QGI116" s="1904"/>
      <c r="QGJ116" s="1903"/>
      <c r="QGK116" s="1903"/>
      <c r="QGL116" s="1903"/>
      <c r="QGM116" s="1903"/>
      <c r="QGN116" s="1903"/>
      <c r="QGO116" s="1904"/>
      <c r="QGP116" s="1903"/>
      <c r="QGQ116" s="1903"/>
      <c r="QGR116" s="1903"/>
      <c r="QGS116" s="1903"/>
      <c r="QGT116" s="1903"/>
      <c r="QGU116" s="1904"/>
      <c r="QGV116" s="1903"/>
      <c r="QGW116" s="1903"/>
      <c r="QGX116" s="1903"/>
      <c r="QGY116" s="1903"/>
      <c r="QGZ116" s="1903"/>
      <c r="QHA116" s="1904"/>
      <c r="QHB116" s="1903"/>
      <c r="QHC116" s="1903"/>
      <c r="QHD116" s="1903"/>
      <c r="QHE116" s="1903"/>
      <c r="QHF116" s="1903"/>
      <c r="QHG116" s="1904"/>
      <c r="QHH116" s="1903"/>
      <c r="QHI116" s="1903"/>
      <c r="QHJ116" s="1903"/>
      <c r="QHK116" s="1903"/>
      <c r="QHL116" s="1903"/>
      <c r="QHM116" s="1904"/>
      <c r="QHN116" s="1903"/>
      <c r="QHO116" s="1903"/>
      <c r="QHP116" s="1903"/>
      <c r="QHQ116" s="1903"/>
      <c r="QHR116" s="1903"/>
      <c r="QHS116" s="1904"/>
      <c r="QHT116" s="1903"/>
      <c r="QHU116" s="1903"/>
      <c r="QHV116" s="1903"/>
      <c r="QHW116" s="1903"/>
      <c r="QHX116" s="1903"/>
      <c r="QHY116" s="1904"/>
      <c r="QHZ116" s="1903"/>
      <c r="QIA116" s="1903"/>
      <c r="QIB116" s="1903"/>
      <c r="QIC116" s="1903"/>
      <c r="QID116" s="1903"/>
      <c r="QIE116" s="1904"/>
      <c r="QIF116" s="1903"/>
      <c r="QIG116" s="1903"/>
      <c r="QIH116" s="1903"/>
      <c r="QII116" s="1903"/>
      <c r="QIJ116" s="1903"/>
      <c r="QIK116" s="1904"/>
      <c r="QIL116" s="1903"/>
      <c r="QIM116" s="1903"/>
      <c r="QIN116" s="1903"/>
      <c r="QIO116" s="1903"/>
      <c r="QIP116" s="1903"/>
      <c r="QIQ116" s="1904"/>
      <c r="QIR116" s="1903"/>
      <c r="QIS116" s="1903"/>
      <c r="QIT116" s="1903"/>
      <c r="QIU116" s="1903"/>
      <c r="QIV116" s="1903"/>
      <c r="QIW116" s="1904"/>
      <c r="QIX116" s="1903"/>
      <c r="QIY116" s="1903"/>
      <c r="QIZ116" s="1903"/>
      <c r="QJA116" s="1903"/>
      <c r="QJB116" s="1903"/>
      <c r="QJC116" s="1904"/>
      <c r="QJD116" s="1903"/>
      <c r="QJE116" s="1903"/>
      <c r="QJF116" s="1903"/>
      <c r="QJG116" s="1903"/>
      <c r="QJH116" s="1903"/>
      <c r="QJI116" s="1904"/>
      <c r="QJJ116" s="1903"/>
      <c r="QJK116" s="1903"/>
      <c r="QJL116" s="1903"/>
      <c r="QJM116" s="1903"/>
      <c r="QJN116" s="1903"/>
      <c r="QJO116" s="1904"/>
      <c r="QJP116" s="1903"/>
      <c r="QJQ116" s="1903"/>
      <c r="QJR116" s="1903"/>
      <c r="QJS116" s="1903"/>
      <c r="QJT116" s="1903"/>
      <c r="QJU116" s="1904"/>
      <c r="QJV116" s="1903"/>
      <c r="QJW116" s="1903"/>
      <c r="QJX116" s="1903"/>
      <c r="QJY116" s="1903"/>
      <c r="QJZ116" s="1903"/>
      <c r="QKA116" s="1904"/>
      <c r="QKB116" s="1903"/>
      <c r="QKC116" s="1903"/>
      <c r="QKD116" s="1903"/>
      <c r="QKE116" s="1903"/>
      <c r="QKF116" s="1903"/>
      <c r="QKG116" s="1904"/>
      <c r="QKH116" s="1903"/>
      <c r="QKI116" s="1903"/>
      <c r="QKJ116" s="1903"/>
      <c r="QKK116" s="1903"/>
      <c r="QKL116" s="1903"/>
      <c r="QKM116" s="1904"/>
      <c r="QKN116" s="1903"/>
      <c r="QKO116" s="1903"/>
      <c r="QKP116" s="1903"/>
      <c r="QKQ116" s="1903"/>
      <c r="QKR116" s="1903"/>
      <c r="QKS116" s="1904"/>
      <c r="QKT116" s="1903"/>
      <c r="QKU116" s="1903"/>
      <c r="QKV116" s="1903"/>
      <c r="QKW116" s="1903"/>
      <c r="QKX116" s="1903"/>
      <c r="QKY116" s="1904"/>
      <c r="QKZ116" s="1903"/>
      <c r="QLA116" s="1903"/>
      <c r="QLB116" s="1903"/>
      <c r="QLC116" s="1903"/>
      <c r="QLD116" s="1903"/>
      <c r="QLE116" s="1904"/>
      <c r="QLF116" s="1903"/>
      <c r="QLG116" s="1903"/>
      <c r="QLH116" s="1903"/>
      <c r="QLI116" s="1903"/>
      <c r="QLJ116" s="1903"/>
      <c r="QLK116" s="1904"/>
      <c r="QLL116" s="1903"/>
      <c r="QLM116" s="1903"/>
      <c r="QLN116" s="1903"/>
      <c r="QLO116" s="1903"/>
      <c r="QLP116" s="1903"/>
      <c r="QLQ116" s="1904"/>
      <c r="QLR116" s="1903"/>
      <c r="QLS116" s="1903"/>
      <c r="QLT116" s="1903"/>
      <c r="QLU116" s="1903"/>
      <c r="QLV116" s="1903"/>
      <c r="QLW116" s="1904"/>
      <c r="QLX116" s="1903"/>
      <c r="QLY116" s="1903"/>
      <c r="QLZ116" s="1903"/>
      <c r="QMA116" s="1903"/>
      <c r="QMB116" s="1903"/>
      <c r="QMC116" s="1904"/>
      <c r="QMD116" s="1903"/>
      <c r="QME116" s="1903"/>
      <c r="QMF116" s="1903"/>
      <c r="QMG116" s="1903"/>
      <c r="QMH116" s="1903"/>
      <c r="QMI116" s="1904"/>
      <c r="QMJ116" s="1903"/>
      <c r="QMK116" s="1903"/>
      <c r="QML116" s="1903"/>
      <c r="QMM116" s="1903"/>
      <c r="QMN116" s="1903"/>
      <c r="QMO116" s="1904"/>
      <c r="QMP116" s="1903"/>
      <c r="QMQ116" s="1903"/>
      <c r="QMR116" s="1903"/>
      <c r="QMS116" s="1903"/>
      <c r="QMT116" s="1903"/>
      <c r="QMU116" s="1904"/>
      <c r="QMV116" s="1903"/>
      <c r="QMW116" s="1903"/>
      <c r="QMX116" s="1903"/>
      <c r="QMY116" s="1903"/>
      <c r="QMZ116" s="1903"/>
      <c r="QNA116" s="1904"/>
      <c r="QNB116" s="1903"/>
      <c r="QNC116" s="1903"/>
      <c r="QND116" s="1903"/>
      <c r="QNE116" s="1903"/>
      <c r="QNF116" s="1903"/>
      <c r="QNG116" s="1904"/>
      <c r="QNH116" s="1903"/>
      <c r="QNI116" s="1903"/>
      <c r="QNJ116" s="1903"/>
      <c r="QNK116" s="1903"/>
      <c r="QNL116" s="1903"/>
      <c r="QNM116" s="1904"/>
      <c r="QNN116" s="1903"/>
      <c r="QNO116" s="1903"/>
      <c r="QNP116" s="1903"/>
      <c r="QNQ116" s="1903"/>
      <c r="QNR116" s="1903"/>
      <c r="QNS116" s="1904"/>
      <c r="QNT116" s="1903"/>
      <c r="QNU116" s="1903"/>
      <c r="QNV116" s="1903"/>
      <c r="QNW116" s="1903"/>
      <c r="QNX116" s="1903"/>
      <c r="QNY116" s="1904"/>
      <c r="QNZ116" s="1903"/>
      <c r="QOA116" s="1903"/>
      <c r="QOB116" s="1903"/>
      <c r="QOC116" s="1903"/>
      <c r="QOD116" s="1903"/>
      <c r="QOE116" s="1904"/>
      <c r="QOF116" s="1903"/>
      <c r="QOG116" s="1903"/>
      <c r="QOH116" s="1903"/>
      <c r="QOI116" s="1903"/>
      <c r="QOJ116" s="1903"/>
      <c r="QOK116" s="1904"/>
      <c r="QOL116" s="1903"/>
      <c r="QOM116" s="1903"/>
      <c r="QON116" s="1903"/>
      <c r="QOO116" s="1903"/>
      <c r="QOP116" s="1903"/>
      <c r="QOQ116" s="1904"/>
      <c r="QOR116" s="1903"/>
      <c r="QOS116" s="1903"/>
      <c r="QOT116" s="1903"/>
      <c r="QOU116" s="1903"/>
      <c r="QOV116" s="1903"/>
      <c r="QOW116" s="1904"/>
      <c r="QOX116" s="1903"/>
      <c r="QOY116" s="1903"/>
      <c r="QOZ116" s="1903"/>
      <c r="QPA116" s="1903"/>
      <c r="QPB116" s="1903"/>
      <c r="QPC116" s="1904"/>
      <c r="QPD116" s="1903"/>
      <c r="QPE116" s="1903"/>
      <c r="QPF116" s="1903"/>
      <c r="QPG116" s="1903"/>
      <c r="QPH116" s="1903"/>
      <c r="QPI116" s="1904"/>
      <c r="QPJ116" s="1903"/>
      <c r="QPK116" s="1903"/>
      <c r="QPL116" s="1903"/>
      <c r="QPM116" s="1903"/>
      <c r="QPN116" s="1903"/>
      <c r="QPO116" s="1904"/>
      <c r="QPP116" s="1903"/>
      <c r="QPQ116" s="1903"/>
      <c r="QPR116" s="1903"/>
      <c r="QPS116" s="1903"/>
      <c r="QPT116" s="1903"/>
      <c r="QPU116" s="1904"/>
      <c r="QPV116" s="1903"/>
      <c r="QPW116" s="1903"/>
      <c r="QPX116" s="1903"/>
      <c r="QPY116" s="1903"/>
      <c r="QPZ116" s="1903"/>
      <c r="QQA116" s="1904"/>
      <c r="QQB116" s="1903"/>
      <c r="QQC116" s="1903"/>
      <c r="QQD116" s="1903"/>
      <c r="QQE116" s="1903"/>
      <c r="QQF116" s="1903"/>
      <c r="QQG116" s="1904"/>
      <c r="QQH116" s="1903"/>
      <c r="QQI116" s="1903"/>
      <c r="QQJ116" s="1903"/>
      <c r="QQK116" s="1903"/>
      <c r="QQL116" s="1903"/>
      <c r="QQM116" s="1904"/>
      <c r="QQN116" s="1903"/>
      <c r="QQO116" s="1903"/>
      <c r="QQP116" s="1903"/>
      <c r="QQQ116" s="1903"/>
      <c r="QQR116" s="1903"/>
      <c r="QQS116" s="1904"/>
      <c r="QQT116" s="1903"/>
      <c r="QQU116" s="1903"/>
      <c r="QQV116" s="1903"/>
      <c r="QQW116" s="1903"/>
      <c r="QQX116" s="1903"/>
      <c r="QQY116" s="1904"/>
      <c r="QQZ116" s="1903"/>
      <c r="QRA116" s="1903"/>
      <c r="QRB116" s="1903"/>
      <c r="QRC116" s="1903"/>
      <c r="QRD116" s="1903"/>
      <c r="QRE116" s="1904"/>
      <c r="QRF116" s="1903"/>
      <c r="QRG116" s="1903"/>
      <c r="QRH116" s="1903"/>
      <c r="QRI116" s="1903"/>
      <c r="QRJ116" s="1903"/>
      <c r="QRK116" s="1904"/>
      <c r="QRL116" s="1903"/>
      <c r="QRM116" s="1903"/>
      <c r="QRN116" s="1903"/>
      <c r="QRO116" s="1903"/>
      <c r="QRP116" s="1903"/>
      <c r="QRQ116" s="1904"/>
      <c r="QRR116" s="1903"/>
      <c r="QRS116" s="1903"/>
      <c r="QRT116" s="1903"/>
      <c r="QRU116" s="1903"/>
      <c r="QRV116" s="1903"/>
      <c r="QRW116" s="1904"/>
      <c r="QRX116" s="1903"/>
      <c r="QRY116" s="1903"/>
      <c r="QRZ116" s="1903"/>
      <c r="QSA116" s="1903"/>
      <c r="QSB116" s="1903"/>
      <c r="QSC116" s="1904"/>
      <c r="QSD116" s="1903"/>
      <c r="QSE116" s="1903"/>
      <c r="QSF116" s="1903"/>
      <c r="QSG116" s="1903"/>
      <c r="QSH116" s="1903"/>
      <c r="QSI116" s="1904"/>
      <c r="QSJ116" s="1903"/>
      <c r="QSK116" s="1903"/>
      <c r="QSL116" s="1903"/>
      <c r="QSM116" s="1903"/>
      <c r="QSN116" s="1903"/>
      <c r="QSO116" s="1904"/>
      <c r="QSP116" s="1903"/>
      <c r="QSQ116" s="1903"/>
      <c r="QSR116" s="1903"/>
      <c r="QSS116" s="1903"/>
      <c r="QST116" s="1903"/>
      <c r="QSU116" s="1904"/>
      <c r="QSV116" s="1903"/>
      <c r="QSW116" s="1903"/>
      <c r="QSX116" s="1903"/>
      <c r="QSY116" s="1903"/>
      <c r="QSZ116" s="1903"/>
      <c r="QTA116" s="1904"/>
      <c r="QTB116" s="1903"/>
      <c r="QTC116" s="1903"/>
      <c r="QTD116" s="1903"/>
      <c r="QTE116" s="1903"/>
      <c r="QTF116" s="1903"/>
      <c r="QTG116" s="1904"/>
      <c r="QTH116" s="1903"/>
      <c r="QTI116" s="1903"/>
      <c r="QTJ116" s="1903"/>
      <c r="QTK116" s="1903"/>
      <c r="QTL116" s="1903"/>
      <c r="QTM116" s="1904"/>
      <c r="QTN116" s="1903"/>
      <c r="QTO116" s="1903"/>
      <c r="QTP116" s="1903"/>
      <c r="QTQ116" s="1903"/>
      <c r="QTR116" s="1903"/>
      <c r="QTS116" s="1904"/>
      <c r="QTT116" s="1903"/>
      <c r="QTU116" s="1903"/>
      <c r="QTV116" s="1903"/>
      <c r="QTW116" s="1903"/>
      <c r="QTX116" s="1903"/>
      <c r="QTY116" s="1904"/>
      <c r="QTZ116" s="1903"/>
      <c r="QUA116" s="1903"/>
      <c r="QUB116" s="1903"/>
      <c r="QUC116" s="1903"/>
      <c r="QUD116" s="1903"/>
      <c r="QUE116" s="1904"/>
      <c r="QUF116" s="1903"/>
      <c r="QUG116" s="1903"/>
      <c r="QUH116" s="1903"/>
      <c r="QUI116" s="1903"/>
      <c r="QUJ116" s="1903"/>
      <c r="QUK116" s="1904"/>
      <c r="QUL116" s="1903"/>
      <c r="QUM116" s="1903"/>
      <c r="QUN116" s="1903"/>
      <c r="QUO116" s="1903"/>
      <c r="QUP116" s="1903"/>
      <c r="QUQ116" s="1904"/>
      <c r="QUR116" s="1903"/>
      <c r="QUS116" s="1903"/>
      <c r="QUT116" s="1903"/>
      <c r="QUU116" s="1903"/>
      <c r="QUV116" s="1903"/>
      <c r="QUW116" s="1904"/>
      <c r="QUX116" s="1903"/>
      <c r="QUY116" s="1903"/>
      <c r="QUZ116" s="1903"/>
      <c r="QVA116" s="1903"/>
      <c r="QVB116" s="1903"/>
      <c r="QVC116" s="1904"/>
      <c r="QVD116" s="1903"/>
      <c r="QVE116" s="1903"/>
      <c r="QVF116" s="1903"/>
      <c r="QVG116" s="1903"/>
      <c r="QVH116" s="1903"/>
      <c r="QVI116" s="1904"/>
      <c r="QVJ116" s="1903"/>
      <c r="QVK116" s="1903"/>
      <c r="QVL116" s="1903"/>
      <c r="QVM116" s="1903"/>
      <c r="QVN116" s="1903"/>
      <c r="QVO116" s="1904"/>
      <c r="QVP116" s="1903"/>
      <c r="QVQ116" s="1903"/>
      <c r="QVR116" s="1903"/>
      <c r="QVS116" s="1903"/>
      <c r="QVT116" s="1903"/>
      <c r="QVU116" s="1904"/>
      <c r="QVV116" s="1903"/>
      <c r="QVW116" s="1903"/>
      <c r="QVX116" s="1903"/>
      <c r="QVY116" s="1903"/>
      <c r="QVZ116" s="1903"/>
      <c r="QWA116" s="1904"/>
      <c r="QWB116" s="1903"/>
      <c r="QWC116" s="1903"/>
      <c r="QWD116" s="1903"/>
      <c r="QWE116" s="1903"/>
      <c r="QWF116" s="1903"/>
      <c r="QWG116" s="1904"/>
      <c r="QWH116" s="1903"/>
      <c r="QWI116" s="1903"/>
      <c r="QWJ116" s="1903"/>
      <c r="QWK116" s="1903"/>
      <c r="QWL116" s="1903"/>
      <c r="QWM116" s="1904"/>
      <c r="QWN116" s="1903"/>
      <c r="QWO116" s="1903"/>
      <c r="QWP116" s="1903"/>
      <c r="QWQ116" s="1903"/>
      <c r="QWR116" s="1903"/>
      <c r="QWS116" s="1904"/>
      <c r="QWT116" s="1903"/>
      <c r="QWU116" s="1903"/>
      <c r="QWV116" s="1903"/>
      <c r="QWW116" s="1903"/>
      <c r="QWX116" s="1903"/>
      <c r="QWY116" s="1904"/>
      <c r="QWZ116" s="1903"/>
      <c r="QXA116" s="1903"/>
      <c r="QXB116" s="1903"/>
      <c r="QXC116" s="1903"/>
      <c r="QXD116" s="1903"/>
      <c r="QXE116" s="1904"/>
      <c r="QXF116" s="1903"/>
      <c r="QXG116" s="1903"/>
      <c r="QXH116" s="1903"/>
      <c r="QXI116" s="1903"/>
      <c r="QXJ116" s="1903"/>
      <c r="QXK116" s="1904"/>
      <c r="QXL116" s="1903"/>
      <c r="QXM116" s="1903"/>
      <c r="QXN116" s="1903"/>
      <c r="QXO116" s="1903"/>
      <c r="QXP116" s="1903"/>
      <c r="QXQ116" s="1904"/>
      <c r="QXR116" s="1903"/>
      <c r="QXS116" s="1903"/>
      <c r="QXT116" s="1903"/>
      <c r="QXU116" s="1903"/>
      <c r="QXV116" s="1903"/>
      <c r="QXW116" s="1904"/>
      <c r="QXX116" s="1903"/>
      <c r="QXY116" s="1903"/>
      <c r="QXZ116" s="1903"/>
      <c r="QYA116" s="1903"/>
      <c r="QYB116" s="1903"/>
      <c r="QYC116" s="1904"/>
      <c r="QYD116" s="1903"/>
      <c r="QYE116" s="1903"/>
      <c r="QYF116" s="1903"/>
      <c r="QYG116" s="1903"/>
      <c r="QYH116" s="1903"/>
      <c r="QYI116" s="1904"/>
      <c r="QYJ116" s="1903"/>
      <c r="QYK116" s="1903"/>
      <c r="QYL116" s="1903"/>
      <c r="QYM116" s="1903"/>
      <c r="QYN116" s="1903"/>
      <c r="QYO116" s="1904"/>
      <c r="QYP116" s="1903"/>
      <c r="QYQ116" s="1903"/>
      <c r="QYR116" s="1903"/>
      <c r="QYS116" s="1903"/>
      <c r="QYT116" s="1903"/>
      <c r="QYU116" s="1904"/>
      <c r="QYV116" s="1903"/>
      <c r="QYW116" s="1903"/>
      <c r="QYX116" s="1903"/>
      <c r="QYY116" s="1903"/>
      <c r="QYZ116" s="1903"/>
      <c r="QZA116" s="1904"/>
      <c r="QZB116" s="1903"/>
      <c r="QZC116" s="1903"/>
      <c r="QZD116" s="1903"/>
      <c r="QZE116" s="1903"/>
      <c r="QZF116" s="1903"/>
      <c r="QZG116" s="1904"/>
      <c r="QZH116" s="1903"/>
      <c r="QZI116" s="1903"/>
      <c r="QZJ116" s="1903"/>
      <c r="QZK116" s="1903"/>
      <c r="QZL116" s="1903"/>
      <c r="QZM116" s="1904"/>
      <c r="QZN116" s="1903"/>
      <c r="QZO116" s="1903"/>
      <c r="QZP116" s="1903"/>
      <c r="QZQ116" s="1903"/>
      <c r="QZR116" s="1903"/>
      <c r="QZS116" s="1904"/>
      <c r="QZT116" s="1903"/>
      <c r="QZU116" s="1903"/>
      <c r="QZV116" s="1903"/>
      <c r="QZW116" s="1903"/>
      <c r="QZX116" s="1903"/>
      <c r="QZY116" s="1904"/>
      <c r="QZZ116" s="1903"/>
      <c r="RAA116" s="1903"/>
      <c r="RAB116" s="1903"/>
      <c r="RAC116" s="1903"/>
      <c r="RAD116" s="1903"/>
      <c r="RAE116" s="1904"/>
      <c r="RAF116" s="1903"/>
      <c r="RAG116" s="1903"/>
      <c r="RAH116" s="1903"/>
      <c r="RAI116" s="1903"/>
      <c r="RAJ116" s="1903"/>
      <c r="RAK116" s="1904"/>
      <c r="RAL116" s="1903"/>
      <c r="RAM116" s="1903"/>
      <c r="RAN116" s="1903"/>
      <c r="RAO116" s="1903"/>
      <c r="RAP116" s="1903"/>
      <c r="RAQ116" s="1904"/>
      <c r="RAR116" s="1903"/>
      <c r="RAS116" s="1903"/>
      <c r="RAT116" s="1903"/>
      <c r="RAU116" s="1903"/>
      <c r="RAV116" s="1903"/>
      <c r="RAW116" s="1904"/>
      <c r="RAX116" s="1903"/>
      <c r="RAY116" s="1903"/>
      <c r="RAZ116" s="1903"/>
      <c r="RBA116" s="1903"/>
      <c r="RBB116" s="1903"/>
      <c r="RBC116" s="1904"/>
      <c r="RBD116" s="1903"/>
      <c r="RBE116" s="1903"/>
      <c r="RBF116" s="1903"/>
      <c r="RBG116" s="1903"/>
      <c r="RBH116" s="1903"/>
      <c r="RBI116" s="1904"/>
      <c r="RBJ116" s="1903"/>
      <c r="RBK116" s="1903"/>
      <c r="RBL116" s="1903"/>
      <c r="RBM116" s="1903"/>
      <c r="RBN116" s="1903"/>
      <c r="RBO116" s="1904"/>
      <c r="RBP116" s="1903"/>
      <c r="RBQ116" s="1903"/>
      <c r="RBR116" s="1903"/>
      <c r="RBS116" s="1903"/>
      <c r="RBT116" s="1903"/>
      <c r="RBU116" s="1904"/>
      <c r="RBV116" s="1903"/>
      <c r="RBW116" s="1903"/>
      <c r="RBX116" s="1903"/>
      <c r="RBY116" s="1903"/>
      <c r="RBZ116" s="1903"/>
      <c r="RCA116" s="1904"/>
      <c r="RCB116" s="1903"/>
      <c r="RCC116" s="1903"/>
      <c r="RCD116" s="1903"/>
      <c r="RCE116" s="1903"/>
      <c r="RCF116" s="1903"/>
      <c r="RCG116" s="1904"/>
      <c r="RCH116" s="1903"/>
      <c r="RCI116" s="1903"/>
      <c r="RCJ116" s="1903"/>
      <c r="RCK116" s="1903"/>
      <c r="RCL116" s="1903"/>
      <c r="RCM116" s="1904"/>
      <c r="RCN116" s="1903"/>
      <c r="RCO116" s="1903"/>
      <c r="RCP116" s="1903"/>
      <c r="RCQ116" s="1903"/>
      <c r="RCR116" s="1903"/>
      <c r="RCS116" s="1904"/>
      <c r="RCT116" s="1903"/>
      <c r="RCU116" s="1903"/>
      <c r="RCV116" s="1903"/>
      <c r="RCW116" s="1903"/>
      <c r="RCX116" s="1903"/>
      <c r="RCY116" s="1904"/>
      <c r="RCZ116" s="1903"/>
      <c r="RDA116" s="1903"/>
      <c r="RDB116" s="1903"/>
      <c r="RDC116" s="1903"/>
      <c r="RDD116" s="1903"/>
      <c r="RDE116" s="1904"/>
      <c r="RDF116" s="1903"/>
      <c r="RDG116" s="1903"/>
      <c r="RDH116" s="1903"/>
      <c r="RDI116" s="1903"/>
      <c r="RDJ116" s="1903"/>
      <c r="RDK116" s="1904"/>
      <c r="RDL116" s="1903"/>
      <c r="RDM116" s="1903"/>
      <c r="RDN116" s="1903"/>
      <c r="RDO116" s="1903"/>
      <c r="RDP116" s="1903"/>
      <c r="RDQ116" s="1904"/>
      <c r="RDR116" s="1903"/>
      <c r="RDS116" s="1903"/>
      <c r="RDT116" s="1903"/>
      <c r="RDU116" s="1903"/>
      <c r="RDV116" s="1903"/>
      <c r="RDW116" s="1904"/>
      <c r="RDX116" s="1903"/>
      <c r="RDY116" s="1903"/>
      <c r="RDZ116" s="1903"/>
      <c r="REA116" s="1903"/>
      <c r="REB116" s="1903"/>
      <c r="REC116" s="1904"/>
      <c r="RED116" s="1903"/>
      <c r="REE116" s="1903"/>
      <c r="REF116" s="1903"/>
      <c r="REG116" s="1903"/>
      <c r="REH116" s="1903"/>
      <c r="REI116" s="1904"/>
      <c r="REJ116" s="1903"/>
      <c r="REK116" s="1903"/>
      <c r="REL116" s="1903"/>
      <c r="REM116" s="1903"/>
      <c r="REN116" s="1903"/>
      <c r="REO116" s="1904"/>
      <c r="REP116" s="1903"/>
      <c r="REQ116" s="1903"/>
      <c r="RER116" s="1903"/>
      <c r="RES116" s="1903"/>
      <c r="RET116" s="1903"/>
      <c r="REU116" s="1904"/>
      <c r="REV116" s="1903"/>
      <c r="REW116" s="1903"/>
      <c r="REX116" s="1903"/>
      <c r="REY116" s="1903"/>
      <c r="REZ116" s="1903"/>
      <c r="RFA116" s="1904"/>
      <c r="RFB116" s="1903"/>
      <c r="RFC116" s="1903"/>
      <c r="RFD116" s="1903"/>
      <c r="RFE116" s="1903"/>
      <c r="RFF116" s="1903"/>
      <c r="RFG116" s="1904"/>
      <c r="RFH116" s="1903"/>
      <c r="RFI116" s="1903"/>
      <c r="RFJ116" s="1903"/>
      <c r="RFK116" s="1903"/>
      <c r="RFL116" s="1903"/>
      <c r="RFM116" s="1904"/>
      <c r="RFN116" s="1903"/>
      <c r="RFO116" s="1903"/>
      <c r="RFP116" s="1903"/>
      <c r="RFQ116" s="1903"/>
      <c r="RFR116" s="1903"/>
      <c r="RFS116" s="1904"/>
      <c r="RFT116" s="1903"/>
      <c r="RFU116" s="1903"/>
      <c r="RFV116" s="1903"/>
      <c r="RFW116" s="1903"/>
      <c r="RFX116" s="1903"/>
      <c r="RFY116" s="1904"/>
      <c r="RFZ116" s="1903"/>
      <c r="RGA116" s="1903"/>
      <c r="RGB116" s="1903"/>
      <c r="RGC116" s="1903"/>
      <c r="RGD116" s="1903"/>
      <c r="RGE116" s="1904"/>
      <c r="RGF116" s="1903"/>
      <c r="RGG116" s="1903"/>
      <c r="RGH116" s="1903"/>
      <c r="RGI116" s="1903"/>
      <c r="RGJ116" s="1903"/>
      <c r="RGK116" s="1904"/>
      <c r="RGL116" s="1903"/>
      <c r="RGM116" s="1903"/>
      <c r="RGN116" s="1903"/>
      <c r="RGO116" s="1903"/>
      <c r="RGP116" s="1903"/>
      <c r="RGQ116" s="1904"/>
      <c r="RGR116" s="1903"/>
      <c r="RGS116" s="1903"/>
      <c r="RGT116" s="1903"/>
      <c r="RGU116" s="1903"/>
      <c r="RGV116" s="1903"/>
      <c r="RGW116" s="1904"/>
      <c r="RGX116" s="1903"/>
      <c r="RGY116" s="1903"/>
      <c r="RGZ116" s="1903"/>
      <c r="RHA116" s="1903"/>
      <c r="RHB116" s="1903"/>
      <c r="RHC116" s="1904"/>
      <c r="RHD116" s="1903"/>
      <c r="RHE116" s="1903"/>
      <c r="RHF116" s="1903"/>
      <c r="RHG116" s="1903"/>
      <c r="RHH116" s="1903"/>
      <c r="RHI116" s="1904"/>
      <c r="RHJ116" s="1903"/>
      <c r="RHK116" s="1903"/>
      <c r="RHL116" s="1903"/>
      <c r="RHM116" s="1903"/>
      <c r="RHN116" s="1903"/>
      <c r="RHO116" s="1904"/>
      <c r="RHP116" s="1903"/>
      <c r="RHQ116" s="1903"/>
      <c r="RHR116" s="1903"/>
      <c r="RHS116" s="1903"/>
      <c r="RHT116" s="1903"/>
      <c r="RHU116" s="1904"/>
      <c r="RHV116" s="1903"/>
      <c r="RHW116" s="1903"/>
      <c r="RHX116" s="1903"/>
      <c r="RHY116" s="1903"/>
      <c r="RHZ116" s="1903"/>
      <c r="RIA116" s="1904"/>
      <c r="RIB116" s="1903"/>
      <c r="RIC116" s="1903"/>
      <c r="RID116" s="1903"/>
      <c r="RIE116" s="1903"/>
      <c r="RIF116" s="1903"/>
      <c r="RIG116" s="1904"/>
      <c r="RIH116" s="1903"/>
      <c r="RII116" s="1903"/>
      <c r="RIJ116" s="1903"/>
      <c r="RIK116" s="1903"/>
      <c r="RIL116" s="1903"/>
      <c r="RIM116" s="1904"/>
      <c r="RIN116" s="1903"/>
      <c r="RIO116" s="1903"/>
      <c r="RIP116" s="1903"/>
      <c r="RIQ116" s="1903"/>
      <c r="RIR116" s="1903"/>
      <c r="RIS116" s="1904"/>
      <c r="RIT116" s="1903"/>
      <c r="RIU116" s="1903"/>
      <c r="RIV116" s="1903"/>
      <c r="RIW116" s="1903"/>
      <c r="RIX116" s="1903"/>
      <c r="RIY116" s="1904"/>
      <c r="RIZ116" s="1903"/>
      <c r="RJA116" s="1903"/>
      <c r="RJB116" s="1903"/>
      <c r="RJC116" s="1903"/>
      <c r="RJD116" s="1903"/>
      <c r="RJE116" s="1904"/>
      <c r="RJF116" s="1903"/>
      <c r="RJG116" s="1903"/>
      <c r="RJH116" s="1903"/>
      <c r="RJI116" s="1903"/>
      <c r="RJJ116" s="1903"/>
      <c r="RJK116" s="1904"/>
      <c r="RJL116" s="1903"/>
      <c r="RJM116" s="1903"/>
      <c r="RJN116" s="1903"/>
      <c r="RJO116" s="1903"/>
      <c r="RJP116" s="1903"/>
      <c r="RJQ116" s="1904"/>
      <c r="RJR116" s="1903"/>
      <c r="RJS116" s="1903"/>
      <c r="RJT116" s="1903"/>
      <c r="RJU116" s="1903"/>
      <c r="RJV116" s="1903"/>
      <c r="RJW116" s="1904"/>
      <c r="RJX116" s="1903"/>
      <c r="RJY116" s="1903"/>
      <c r="RJZ116" s="1903"/>
      <c r="RKA116" s="1903"/>
      <c r="RKB116" s="1903"/>
      <c r="RKC116" s="1904"/>
      <c r="RKD116" s="1903"/>
      <c r="RKE116" s="1903"/>
      <c r="RKF116" s="1903"/>
      <c r="RKG116" s="1903"/>
      <c r="RKH116" s="1903"/>
      <c r="RKI116" s="1904"/>
      <c r="RKJ116" s="1903"/>
      <c r="RKK116" s="1903"/>
      <c r="RKL116" s="1903"/>
      <c r="RKM116" s="1903"/>
      <c r="RKN116" s="1903"/>
      <c r="RKO116" s="1904"/>
      <c r="RKP116" s="1903"/>
      <c r="RKQ116" s="1903"/>
      <c r="RKR116" s="1903"/>
      <c r="RKS116" s="1903"/>
      <c r="RKT116" s="1903"/>
      <c r="RKU116" s="1904"/>
      <c r="RKV116" s="1903"/>
      <c r="RKW116" s="1903"/>
      <c r="RKX116" s="1903"/>
      <c r="RKY116" s="1903"/>
      <c r="RKZ116" s="1903"/>
      <c r="RLA116" s="1904"/>
      <c r="RLB116" s="1903"/>
      <c r="RLC116" s="1903"/>
      <c r="RLD116" s="1903"/>
      <c r="RLE116" s="1903"/>
      <c r="RLF116" s="1903"/>
      <c r="RLG116" s="1904"/>
      <c r="RLH116" s="1903"/>
      <c r="RLI116" s="1903"/>
      <c r="RLJ116" s="1903"/>
      <c r="RLK116" s="1903"/>
      <c r="RLL116" s="1903"/>
      <c r="RLM116" s="1904"/>
      <c r="RLN116" s="1903"/>
      <c r="RLO116" s="1903"/>
      <c r="RLP116" s="1903"/>
      <c r="RLQ116" s="1903"/>
      <c r="RLR116" s="1903"/>
      <c r="RLS116" s="1904"/>
      <c r="RLT116" s="1903"/>
      <c r="RLU116" s="1903"/>
      <c r="RLV116" s="1903"/>
      <c r="RLW116" s="1903"/>
      <c r="RLX116" s="1903"/>
      <c r="RLY116" s="1904"/>
      <c r="RLZ116" s="1903"/>
      <c r="RMA116" s="1903"/>
      <c r="RMB116" s="1903"/>
      <c r="RMC116" s="1903"/>
      <c r="RMD116" s="1903"/>
      <c r="RME116" s="1904"/>
      <c r="RMF116" s="1903"/>
      <c r="RMG116" s="1903"/>
      <c r="RMH116" s="1903"/>
      <c r="RMI116" s="1903"/>
      <c r="RMJ116" s="1903"/>
      <c r="RMK116" s="1904"/>
      <c r="RML116" s="1903"/>
      <c r="RMM116" s="1903"/>
      <c r="RMN116" s="1903"/>
      <c r="RMO116" s="1903"/>
      <c r="RMP116" s="1903"/>
      <c r="RMQ116" s="1904"/>
      <c r="RMR116" s="1903"/>
      <c r="RMS116" s="1903"/>
      <c r="RMT116" s="1903"/>
      <c r="RMU116" s="1903"/>
      <c r="RMV116" s="1903"/>
      <c r="RMW116" s="1904"/>
      <c r="RMX116" s="1903"/>
      <c r="RMY116" s="1903"/>
      <c r="RMZ116" s="1903"/>
      <c r="RNA116" s="1903"/>
      <c r="RNB116" s="1903"/>
      <c r="RNC116" s="1904"/>
      <c r="RND116" s="1903"/>
      <c r="RNE116" s="1903"/>
      <c r="RNF116" s="1903"/>
      <c r="RNG116" s="1903"/>
      <c r="RNH116" s="1903"/>
      <c r="RNI116" s="1904"/>
      <c r="RNJ116" s="1903"/>
      <c r="RNK116" s="1903"/>
      <c r="RNL116" s="1903"/>
      <c r="RNM116" s="1903"/>
      <c r="RNN116" s="1903"/>
      <c r="RNO116" s="1904"/>
      <c r="RNP116" s="1903"/>
      <c r="RNQ116" s="1903"/>
      <c r="RNR116" s="1903"/>
      <c r="RNS116" s="1903"/>
      <c r="RNT116" s="1903"/>
      <c r="RNU116" s="1904"/>
      <c r="RNV116" s="1903"/>
      <c r="RNW116" s="1903"/>
      <c r="RNX116" s="1903"/>
      <c r="RNY116" s="1903"/>
      <c r="RNZ116" s="1903"/>
      <c r="ROA116" s="1904"/>
      <c r="ROB116" s="1903"/>
      <c r="ROC116" s="1903"/>
      <c r="ROD116" s="1903"/>
      <c r="ROE116" s="1903"/>
      <c r="ROF116" s="1903"/>
      <c r="ROG116" s="1904"/>
      <c r="ROH116" s="1903"/>
      <c r="ROI116" s="1903"/>
      <c r="ROJ116" s="1903"/>
      <c r="ROK116" s="1903"/>
      <c r="ROL116" s="1903"/>
      <c r="ROM116" s="1904"/>
      <c r="RON116" s="1903"/>
      <c r="ROO116" s="1903"/>
      <c r="ROP116" s="1903"/>
      <c r="ROQ116" s="1903"/>
      <c r="ROR116" s="1903"/>
      <c r="ROS116" s="1904"/>
      <c r="ROT116" s="1903"/>
      <c r="ROU116" s="1903"/>
      <c r="ROV116" s="1903"/>
      <c r="ROW116" s="1903"/>
      <c r="ROX116" s="1903"/>
      <c r="ROY116" s="1904"/>
      <c r="ROZ116" s="1903"/>
      <c r="RPA116" s="1903"/>
      <c r="RPB116" s="1903"/>
      <c r="RPC116" s="1903"/>
      <c r="RPD116" s="1903"/>
      <c r="RPE116" s="1904"/>
      <c r="RPF116" s="1903"/>
      <c r="RPG116" s="1903"/>
      <c r="RPH116" s="1903"/>
      <c r="RPI116" s="1903"/>
      <c r="RPJ116" s="1903"/>
      <c r="RPK116" s="1904"/>
      <c r="RPL116" s="1903"/>
      <c r="RPM116" s="1903"/>
      <c r="RPN116" s="1903"/>
      <c r="RPO116" s="1903"/>
      <c r="RPP116" s="1903"/>
      <c r="RPQ116" s="1904"/>
      <c r="RPR116" s="1903"/>
      <c r="RPS116" s="1903"/>
      <c r="RPT116" s="1903"/>
      <c r="RPU116" s="1903"/>
      <c r="RPV116" s="1903"/>
      <c r="RPW116" s="1904"/>
      <c r="RPX116" s="1903"/>
      <c r="RPY116" s="1903"/>
      <c r="RPZ116" s="1903"/>
      <c r="RQA116" s="1903"/>
      <c r="RQB116" s="1903"/>
      <c r="RQC116" s="1904"/>
      <c r="RQD116" s="1903"/>
      <c r="RQE116" s="1903"/>
      <c r="RQF116" s="1903"/>
      <c r="RQG116" s="1903"/>
      <c r="RQH116" s="1903"/>
      <c r="RQI116" s="1904"/>
      <c r="RQJ116" s="1903"/>
      <c r="RQK116" s="1903"/>
      <c r="RQL116" s="1903"/>
      <c r="RQM116" s="1903"/>
      <c r="RQN116" s="1903"/>
      <c r="RQO116" s="1904"/>
      <c r="RQP116" s="1903"/>
      <c r="RQQ116" s="1903"/>
      <c r="RQR116" s="1903"/>
      <c r="RQS116" s="1903"/>
      <c r="RQT116" s="1903"/>
      <c r="RQU116" s="1904"/>
      <c r="RQV116" s="1903"/>
      <c r="RQW116" s="1903"/>
      <c r="RQX116" s="1903"/>
      <c r="RQY116" s="1903"/>
      <c r="RQZ116" s="1903"/>
      <c r="RRA116" s="1904"/>
      <c r="RRB116" s="1903"/>
      <c r="RRC116" s="1903"/>
      <c r="RRD116" s="1903"/>
      <c r="RRE116" s="1903"/>
      <c r="RRF116" s="1903"/>
      <c r="RRG116" s="1904"/>
      <c r="RRH116" s="1903"/>
      <c r="RRI116" s="1903"/>
      <c r="RRJ116" s="1903"/>
      <c r="RRK116" s="1903"/>
      <c r="RRL116" s="1903"/>
      <c r="RRM116" s="1904"/>
      <c r="RRN116" s="1903"/>
      <c r="RRO116" s="1903"/>
      <c r="RRP116" s="1903"/>
      <c r="RRQ116" s="1903"/>
      <c r="RRR116" s="1903"/>
      <c r="RRS116" s="1904"/>
      <c r="RRT116" s="1903"/>
      <c r="RRU116" s="1903"/>
      <c r="RRV116" s="1903"/>
      <c r="RRW116" s="1903"/>
      <c r="RRX116" s="1903"/>
      <c r="RRY116" s="1904"/>
      <c r="RRZ116" s="1903"/>
      <c r="RSA116" s="1903"/>
      <c r="RSB116" s="1903"/>
      <c r="RSC116" s="1903"/>
      <c r="RSD116" s="1903"/>
      <c r="RSE116" s="1904"/>
      <c r="RSF116" s="1903"/>
      <c r="RSG116" s="1903"/>
      <c r="RSH116" s="1903"/>
      <c r="RSI116" s="1903"/>
      <c r="RSJ116" s="1903"/>
      <c r="RSK116" s="1904"/>
      <c r="RSL116" s="1903"/>
      <c r="RSM116" s="1903"/>
      <c r="RSN116" s="1903"/>
      <c r="RSO116" s="1903"/>
      <c r="RSP116" s="1903"/>
      <c r="RSQ116" s="1904"/>
      <c r="RSR116" s="1903"/>
      <c r="RSS116" s="1903"/>
      <c r="RST116" s="1903"/>
      <c r="RSU116" s="1903"/>
      <c r="RSV116" s="1903"/>
      <c r="RSW116" s="1904"/>
      <c r="RSX116" s="1903"/>
      <c r="RSY116" s="1903"/>
      <c r="RSZ116" s="1903"/>
      <c r="RTA116" s="1903"/>
      <c r="RTB116" s="1903"/>
      <c r="RTC116" s="1904"/>
      <c r="RTD116" s="1903"/>
      <c r="RTE116" s="1903"/>
      <c r="RTF116" s="1903"/>
      <c r="RTG116" s="1903"/>
      <c r="RTH116" s="1903"/>
      <c r="RTI116" s="1904"/>
      <c r="RTJ116" s="1903"/>
      <c r="RTK116" s="1903"/>
      <c r="RTL116" s="1903"/>
      <c r="RTM116" s="1903"/>
      <c r="RTN116" s="1903"/>
      <c r="RTO116" s="1904"/>
      <c r="RTP116" s="1903"/>
      <c r="RTQ116" s="1903"/>
      <c r="RTR116" s="1903"/>
      <c r="RTS116" s="1903"/>
      <c r="RTT116" s="1903"/>
      <c r="RTU116" s="1904"/>
      <c r="RTV116" s="1903"/>
      <c r="RTW116" s="1903"/>
      <c r="RTX116" s="1903"/>
      <c r="RTY116" s="1903"/>
      <c r="RTZ116" s="1903"/>
      <c r="RUA116" s="1904"/>
      <c r="RUB116" s="1903"/>
      <c r="RUC116" s="1903"/>
      <c r="RUD116" s="1903"/>
      <c r="RUE116" s="1903"/>
      <c r="RUF116" s="1903"/>
      <c r="RUG116" s="1904"/>
      <c r="RUH116" s="1903"/>
      <c r="RUI116" s="1903"/>
      <c r="RUJ116" s="1903"/>
      <c r="RUK116" s="1903"/>
      <c r="RUL116" s="1903"/>
      <c r="RUM116" s="1904"/>
      <c r="RUN116" s="1903"/>
      <c r="RUO116" s="1903"/>
      <c r="RUP116" s="1903"/>
      <c r="RUQ116" s="1903"/>
      <c r="RUR116" s="1903"/>
      <c r="RUS116" s="1904"/>
      <c r="RUT116" s="1903"/>
      <c r="RUU116" s="1903"/>
      <c r="RUV116" s="1903"/>
      <c r="RUW116" s="1903"/>
      <c r="RUX116" s="1903"/>
      <c r="RUY116" s="1904"/>
      <c r="RUZ116" s="1903"/>
      <c r="RVA116" s="1903"/>
      <c r="RVB116" s="1903"/>
      <c r="RVC116" s="1903"/>
      <c r="RVD116" s="1903"/>
      <c r="RVE116" s="1904"/>
      <c r="RVF116" s="1903"/>
      <c r="RVG116" s="1903"/>
      <c r="RVH116" s="1903"/>
      <c r="RVI116" s="1903"/>
      <c r="RVJ116" s="1903"/>
      <c r="RVK116" s="1904"/>
      <c r="RVL116" s="1903"/>
      <c r="RVM116" s="1903"/>
      <c r="RVN116" s="1903"/>
      <c r="RVO116" s="1903"/>
      <c r="RVP116" s="1903"/>
      <c r="RVQ116" s="1904"/>
      <c r="RVR116" s="1903"/>
      <c r="RVS116" s="1903"/>
      <c r="RVT116" s="1903"/>
      <c r="RVU116" s="1903"/>
      <c r="RVV116" s="1903"/>
      <c r="RVW116" s="1904"/>
      <c r="RVX116" s="1903"/>
      <c r="RVY116" s="1903"/>
      <c r="RVZ116" s="1903"/>
      <c r="RWA116" s="1903"/>
      <c r="RWB116" s="1903"/>
      <c r="RWC116" s="1904"/>
      <c r="RWD116" s="1903"/>
      <c r="RWE116" s="1903"/>
      <c r="RWF116" s="1903"/>
      <c r="RWG116" s="1903"/>
      <c r="RWH116" s="1903"/>
      <c r="RWI116" s="1904"/>
      <c r="RWJ116" s="1903"/>
      <c r="RWK116" s="1903"/>
      <c r="RWL116" s="1903"/>
      <c r="RWM116" s="1903"/>
      <c r="RWN116" s="1903"/>
      <c r="RWO116" s="1904"/>
      <c r="RWP116" s="1903"/>
      <c r="RWQ116" s="1903"/>
      <c r="RWR116" s="1903"/>
      <c r="RWS116" s="1903"/>
      <c r="RWT116" s="1903"/>
      <c r="RWU116" s="1904"/>
      <c r="RWV116" s="1903"/>
      <c r="RWW116" s="1903"/>
      <c r="RWX116" s="1903"/>
      <c r="RWY116" s="1903"/>
      <c r="RWZ116" s="1903"/>
      <c r="RXA116" s="1904"/>
      <c r="RXB116" s="1903"/>
      <c r="RXC116" s="1903"/>
      <c r="RXD116" s="1903"/>
      <c r="RXE116" s="1903"/>
      <c r="RXF116" s="1903"/>
      <c r="RXG116" s="1904"/>
      <c r="RXH116" s="1903"/>
      <c r="RXI116" s="1903"/>
      <c r="RXJ116" s="1903"/>
      <c r="RXK116" s="1903"/>
      <c r="RXL116" s="1903"/>
      <c r="RXM116" s="1904"/>
      <c r="RXN116" s="1903"/>
      <c r="RXO116" s="1903"/>
      <c r="RXP116" s="1903"/>
      <c r="RXQ116" s="1903"/>
      <c r="RXR116" s="1903"/>
      <c r="RXS116" s="1904"/>
      <c r="RXT116" s="1903"/>
      <c r="RXU116" s="1903"/>
      <c r="RXV116" s="1903"/>
      <c r="RXW116" s="1903"/>
      <c r="RXX116" s="1903"/>
      <c r="RXY116" s="1904"/>
      <c r="RXZ116" s="1903"/>
      <c r="RYA116" s="1903"/>
      <c r="RYB116" s="1903"/>
      <c r="RYC116" s="1903"/>
      <c r="RYD116" s="1903"/>
      <c r="RYE116" s="1904"/>
      <c r="RYF116" s="1903"/>
      <c r="RYG116" s="1903"/>
      <c r="RYH116" s="1903"/>
      <c r="RYI116" s="1903"/>
      <c r="RYJ116" s="1903"/>
      <c r="RYK116" s="1904"/>
      <c r="RYL116" s="1903"/>
      <c r="RYM116" s="1903"/>
      <c r="RYN116" s="1903"/>
      <c r="RYO116" s="1903"/>
      <c r="RYP116" s="1903"/>
      <c r="RYQ116" s="1904"/>
      <c r="RYR116" s="1903"/>
      <c r="RYS116" s="1903"/>
      <c r="RYT116" s="1903"/>
      <c r="RYU116" s="1903"/>
      <c r="RYV116" s="1903"/>
      <c r="RYW116" s="1904"/>
      <c r="RYX116" s="1903"/>
      <c r="RYY116" s="1903"/>
      <c r="RYZ116" s="1903"/>
      <c r="RZA116" s="1903"/>
      <c r="RZB116" s="1903"/>
      <c r="RZC116" s="1904"/>
      <c r="RZD116" s="1903"/>
      <c r="RZE116" s="1903"/>
      <c r="RZF116" s="1903"/>
      <c r="RZG116" s="1903"/>
      <c r="RZH116" s="1903"/>
      <c r="RZI116" s="1904"/>
      <c r="RZJ116" s="1903"/>
      <c r="RZK116" s="1903"/>
      <c r="RZL116" s="1903"/>
      <c r="RZM116" s="1903"/>
      <c r="RZN116" s="1903"/>
      <c r="RZO116" s="1904"/>
      <c r="RZP116" s="1903"/>
      <c r="RZQ116" s="1903"/>
      <c r="RZR116" s="1903"/>
      <c r="RZS116" s="1903"/>
      <c r="RZT116" s="1903"/>
      <c r="RZU116" s="1904"/>
      <c r="RZV116" s="1903"/>
      <c r="RZW116" s="1903"/>
      <c r="RZX116" s="1903"/>
      <c r="RZY116" s="1903"/>
      <c r="RZZ116" s="1903"/>
      <c r="SAA116" s="1904"/>
      <c r="SAB116" s="1903"/>
      <c r="SAC116" s="1903"/>
      <c r="SAD116" s="1903"/>
      <c r="SAE116" s="1903"/>
      <c r="SAF116" s="1903"/>
      <c r="SAG116" s="1904"/>
      <c r="SAH116" s="1903"/>
      <c r="SAI116" s="1903"/>
      <c r="SAJ116" s="1903"/>
      <c r="SAK116" s="1903"/>
      <c r="SAL116" s="1903"/>
      <c r="SAM116" s="1904"/>
      <c r="SAN116" s="1903"/>
      <c r="SAO116" s="1903"/>
      <c r="SAP116" s="1903"/>
      <c r="SAQ116" s="1903"/>
      <c r="SAR116" s="1903"/>
      <c r="SAS116" s="1904"/>
      <c r="SAT116" s="1903"/>
      <c r="SAU116" s="1903"/>
      <c r="SAV116" s="1903"/>
      <c r="SAW116" s="1903"/>
      <c r="SAX116" s="1903"/>
      <c r="SAY116" s="1904"/>
      <c r="SAZ116" s="1903"/>
      <c r="SBA116" s="1903"/>
      <c r="SBB116" s="1903"/>
      <c r="SBC116" s="1903"/>
      <c r="SBD116" s="1903"/>
      <c r="SBE116" s="1904"/>
      <c r="SBF116" s="1903"/>
      <c r="SBG116" s="1903"/>
      <c r="SBH116" s="1903"/>
      <c r="SBI116" s="1903"/>
      <c r="SBJ116" s="1903"/>
      <c r="SBK116" s="1904"/>
      <c r="SBL116" s="1903"/>
      <c r="SBM116" s="1903"/>
      <c r="SBN116" s="1903"/>
      <c r="SBO116" s="1903"/>
      <c r="SBP116" s="1903"/>
      <c r="SBQ116" s="1904"/>
      <c r="SBR116" s="1903"/>
      <c r="SBS116" s="1903"/>
      <c r="SBT116" s="1903"/>
      <c r="SBU116" s="1903"/>
      <c r="SBV116" s="1903"/>
      <c r="SBW116" s="1904"/>
      <c r="SBX116" s="1903"/>
      <c r="SBY116" s="1903"/>
      <c r="SBZ116" s="1903"/>
      <c r="SCA116" s="1903"/>
      <c r="SCB116" s="1903"/>
      <c r="SCC116" s="1904"/>
      <c r="SCD116" s="1903"/>
      <c r="SCE116" s="1903"/>
      <c r="SCF116" s="1903"/>
      <c r="SCG116" s="1903"/>
      <c r="SCH116" s="1903"/>
      <c r="SCI116" s="1904"/>
      <c r="SCJ116" s="1903"/>
      <c r="SCK116" s="1903"/>
      <c r="SCL116" s="1903"/>
      <c r="SCM116" s="1903"/>
      <c r="SCN116" s="1903"/>
      <c r="SCO116" s="1904"/>
      <c r="SCP116" s="1903"/>
      <c r="SCQ116" s="1903"/>
      <c r="SCR116" s="1903"/>
      <c r="SCS116" s="1903"/>
      <c r="SCT116" s="1903"/>
      <c r="SCU116" s="1904"/>
      <c r="SCV116" s="1903"/>
      <c r="SCW116" s="1903"/>
      <c r="SCX116" s="1903"/>
      <c r="SCY116" s="1903"/>
      <c r="SCZ116" s="1903"/>
      <c r="SDA116" s="1904"/>
      <c r="SDB116" s="1903"/>
      <c r="SDC116" s="1903"/>
      <c r="SDD116" s="1903"/>
      <c r="SDE116" s="1903"/>
      <c r="SDF116" s="1903"/>
      <c r="SDG116" s="1904"/>
      <c r="SDH116" s="1903"/>
      <c r="SDI116" s="1903"/>
      <c r="SDJ116" s="1903"/>
      <c r="SDK116" s="1903"/>
      <c r="SDL116" s="1903"/>
      <c r="SDM116" s="1904"/>
      <c r="SDN116" s="1903"/>
      <c r="SDO116" s="1903"/>
      <c r="SDP116" s="1903"/>
      <c r="SDQ116" s="1903"/>
      <c r="SDR116" s="1903"/>
      <c r="SDS116" s="1904"/>
      <c r="SDT116" s="1903"/>
      <c r="SDU116" s="1903"/>
      <c r="SDV116" s="1903"/>
      <c r="SDW116" s="1903"/>
      <c r="SDX116" s="1903"/>
      <c r="SDY116" s="1904"/>
      <c r="SDZ116" s="1903"/>
      <c r="SEA116" s="1903"/>
      <c r="SEB116" s="1903"/>
      <c r="SEC116" s="1903"/>
      <c r="SED116" s="1903"/>
      <c r="SEE116" s="1904"/>
      <c r="SEF116" s="1903"/>
      <c r="SEG116" s="1903"/>
      <c r="SEH116" s="1903"/>
      <c r="SEI116" s="1903"/>
      <c r="SEJ116" s="1903"/>
      <c r="SEK116" s="1904"/>
      <c r="SEL116" s="1903"/>
      <c r="SEM116" s="1903"/>
      <c r="SEN116" s="1903"/>
      <c r="SEO116" s="1903"/>
      <c r="SEP116" s="1903"/>
      <c r="SEQ116" s="1904"/>
      <c r="SER116" s="1903"/>
      <c r="SES116" s="1903"/>
      <c r="SET116" s="1903"/>
      <c r="SEU116" s="1903"/>
      <c r="SEV116" s="1903"/>
      <c r="SEW116" s="1904"/>
      <c r="SEX116" s="1903"/>
      <c r="SEY116" s="1903"/>
      <c r="SEZ116" s="1903"/>
      <c r="SFA116" s="1903"/>
      <c r="SFB116" s="1903"/>
      <c r="SFC116" s="1904"/>
      <c r="SFD116" s="1903"/>
      <c r="SFE116" s="1903"/>
      <c r="SFF116" s="1903"/>
      <c r="SFG116" s="1903"/>
      <c r="SFH116" s="1903"/>
      <c r="SFI116" s="1904"/>
      <c r="SFJ116" s="1903"/>
      <c r="SFK116" s="1903"/>
      <c r="SFL116" s="1903"/>
      <c r="SFM116" s="1903"/>
      <c r="SFN116" s="1903"/>
      <c r="SFO116" s="1904"/>
      <c r="SFP116" s="1903"/>
      <c r="SFQ116" s="1903"/>
      <c r="SFR116" s="1903"/>
      <c r="SFS116" s="1903"/>
      <c r="SFT116" s="1903"/>
      <c r="SFU116" s="1904"/>
      <c r="SFV116" s="1903"/>
      <c r="SFW116" s="1903"/>
      <c r="SFX116" s="1903"/>
      <c r="SFY116" s="1903"/>
      <c r="SFZ116" s="1903"/>
      <c r="SGA116" s="1904"/>
      <c r="SGB116" s="1903"/>
      <c r="SGC116" s="1903"/>
      <c r="SGD116" s="1903"/>
      <c r="SGE116" s="1903"/>
      <c r="SGF116" s="1903"/>
      <c r="SGG116" s="1904"/>
      <c r="SGH116" s="1903"/>
      <c r="SGI116" s="1903"/>
      <c r="SGJ116" s="1903"/>
      <c r="SGK116" s="1903"/>
      <c r="SGL116" s="1903"/>
      <c r="SGM116" s="1904"/>
      <c r="SGN116" s="1903"/>
      <c r="SGO116" s="1903"/>
      <c r="SGP116" s="1903"/>
      <c r="SGQ116" s="1903"/>
      <c r="SGR116" s="1903"/>
      <c r="SGS116" s="1904"/>
      <c r="SGT116" s="1903"/>
      <c r="SGU116" s="1903"/>
      <c r="SGV116" s="1903"/>
      <c r="SGW116" s="1903"/>
      <c r="SGX116" s="1903"/>
      <c r="SGY116" s="1904"/>
      <c r="SGZ116" s="1903"/>
      <c r="SHA116" s="1903"/>
      <c r="SHB116" s="1903"/>
      <c r="SHC116" s="1903"/>
      <c r="SHD116" s="1903"/>
      <c r="SHE116" s="1904"/>
      <c r="SHF116" s="1903"/>
      <c r="SHG116" s="1903"/>
      <c r="SHH116" s="1903"/>
      <c r="SHI116" s="1903"/>
      <c r="SHJ116" s="1903"/>
      <c r="SHK116" s="1904"/>
      <c r="SHL116" s="1903"/>
      <c r="SHM116" s="1903"/>
      <c r="SHN116" s="1903"/>
      <c r="SHO116" s="1903"/>
      <c r="SHP116" s="1903"/>
      <c r="SHQ116" s="1904"/>
      <c r="SHR116" s="1903"/>
      <c r="SHS116" s="1903"/>
      <c r="SHT116" s="1903"/>
      <c r="SHU116" s="1903"/>
      <c r="SHV116" s="1903"/>
      <c r="SHW116" s="1904"/>
      <c r="SHX116" s="1903"/>
      <c r="SHY116" s="1903"/>
      <c r="SHZ116" s="1903"/>
      <c r="SIA116" s="1903"/>
      <c r="SIB116" s="1903"/>
      <c r="SIC116" s="1904"/>
      <c r="SID116" s="1903"/>
      <c r="SIE116" s="1903"/>
      <c r="SIF116" s="1903"/>
      <c r="SIG116" s="1903"/>
      <c r="SIH116" s="1903"/>
      <c r="SII116" s="1904"/>
      <c r="SIJ116" s="1903"/>
      <c r="SIK116" s="1903"/>
      <c r="SIL116" s="1903"/>
      <c r="SIM116" s="1903"/>
      <c r="SIN116" s="1903"/>
      <c r="SIO116" s="1904"/>
      <c r="SIP116" s="1903"/>
      <c r="SIQ116" s="1903"/>
      <c r="SIR116" s="1903"/>
      <c r="SIS116" s="1903"/>
      <c r="SIT116" s="1903"/>
      <c r="SIU116" s="1904"/>
      <c r="SIV116" s="1903"/>
      <c r="SIW116" s="1903"/>
      <c r="SIX116" s="1903"/>
      <c r="SIY116" s="1903"/>
      <c r="SIZ116" s="1903"/>
      <c r="SJA116" s="1904"/>
      <c r="SJB116" s="1903"/>
      <c r="SJC116" s="1903"/>
      <c r="SJD116" s="1903"/>
      <c r="SJE116" s="1903"/>
      <c r="SJF116" s="1903"/>
      <c r="SJG116" s="1904"/>
      <c r="SJH116" s="1903"/>
      <c r="SJI116" s="1903"/>
      <c r="SJJ116" s="1903"/>
      <c r="SJK116" s="1903"/>
      <c r="SJL116" s="1903"/>
      <c r="SJM116" s="1904"/>
      <c r="SJN116" s="1903"/>
      <c r="SJO116" s="1903"/>
      <c r="SJP116" s="1903"/>
      <c r="SJQ116" s="1903"/>
      <c r="SJR116" s="1903"/>
      <c r="SJS116" s="1904"/>
      <c r="SJT116" s="1903"/>
      <c r="SJU116" s="1903"/>
      <c r="SJV116" s="1903"/>
      <c r="SJW116" s="1903"/>
      <c r="SJX116" s="1903"/>
      <c r="SJY116" s="1904"/>
      <c r="SJZ116" s="1903"/>
      <c r="SKA116" s="1903"/>
      <c r="SKB116" s="1903"/>
      <c r="SKC116" s="1903"/>
      <c r="SKD116" s="1903"/>
      <c r="SKE116" s="1904"/>
      <c r="SKF116" s="1903"/>
      <c r="SKG116" s="1903"/>
      <c r="SKH116" s="1903"/>
      <c r="SKI116" s="1903"/>
      <c r="SKJ116" s="1903"/>
      <c r="SKK116" s="1904"/>
      <c r="SKL116" s="1903"/>
      <c r="SKM116" s="1903"/>
      <c r="SKN116" s="1903"/>
      <c r="SKO116" s="1903"/>
      <c r="SKP116" s="1903"/>
      <c r="SKQ116" s="1904"/>
      <c r="SKR116" s="1903"/>
      <c r="SKS116" s="1903"/>
      <c r="SKT116" s="1903"/>
      <c r="SKU116" s="1903"/>
      <c r="SKV116" s="1903"/>
      <c r="SKW116" s="1904"/>
      <c r="SKX116" s="1903"/>
      <c r="SKY116" s="1903"/>
      <c r="SKZ116" s="1903"/>
      <c r="SLA116" s="1903"/>
      <c r="SLB116" s="1903"/>
      <c r="SLC116" s="1904"/>
      <c r="SLD116" s="1903"/>
      <c r="SLE116" s="1903"/>
      <c r="SLF116" s="1903"/>
      <c r="SLG116" s="1903"/>
      <c r="SLH116" s="1903"/>
      <c r="SLI116" s="1904"/>
      <c r="SLJ116" s="1903"/>
      <c r="SLK116" s="1903"/>
      <c r="SLL116" s="1903"/>
      <c r="SLM116" s="1903"/>
      <c r="SLN116" s="1903"/>
      <c r="SLO116" s="1904"/>
      <c r="SLP116" s="1903"/>
      <c r="SLQ116" s="1903"/>
      <c r="SLR116" s="1903"/>
      <c r="SLS116" s="1903"/>
      <c r="SLT116" s="1903"/>
      <c r="SLU116" s="1904"/>
      <c r="SLV116" s="1903"/>
      <c r="SLW116" s="1903"/>
      <c r="SLX116" s="1903"/>
      <c r="SLY116" s="1903"/>
      <c r="SLZ116" s="1903"/>
      <c r="SMA116" s="1904"/>
      <c r="SMB116" s="1903"/>
      <c r="SMC116" s="1903"/>
      <c r="SMD116" s="1903"/>
      <c r="SME116" s="1903"/>
      <c r="SMF116" s="1903"/>
      <c r="SMG116" s="1904"/>
      <c r="SMH116" s="1903"/>
      <c r="SMI116" s="1903"/>
      <c r="SMJ116" s="1903"/>
      <c r="SMK116" s="1903"/>
      <c r="SML116" s="1903"/>
      <c r="SMM116" s="1904"/>
      <c r="SMN116" s="1903"/>
      <c r="SMO116" s="1903"/>
      <c r="SMP116" s="1903"/>
      <c r="SMQ116" s="1903"/>
      <c r="SMR116" s="1903"/>
      <c r="SMS116" s="1904"/>
      <c r="SMT116" s="1903"/>
      <c r="SMU116" s="1903"/>
      <c r="SMV116" s="1903"/>
      <c r="SMW116" s="1903"/>
      <c r="SMX116" s="1903"/>
      <c r="SMY116" s="1904"/>
      <c r="SMZ116" s="1903"/>
      <c r="SNA116" s="1903"/>
      <c r="SNB116" s="1903"/>
      <c r="SNC116" s="1903"/>
      <c r="SND116" s="1903"/>
      <c r="SNE116" s="1904"/>
      <c r="SNF116" s="1903"/>
      <c r="SNG116" s="1903"/>
      <c r="SNH116" s="1903"/>
      <c r="SNI116" s="1903"/>
      <c r="SNJ116" s="1903"/>
      <c r="SNK116" s="1904"/>
      <c r="SNL116" s="1903"/>
      <c r="SNM116" s="1903"/>
      <c r="SNN116" s="1903"/>
      <c r="SNO116" s="1903"/>
      <c r="SNP116" s="1903"/>
      <c r="SNQ116" s="1904"/>
      <c r="SNR116" s="1903"/>
      <c r="SNS116" s="1903"/>
      <c r="SNT116" s="1903"/>
      <c r="SNU116" s="1903"/>
      <c r="SNV116" s="1903"/>
      <c r="SNW116" s="1904"/>
      <c r="SNX116" s="1903"/>
      <c r="SNY116" s="1903"/>
      <c r="SNZ116" s="1903"/>
      <c r="SOA116" s="1903"/>
      <c r="SOB116" s="1903"/>
      <c r="SOC116" s="1904"/>
      <c r="SOD116" s="1903"/>
      <c r="SOE116" s="1903"/>
      <c r="SOF116" s="1903"/>
      <c r="SOG116" s="1903"/>
      <c r="SOH116" s="1903"/>
      <c r="SOI116" s="1904"/>
      <c r="SOJ116" s="1903"/>
      <c r="SOK116" s="1903"/>
      <c r="SOL116" s="1903"/>
      <c r="SOM116" s="1903"/>
      <c r="SON116" s="1903"/>
      <c r="SOO116" s="1904"/>
      <c r="SOP116" s="1903"/>
      <c r="SOQ116" s="1903"/>
      <c r="SOR116" s="1903"/>
      <c r="SOS116" s="1903"/>
      <c r="SOT116" s="1903"/>
      <c r="SOU116" s="1904"/>
      <c r="SOV116" s="1903"/>
      <c r="SOW116" s="1903"/>
      <c r="SOX116" s="1903"/>
      <c r="SOY116" s="1903"/>
      <c r="SOZ116" s="1903"/>
      <c r="SPA116" s="1904"/>
      <c r="SPB116" s="1903"/>
      <c r="SPC116" s="1903"/>
      <c r="SPD116" s="1903"/>
      <c r="SPE116" s="1903"/>
      <c r="SPF116" s="1903"/>
      <c r="SPG116" s="1904"/>
      <c r="SPH116" s="1903"/>
      <c r="SPI116" s="1903"/>
      <c r="SPJ116" s="1903"/>
      <c r="SPK116" s="1903"/>
      <c r="SPL116" s="1903"/>
      <c r="SPM116" s="1904"/>
      <c r="SPN116" s="1903"/>
      <c r="SPO116" s="1903"/>
      <c r="SPP116" s="1903"/>
      <c r="SPQ116" s="1903"/>
      <c r="SPR116" s="1903"/>
      <c r="SPS116" s="1904"/>
      <c r="SPT116" s="1903"/>
      <c r="SPU116" s="1903"/>
      <c r="SPV116" s="1903"/>
      <c r="SPW116" s="1903"/>
      <c r="SPX116" s="1903"/>
      <c r="SPY116" s="1904"/>
      <c r="SPZ116" s="1903"/>
      <c r="SQA116" s="1903"/>
      <c r="SQB116" s="1903"/>
      <c r="SQC116" s="1903"/>
      <c r="SQD116" s="1903"/>
      <c r="SQE116" s="1904"/>
      <c r="SQF116" s="1903"/>
      <c r="SQG116" s="1903"/>
      <c r="SQH116" s="1903"/>
      <c r="SQI116" s="1903"/>
      <c r="SQJ116" s="1903"/>
      <c r="SQK116" s="1904"/>
      <c r="SQL116" s="1903"/>
      <c r="SQM116" s="1903"/>
      <c r="SQN116" s="1903"/>
      <c r="SQO116" s="1903"/>
      <c r="SQP116" s="1903"/>
      <c r="SQQ116" s="1904"/>
      <c r="SQR116" s="1903"/>
      <c r="SQS116" s="1903"/>
      <c r="SQT116" s="1903"/>
      <c r="SQU116" s="1903"/>
      <c r="SQV116" s="1903"/>
      <c r="SQW116" s="1904"/>
      <c r="SQX116" s="1903"/>
      <c r="SQY116" s="1903"/>
      <c r="SQZ116" s="1903"/>
      <c r="SRA116" s="1903"/>
      <c r="SRB116" s="1903"/>
      <c r="SRC116" s="1904"/>
      <c r="SRD116" s="1903"/>
      <c r="SRE116" s="1903"/>
      <c r="SRF116" s="1903"/>
      <c r="SRG116" s="1903"/>
      <c r="SRH116" s="1903"/>
      <c r="SRI116" s="1904"/>
      <c r="SRJ116" s="1903"/>
      <c r="SRK116" s="1903"/>
      <c r="SRL116" s="1903"/>
      <c r="SRM116" s="1903"/>
      <c r="SRN116" s="1903"/>
      <c r="SRO116" s="1904"/>
      <c r="SRP116" s="1903"/>
      <c r="SRQ116" s="1903"/>
      <c r="SRR116" s="1903"/>
      <c r="SRS116" s="1903"/>
      <c r="SRT116" s="1903"/>
      <c r="SRU116" s="1904"/>
      <c r="SRV116" s="1903"/>
      <c r="SRW116" s="1903"/>
      <c r="SRX116" s="1903"/>
      <c r="SRY116" s="1903"/>
      <c r="SRZ116" s="1903"/>
      <c r="SSA116" s="1904"/>
      <c r="SSB116" s="1903"/>
      <c r="SSC116" s="1903"/>
      <c r="SSD116" s="1903"/>
      <c r="SSE116" s="1903"/>
      <c r="SSF116" s="1903"/>
      <c r="SSG116" s="1904"/>
      <c r="SSH116" s="1903"/>
      <c r="SSI116" s="1903"/>
      <c r="SSJ116" s="1903"/>
      <c r="SSK116" s="1903"/>
      <c r="SSL116" s="1903"/>
      <c r="SSM116" s="1904"/>
      <c r="SSN116" s="1903"/>
      <c r="SSO116" s="1903"/>
      <c r="SSP116" s="1903"/>
      <c r="SSQ116" s="1903"/>
      <c r="SSR116" s="1903"/>
      <c r="SSS116" s="1904"/>
      <c r="SST116" s="1903"/>
      <c r="SSU116" s="1903"/>
      <c r="SSV116" s="1903"/>
      <c r="SSW116" s="1903"/>
      <c r="SSX116" s="1903"/>
      <c r="SSY116" s="1904"/>
      <c r="SSZ116" s="1903"/>
      <c r="STA116" s="1903"/>
      <c r="STB116" s="1903"/>
      <c r="STC116" s="1903"/>
      <c r="STD116" s="1903"/>
      <c r="STE116" s="1904"/>
      <c r="STF116" s="1903"/>
      <c r="STG116" s="1903"/>
      <c r="STH116" s="1903"/>
      <c r="STI116" s="1903"/>
      <c r="STJ116" s="1903"/>
      <c r="STK116" s="1904"/>
      <c r="STL116" s="1903"/>
      <c r="STM116" s="1903"/>
      <c r="STN116" s="1903"/>
      <c r="STO116" s="1903"/>
      <c r="STP116" s="1903"/>
      <c r="STQ116" s="1904"/>
      <c r="STR116" s="1903"/>
      <c r="STS116" s="1903"/>
      <c r="STT116" s="1903"/>
      <c r="STU116" s="1903"/>
      <c r="STV116" s="1903"/>
      <c r="STW116" s="1904"/>
      <c r="STX116" s="1903"/>
      <c r="STY116" s="1903"/>
      <c r="STZ116" s="1903"/>
      <c r="SUA116" s="1903"/>
      <c r="SUB116" s="1903"/>
      <c r="SUC116" s="1904"/>
      <c r="SUD116" s="1903"/>
      <c r="SUE116" s="1903"/>
      <c r="SUF116" s="1903"/>
      <c r="SUG116" s="1903"/>
      <c r="SUH116" s="1903"/>
      <c r="SUI116" s="1904"/>
      <c r="SUJ116" s="1903"/>
      <c r="SUK116" s="1903"/>
      <c r="SUL116" s="1903"/>
      <c r="SUM116" s="1903"/>
      <c r="SUN116" s="1903"/>
      <c r="SUO116" s="1904"/>
      <c r="SUP116" s="1903"/>
      <c r="SUQ116" s="1903"/>
      <c r="SUR116" s="1903"/>
      <c r="SUS116" s="1903"/>
      <c r="SUT116" s="1903"/>
      <c r="SUU116" s="1904"/>
      <c r="SUV116" s="1903"/>
      <c r="SUW116" s="1903"/>
      <c r="SUX116" s="1903"/>
      <c r="SUY116" s="1903"/>
      <c r="SUZ116" s="1903"/>
      <c r="SVA116" s="1904"/>
      <c r="SVB116" s="1903"/>
      <c r="SVC116" s="1903"/>
      <c r="SVD116" s="1903"/>
      <c r="SVE116" s="1903"/>
      <c r="SVF116" s="1903"/>
      <c r="SVG116" s="1904"/>
      <c r="SVH116" s="1903"/>
      <c r="SVI116" s="1903"/>
      <c r="SVJ116" s="1903"/>
      <c r="SVK116" s="1903"/>
      <c r="SVL116" s="1903"/>
      <c r="SVM116" s="1904"/>
      <c r="SVN116" s="1903"/>
      <c r="SVO116" s="1903"/>
      <c r="SVP116" s="1903"/>
      <c r="SVQ116" s="1903"/>
      <c r="SVR116" s="1903"/>
      <c r="SVS116" s="1904"/>
      <c r="SVT116" s="1903"/>
      <c r="SVU116" s="1903"/>
      <c r="SVV116" s="1903"/>
      <c r="SVW116" s="1903"/>
      <c r="SVX116" s="1903"/>
      <c r="SVY116" s="1904"/>
      <c r="SVZ116" s="1903"/>
      <c r="SWA116" s="1903"/>
      <c r="SWB116" s="1903"/>
      <c r="SWC116" s="1903"/>
      <c r="SWD116" s="1903"/>
      <c r="SWE116" s="1904"/>
      <c r="SWF116" s="1903"/>
      <c r="SWG116" s="1903"/>
      <c r="SWH116" s="1903"/>
      <c r="SWI116" s="1903"/>
      <c r="SWJ116" s="1903"/>
      <c r="SWK116" s="1904"/>
      <c r="SWL116" s="1903"/>
      <c r="SWM116" s="1903"/>
      <c r="SWN116" s="1903"/>
      <c r="SWO116" s="1903"/>
      <c r="SWP116" s="1903"/>
      <c r="SWQ116" s="1904"/>
      <c r="SWR116" s="1903"/>
      <c r="SWS116" s="1903"/>
      <c r="SWT116" s="1903"/>
      <c r="SWU116" s="1903"/>
      <c r="SWV116" s="1903"/>
      <c r="SWW116" s="1904"/>
      <c r="SWX116" s="1903"/>
      <c r="SWY116" s="1903"/>
      <c r="SWZ116" s="1903"/>
      <c r="SXA116" s="1903"/>
      <c r="SXB116" s="1903"/>
      <c r="SXC116" s="1904"/>
      <c r="SXD116" s="1903"/>
      <c r="SXE116" s="1903"/>
      <c r="SXF116" s="1903"/>
      <c r="SXG116" s="1903"/>
      <c r="SXH116" s="1903"/>
      <c r="SXI116" s="1904"/>
      <c r="SXJ116" s="1903"/>
      <c r="SXK116" s="1903"/>
      <c r="SXL116" s="1903"/>
      <c r="SXM116" s="1903"/>
      <c r="SXN116" s="1903"/>
      <c r="SXO116" s="1904"/>
      <c r="SXP116" s="1903"/>
      <c r="SXQ116" s="1903"/>
      <c r="SXR116" s="1903"/>
      <c r="SXS116" s="1903"/>
      <c r="SXT116" s="1903"/>
      <c r="SXU116" s="1904"/>
      <c r="SXV116" s="1903"/>
      <c r="SXW116" s="1903"/>
      <c r="SXX116" s="1903"/>
      <c r="SXY116" s="1903"/>
      <c r="SXZ116" s="1903"/>
      <c r="SYA116" s="1904"/>
      <c r="SYB116" s="1903"/>
      <c r="SYC116" s="1903"/>
      <c r="SYD116" s="1903"/>
      <c r="SYE116" s="1903"/>
      <c r="SYF116" s="1903"/>
      <c r="SYG116" s="1904"/>
      <c r="SYH116" s="1903"/>
      <c r="SYI116" s="1903"/>
      <c r="SYJ116" s="1903"/>
      <c r="SYK116" s="1903"/>
      <c r="SYL116" s="1903"/>
      <c r="SYM116" s="1904"/>
      <c r="SYN116" s="1903"/>
      <c r="SYO116" s="1903"/>
      <c r="SYP116" s="1903"/>
      <c r="SYQ116" s="1903"/>
      <c r="SYR116" s="1903"/>
      <c r="SYS116" s="1904"/>
      <c r="SYT116" s="1903"/>
      <c r="SYU116" s="1903"/>
      <c r="SYV116" s="1903"/>
      <c r="SYW116" s="1903"/>
      <c r="SYX116" s="1903"/>
      <c r="SYY116" s="1904"/>
      <c r="SYZ116" s="1903"/>
      <c r="SZA116" s="1903"/>
      <c r="SZB116" s="1903"/>
      <c r="SZC116" s="1903"/>
      <c r="SZD116" s="1903"/>
      <c r="SZE116" s="1904"/>
      <c r="SZF116" s="1903"/>
      <c r="SZG116" s="1903"/>
      <c r="SZH116" s="1903"/>
      <c r="SZI116" s="1903"/>
      <c r="SZJ116" s="1903"/>
      <c r="SZK116" s="1904"/>
      <c r="SZL116" s="1903"/>
      <c r="SZM116" s="1903"/>
      <c r="SZN116" s="1903"/>
      <c r="SZO116" s="1903"/>
      <c r="SZP116" s="1903"/>
      <c r="SZQ116" s="1904"/>
      <c r="SZR116" s="1903"/>
      <c r="SZS116" s="1903"/>
      <c r="SZT116" s="1903"/>
      <c r="SZU116" s="1903"/>
      <c r="SZV116" s="1903"/>
      <c r="SZW116" s="1904"/>
      <c r="SZX116" s="1903"/>
      <c r="SZY116" s="1903"/>
      <c r="SZZ116" s="1903"/>
      <c r="TAA116" s="1903"/>
      <c r="TAB116" s="1903"/>
      <c r="TAC116" s="1904"/>
      <c r="TAD116" s="1903"/>
      <c r="TAE116" s="1903"/>
      <c r="TAF116" s="1903"/>
      <c r="TAG116" s="1903"/>
      <c r="TAH116" s="1903"/>
      <c r="TAI116" s="1904"/>
      <c r="TAJ116" s="1903"/>
      <c r="TAK116" s="1903"/>
      <c r="TAL116" s="1903"/>
      <c r="TAM116" s="1903"/>
      <c r="TAN116" s="1903"/>
      <c r="TAO116" s="1904"/>
      <c r="TAP116" s="1903"/>
      <c r="TAQ116" s="1903"/>
      <c r="TAR116" s="1903"/>
      <c r="TAS116" s="1903"/>
      <c r="TAT116" s="1903"/>
      <c r="TAU116" s="1904"/>
      <c r="TAV116" s="1903"/>
      <c r="TAW116" s="1903"/>
      <c r="TAX116" s="1903"/>
      <c r="TAY116" s="1903"/>
      <c r="TAZ116" s="1903"/>
      <c r="TBA116" s="1904"/>
      <c r="TBB116" s="1903"/>
      <c r="TBC116" s="1903"/>
      <c r="TBD116" s="1903"/>
      <c r="TBE116" s="1903"/>
      <c r="TBF116" s="1903"/>
      <c r="TBG116" s="1904"/>
      <c r="TBH116" s="1903"/>
      <c r="TBI116" s="1903"/>
      <c r="TBJ116" s="1903"/>
      <c r="TBK116" s="1903"/>
      <c r="TBL116" s="1903"/>
      <c r="TBM116" s="1904"/>
      <c r="TBN116" s="1903"/>
      <c r="TBO116" s="1903"/>
      <c r="TBP116" s="1903"/>
      <c r="TBQ116" s="1903"/>
      <c r="TBR116" s="1903"/>
      <c r="TBS116" s="1904"/>
      <c r="TBT116" s="1903"/>
      <c r="TBU116" s="1903"/>
      <c r="TBV116" s="1903"/>
      <c r="TBW116" s="1903"/>
      <c r="TBX116" s="1903"/>
      <c r="TBY116" s="1904"/>
      <c r="TBZ116" s="1903"/>
      <c r="TCA116" s="1903"/>
      <c r="TCB116" s="1903"/>
      <c r="TCC116" s="1903"/>
      <c r="TCD116" s="1903"/>
      <c r="TCE116" s="1904"/>
      <c r="TCF116" s="1903"/>
      <c r="TCG116" s="1903"/>
      <c r="TCH116" s="1903"/>
      <c r="TCI116" s="1903"/>
      <c r="TCJ116" s="1903"/>
      <c r="TCK116" s="1904"/>
      <c r="TCL116" s="1903"/>
      <c r="TCM116" s="1903"/>
      <c r="TCN116" s="1903"/>
      <c r="TCO116" s="1903"/>
      <c r="TCP116" s="1903"/>
      <c r="TCQ116" s="1904"/>
      <c r="TCR116" s="1903"/>
      <c r="TCS116" s="1903"/>
      <c r="TCT116" s="1903"/>
      <c r="TCU116" s="1903"/>
      <c r="TCV116" s="1903"/>
      <c r="TCW116" s="1904"/>
      <c r="TCX116" s="1903"/>
      <c r="TCY116" s="1903"/>
      <c r="TCZ116" s="1903"/>
      <c r="TDA116" s="1903"/>
      <c r="TDB116" s="1903"/>
      <c r="TDC116" s="1904"/>
      <c r="TDD116" s="1903"/>
      <c r="TDE116" s="1903"/>
      <c r="TDF116" s="1903"/>
      <c r="TDG116" s="1903"/>
      <c r="TDH116" s="1903"/>
      <c r="TDI116" s="1904"/>
      <c r="TDJ116" s="1903"/>
      <c r="TDK116" s="1903"/>
      <c r="TDL116" s="1903"/>
      <c r="TDM116" s="1903"/>
      <c r="TDN116" s="1903"/>
      <c r="TDO116" s="1904"/>
      <c r="TDP116" s="1903"/>
      <c r="TDQ116" s="1903"/>
      <c r="TDR116" s="1903"/>
      <c r="TDS116" s="1903"/>
      <c r="TDT116" s="1903"/>
      <c r="TDU116" s="1904"/>
      <c r="TDV116" s="1903"/>
      <c r="TDW116" s="1903"/>
      <c r="TDX116" s="1903"/>
      <c r="TDY116" s="1903"/>
      <c r="TDZ116" s="1903"/>
      <c r="TEA116" s="1904"/>
      <c r="TEB116" s="1903"/>
      <c r="TEC116" s="1903"/>
      <c r="TED116" s="1903"/>
      <c r="TEE116" s="1903"/>
      <c r="TEF116" s="1903"/>
      <c r="TEG116" s="1904"/>
      <c r="TEH116" s="1903"/>
      <c r="TEI116" s="1903"/>
      <c r="TEJ116" s="1903"/>
      <c r="TEK116" s="1903"/>
      <c r="TEL116" s="1903"/>
      <c r="TEM116" s="1904"/>
      <c r="TEN116" s="1903"/>
      <c r="TEO116" s="1903"/>
      <c r="TEP116" s="1903"/>
      <c r="TEQ116" s="1903"/>
      <c r="TER116" s="1903"/>
      <c r="TES116" s="1904"/>
      <c r="TET116" s="1903"/>
      <c r="TEU116" s="1903"/>
      <c r="TEV116" s="1903"/>
      <c r="TEW116" s="1903"/>
      <c r="TEX116" s="1903"/>
      <c r="TEY116" s="1904"/>
      <c r="TEZ116" s="1903"/>
      <c r="TFA116" s="1903"/>
      <c r="TFB116" s="1903"/>
      <c r="TFC116" s="1903"/>
      <c r="TFD116" s="1903"/>
      <c r="TFE116" s="1904"/>
      <c r="TFF116" s="1903"/>
      <c r="TFG116" s="1903"/>
      <c r="TFH116" s="1903"/>
      <c r="TFI116" s="1903"/>
      <c r="TFJ116" s="1903"/>
      <c r="TFK116" s="1904"/>
      <c r="TFL116" s="1903"/>
      <c r="TFM116" s="1903"/>
      <c r="TFN116" s="1903"/>
      <c r="TFO116" s="1903"/>
      <c r="TFP116" s="1903"/>
      <c r="TFQ116" s="1904"/>
      <c r="TFR116" s="1903"/>
      <c r="TFS116" s="1903"/>
      <c r="TFT116" s="1903"/>
      <c r="TFU116" s="1903"/>
      <c r="TFV116" s="1903"/>
      <c r="TFW116" s="1904"/>
      <c r="TFX116" s="1903"/>
      <c r="TFY116" s="1903"/>
      <c r="TFZ116" s="1903"/>
      <c r="TGA116" s="1903"/>
      <c r="TGB116" s="1903"/>
      <c r="TGC116" s="1904"/>
      <c r="TGD116" s="1903"/>
      <c r="TGE116" s="1903"/>
      <c r="TGF116" s="1903"/>
      <c r="TGG116" s="1903"/>
      <c r="TGH116" s="1903"/>
      <c r="TGI116" s="1904"/>
      <c r="TGJ116" s="1903"/>
      <c r="TGK116" s="1903"/>
      <c r="TGL116" s="1903"/>
      <c r="TGM116" s="1903"/>
      <c r="TGN116" s="1903"/>
      <c r="TGO116" s="1904"/>
      <c r="TGP116" s="1903"/>
      <c r="TGQ116" s="1903"/>
      <c r="TGR116" s="1903"/>
      <c r="TGS116" s="1903"/>
      <c r="TGT116" s="1903"/>
      <c r="TGU116" s="1904"/>
      <c r="TGV116" s="1903"/>
      <c r="TGW116" s="1903"/>
      <c r="TGX116" s="1903"/>
      <c r="TGY116" s="1903"/>
      <c r="TGZ116" s="1903"/>
      <c r="THA116" s="1904"/>
      <c r="THB116" s="1903"/>
      <c r="THC116" s="1903"/>
      <c r="THD116" s="1903"/>
      <c r="THE116" s="1903"/>
      <c r="THF116" s="1903"/>
      <c r="THG116" s="1904"/>
      <c r="THH116" s="1903"/>
      <c r="THI116" s="1903"/>
      <c r="THJ116" s="1903"/>
      <c r="THK116" s="1903"/>
      <c r="THL116" s="1903"/>
      <c r="THM116" s="1904"/>
      <c r="THN116" s="1903"/>
      <c r="THO116" s="1903"/>
      <c r="THP116" s="1903"/>
      <c r="THQ116" s="1903"/>
      <c r="THR116" s="1903"/>
      <c r="THS116" s="1904"/>
      <c r="THT116" s="1903"/>
      <c r="THU116" s="1903"/>
      <c r="THV116" s="1903"/>
      <c r="THW116" s="1903"/>
      <c r="THX116" s="1903"/>
      <c r="THY116" s="1904"/>
      <c r="THZ116" s="1903"/>
      <c r="TIA116" s="1903"/>
      <c r="TIB116" s="1903"/>
      <c r="TIC116" s="1903"/>
      <c r="TID116" s="1903"/>
      <c r="TIE116" s="1904"/>
      <c r="TIF116" s="1903"/>
      <c r="TIG116" s="1903"/>
      <c r="TIH116" s="1903"/>
      <c r="TII116" s="1903"/>
      <c r="TIJ116" s="1903"/>
      <c r="TIK116" s="1904"/>
      <c r="TIL116" s="1903"/>
      <c r="TIM116" s="1903"/>
      <c r="TIN116" s="1903"/>
      <c r="TIO116" s="1903"/>
      <c r="TIP116" s="1903"/>
      <c r="TIQ116" s="1904"/>
      <c r="TIR116" s="1903"/>
      <c r="TIS116" s="1903"/>
      <c r="TIT116" s="1903"/>
      <c r="TIU116" s="1903"/>
      <c r="TIV116" s="1903"/>
      <c r="TIW116" s="1904"/>
      <c r="TIX116" s="1903"/>
      <c r="TIY116" s="1903"/>
      <c r="TIZ116" s="1903"/>
      <c r="TJA116" s="1903"/>
      <c r="TJB116" s="1903"/>
      <c r="TJC116" s="1904"/>
      <c r="TJD116" s="1903"/>
      <c r="TJE116" s="1903"/>
      <c r="TJF116" s="1903"/>
      <c r="TJG116" s="1903"/>
      <c r="TJH116" s="1903"/>
      <c r="TJI116" s="1904"/>
      <c r="TJJ116" s="1903"/>
      <c r="TJK116" s="1903"/>
      <c r="TJL116" s="1903"/>
      <c r="TJM116" s="1903"/>
      <c r="TJN116" s="1903"/>
      <c r="TJO116" s="1904"/>
      <c r="TJP116" s="1903"/>
      <c r="TJQ116" s="1903"/>
      <c r="TJR116" s="1903"/>
      <c r="TJS116" s="1903"/>
      <c r="TJT116" s="1903"/>
      <c r="TJU116" s="1904"/>
      <c r="TJV116" s="1903"/>
      <c r="TJW116" s="1903"/>
      <c r="TJX116" s="1903"/>
      <c r="TJY116" s="1903"/>
      <c r="TJZ116" s="1903"/>
      <c r="TKA116" s="1904"/>
      <c r="TKB116" s="1903"/>
      <c r="TKC116" s="1903"/>
      <c r="TKD116" s="1903"/>
      <c r="TKE116" s="1903"/>
      <c r="TKF116" s="1903"/>
      <c r="TKG116" s="1904"/>
      <c r="TKH116" s="1903"/>
      <c r="TKI116" s="1903"/>
      <c r="TKJ116" s="1903"/>
      <c r="TKK116" s="1903"/>
      <c r="TKL116" s="1903"/>
      <c r="TKM116" s="1904"/>
      <c r="TKN116" s="1903"/>
      <c r="TKO116" s="1903"/>
      <c r="TKP116" s="1903"/>
      <c r="TKQ116" s="1903"/>
      <c r="TKR116" s="1903"/>
      <c r="TKS116" s="1904"/>
      <c r="TKT116" s="1903"/>
      <c r="TKU116" s="1903"/>
      <c r="TKV116" s="1903"/>
      <c r="TKW116" s="1903"/>
      <c r="TKX116" s="1903"/>
      <c r="TKY116" s="1904"/>
      <c r="TKZ116" s="1903"/>
      <c r="TLA116" s="1903"/>
      <c r="TLB116" s="1903"/>
      <c r="TLC116" s="1903"/>
      <c r="TLD116" s="1903"/>
      <c r="TLE116" s="1904"/>
      <c r="TLF116" s="1903"/>
      <c r="TLG116" s="1903"/>
      <c r="TLH116" s="1903"/>
      <c r="TLI116" s="1903"/>
      <c r="TLJ116" s="1903"/>
      <c r="TLK116" s="1904"/>
      <c r="TLL116" s="1903"/>
      <c r="TLM116" s="1903"/>
      <c r="TLN116" s="1903"/>
      <c r="TLO116" s="1903"/>
      <c r="TLP116" s="1903"/>
      <c r="TLQ116" s="1904"/>
      <c r="TLR116" s="1903"/>
      <c r="TLS116" s="1903"/>
      <c r="TLT116" s="1903"/>
      <c r="TLU116" s="1903"/>
      <c r="TLV116" s="1903"/>
      <c r="TLW116" s="1904"/>
      <c r="TLX116" s="1903"/>
      <c r="TLY116" s="1903"/>
      <c r="TLZ116" s="1903"/>
      <c r="TMA116" s="1903"/>
      <c r="TMB116" s="1903"/>
      <c r="TMC116" s="1904"/>
      <c r="TMD116" s="1903"/>
      <c r="TME116" s="1903"/>
      <c r="TMF116" s="1903"/>
      <c r="TMG116" s="1903"/>
      <c r="TMH116" s="1903"/>
      <c r="TMI116" s="1904"/>
      <c r="TMJ116" s="1903"/>
      <c r="TMK116" s="1903"/>
      <c r="TML116" s="1903"/>
      <c r="TMM116" s="1903"/>
      <c r="TMN116" s="1903"/>
      <c r="TMO116" s="1904"/>
      <c r="TMP116" s="1903"/>
      <c r="TMQ116" s="1903"/>
      <c r="TMR116" s="1903"/>
      <c r="TMS116" s="1903"/>
      <c r="TMT116" s="1903"/>
      <c r="TMU116" s="1904"/>
      <c r="TMV116" s="1903"/>
      <c r="TMW116" s="1903"/>
      <c r="TMX116" s="1903"/>
      <c r="TMY116" s="1903"/>
      <c r="TMZ116" s="1903"/>
      <c r="TNA116" s="1904"/>
      <c r="TNB116" s="1903"/>
      <c r="TNC116" s="1903"/>
      <c r="TND116" s="1903"/>
      <c r="TNE116" s="1903"/>
      <c r="TNF116" s="1903"/>
      <c r="TNG116" s="1904"/>
      <c r="TNH116" s="1903"/>
      <c r="TNI116" s="1903"/>
      <c r="TNJ116" s="1903"/>
      <c r="TNK116" s="1903"/>
      <c r="TNL116" s="1903"/>
      <c r="TNM116" s="1904"/>
      <c r="TNN116" s="1903"/>
      <c r="TNO116" s="1903"/>
      <c r="TNP116" s="1903"/>
      <c r="TNQ116" s="1903"/>
      <c r="TNR116" s="1903"/>
      <c r="TNS116" s="1904"/>
      <c r="TNT116" s="1903"/>
      <c r="TNU116" s="1903"/>
      <c r="TNV116" s="1903"/>
      <c r="TNW116" s="1903"/>
      <c r="TNX116" s="1903"/>
      <c r="TNY116" s="1904"/>
      <c r="TNZ116" s="1903"/>
      <c r="TOA116" s="1903"/>
      <c r="TOB116" s="1903"/>
      <c r="TOC116" s="1903"/>
      <c r="TOD116" s="1903"/>
      <c r="TOE116" s="1904"/>
      <c r="TOF116" s="1903"/>
      <c r="TOG116" s="1903"/>
      <c r="TOH116" s="1903"/>
      <c r="TOI116" s="1903"/>
      <c r="TOJ116" s="1903"/>
      <c r="TOK116" s="1904"/>
      <c r="TOL116" s="1903"/>
      <c r="TOM116" s="1903"/>
      <c r="TON116" s="1903"/>
      <c r="TOO116" s="1903"/>
      <c r="TOP116" s="1903"/>
      <c r="TOQ116" s="1904"/>
      <c r="TOR116" s="1903"/>
      <c r="TOS116" s="1903"/>
      <c r="TOT116" s="1903"/>
      <c r="TOU116" s="1903"/>
      <c r="TOV116" s="1903"/>
      <c r="TOW116" s="1904"/>
      <c r="TOX116" s="1903"/>
      <c r="TOY116" s="1903"/>
      <c r="TOZ116" s="1903"/>
      <c r="TPA116" s="1903"/>
      <c r="TPB116" s="1903"/>
      <c r="TPC116" s="1904"/>
      <c r="TPD116" s="1903"/>
      <c r="TPE116" s="1903"/>
      <c r="TPF116" s="1903"/>
      <c r="TPG116" s="1903"/>
      <c r="TPH116" s="1903"/>
      <c r="TPI116" s="1904"/>
      <c r="TPJ116" s="1903"/>
      <c r="TPK116" s="1903"/>
      <c r="TPL116" s="1903"/>
      <c r="TPM116" s="1903"/>
      <c r="TPN116" s="1903"/>
      <c r="TPO116" s="1904"/>
      <c r="TPP116" s="1903"/>
      <c r="TPQ116" s="1903"/>
      <c r="TPR116" s="1903"/>
      <c r="TPS116" s="1903"/>
      <c r="TPT116" s="1903"/>
      <c r="TPU116" s="1904"/>
      <c r="TPV116" s="1903"/>
      <c r="TPW116" s="1903"/>
      <c r="TPX116" s="1903"/>
      <c r="TPY116" s="1903"/>
      <c r="TPZ116" s="1903"/>
      <c r="TQA116" s="1904"/>
      <c r="TQB116" s="1903"/>
      <c r="TQC116" s="1903"/>
      <c r="TQD116" s="1903"/>
      <c r="TQE116" s="1903"/>
      <c r="TQF116" s="1903"/>
      <c r="TQG116" s="1904"/>
      <c r="TQH116" s="1903"/>
      <c r="TQI116" s="1903"/>
      <c r="TQJ116" s="1903"/>
      <c r="TQK116" s="1903"/>
      <c r="TQL116" s="1903"/>
      <c r="TQM116" s="1904"/>
      <c r="TQN116" s="1903"/>
      <c r="TQO116" s="1903"/>
      <c r="TQP116" s="1903"/>
      <c r="TQQ116" s="1903"/>
      <c r="TQR116" s="1903"/>
      <c r="TQS116" s="1904"/>
      <c r="TQT116" s="1903"/>
      <c r="TQU116" s="1903"/>
      <c r="TQV116" s="1903"/>
      <c r="TQW116" s="1903"/>
      <c r="TQX116" s="1903"/>
      <c r="TQY116" s="1904"/>
      <c r="TQZ116" s="1903"/>
      <c r="TRA116" s="1903"/>
      <c r="TRB116" s="1903"/>
      <c r="TRC116" s="1903"/>
      <c r="TRD116" s="1903"/>
      <c r="TRE116" s="1904"/>
      <c r="TRF116" s="1903"/>
      <c r="TRG116" s="1903"/>
      <c r="TRH116" s="1903"/>
      <c r="TRI116" s="1903"/>
      <c r="TRJ116" s="1903"/>
      <c r="TRK116" s="1904"/>
      <c r="TRL116" s="1903"/>
      <c r="TRM116" s="1903"/>
      <c r="TRN116" s="1903"/>
      <c r="TRO116" s="1903"/>
      <c r="TRP116" s="1903"/>
      <c r="TRQ116" s="1904"/>
      <c r="TRR116" s="1903"/>
      <c r="TRS116" s="1903"/>
      <c r="TRT116" s="1903"/>
      <c r="TRU116" s="1903"/>
      <c r="TRV116" s="1903"/>
      <c r="TRW116" s="1904"/>
      <c r="TRX116" s="1903"/>
      <c r="TRY116" s="1903"/>
      <c r="TRZ116" s="1903"/>
      <c r="TSA116" s="1903"/>
      <c r="TSB116" s="1903"/>
      <c r="TSC116" s="1904"/>
      <c r="TSD116" s="1903"/>
      <c r="TSE116" s="1903"/>
      <c r="TSF116" s="1903"/>
      <c r="TSG116" s="1903"/>
      <c r="TSH116" s="1903"/>
      <c r="TSI116" s="1904"/>
      <c r="TSJ116" s="1903"/>
      <c r="TSK116" s="1903"/>
      <c r="TSL116" s="1903"/>
      <c r="TSM116" s="1903"/>
      <c r="TSN116" s="1903"/>
      <c r="TSO116" s="1904"/>
      <c r="TSP116" s="1903"/>
      <c r="TSQ116" s="1903"/>
      <c r="TSR116" s="1903"/>
      <c r="TSS116" s="1903"/>
      <c r="TST116" s="1903"/>
      <c r="TSU116" s="1904"/>
      <c r="TSV116" s="1903"/>
      <c r="TSW116" s="1903"/>
      <c r="TSX116" s="1903"/>
      <c r="TSY116" s="1903"/>
      <c r="TSZ116" s="1903"/>
      <c r="TTA116" s="1904"/>
      <c r="TTB116" s="1903"/>
      <c r="TTC116" s="1903"/>
      <c r="TTD116" s="1903"/>
      <c r="TTE116" s="1903"/>
      <c r="TTF116" s="1903"/>
      <c r="TTG116" s="1904"/>
      <c r="TTH116" s="1903"/>
      <c r="TTI116" s="1903"/>
      <c r="TTJ116" s="1903"/>
      <c r="TTK116" s="1903"/>
      <c r="TTL116" s="1903"/>
      <c r="TTM116" s="1904"/>
      <c r="TTN116" s="1903"/>
      <c r="TTO116" s="1903"/>
      <c r="TTP116" s="1903"/>
      <c r="TTQ116" s="1903"/>
      <c r="TTR116" s="1903"/>
      <c r="TTS116" s="1904"/>
      <c r="TTT116" s="1903"/>
      <c r="TTU116" s="1903"/>
      <c r="TTV116" s="1903"/>
      <c r="TTW116" s="1903"/>
      <c r="TTX116" s="1903"/>
      <c r="TTY116" s="1904"/>
      <c r="TTZ116" s="1903"/>
      <c r="TUA116" s="1903"/>
      <c r="TUB116" s="1903"/>
      <c r="TUC116" s="1903"/>
      <c r="TUD116" s="1903"/>
      <c r="TUE116" s="1904"/>
      <c r="TUF116" s="1903"/>
      <c r="TUG116" s="1903"/>
      <c r="TUH116" s="1903"/>
      <c r="TUI116" s="1903"/>
      <c r="TUJ116" s="1903"/>
      <c r="TUK116" s="1904"/>
      <c r="TUL116" s="1903"/>
      <c r="TUM116" s="1903"/>
      <c r="TUN116" s="1903"/>
      <c r="TUO116" s="1903"/>
      <c r="TUP116" s="1903"/>
      <c r="TUQ116" s="1904"/>
      <c r="TUR116" s="1903"/>
      <c r="TUS116" s="1903"/>
      <c r="TUT116" s="1903"/>
      <c r="TUU116" s="1903"/>
      <c r="TUV116" s="1903"/>
      <c r="TUW116" s="1904"/>
      <c r="TUX116" s="1903"/>
      <c r="TUY116" s="1903"/>
      <c r="TUZ116" s="1903"/>
      <c r="TVA116" s="1903"/>
      <c r="TVB116" s="1903"/>
      <c r="TVC116" s="1904"/>
      <c r="TVD116" s="1903"/>
      <c r="TVE116" s="1903"/>
      <c r="TVF116" s="1903"/>
      <c r="TVG116" s="1903"/>
      <c r="TVH116" s="1903"/>
      <c r="TVI116" s="1904"/>
      <c r="TVJ116" s="1903"/>
      <c r="TVK116" s="1903"/>
      <c r="TVL116" s="1903"/>
      <c r="TVM116" s="1903"/>
      <c r="TVN116" s="1903"/>
      <c r="TVO116" s="1904"/>
      <c r="TVP116" s="1903"/>
      <c r="TVQ116" s="1903"/>
      <c r="TVR116" s="1903"/>
      <c r="TVS116" s="1903"/>
      <c r="TVT116" s="1903"/>
      <c r="TVU116" s="1904"/>
      <c r="TVV116" s="1903"/>
      <c r="TVW116" s="1903"/>
      <c r="TVX116" s="1903"/>
      <c r="TVY116" s="1903"/>
      <c r="TVZ116" s="1903"/>
      <c r="TWA116" s="1904"/>
      <c r="TWB116" s="1903"/>
      <c r="TWC116" s="1903"/>
      <c r="TWD116" s="1903"/>
      <c r="TWE116" s="1903"/>
      <c r="TWF116" s="1903"/>
      <c r="TWG116" s="1904"/>
      <c r="TWH116" s="1903"/>
      <c r="TWI116" s="1903"/>
      <c r="TWJ116" s="1903"/>
      <c r="TWK116" s="1903"/>
      <c r="TWL116" s="1903"/>
      <c r="TWM116" s="1904"/>
      <c r="TWN116" s="1903"/>
      <c r="TWO116" s="1903"/>
      <c r="TWP116" s="1903"/>
      <c r="TWQ116" s="1903"/>
      <c r="TWR116" s="1903"/>
      <c r="TWS116" s="1904"/>
      <c r="TWT116" s="1903"/>
      <c r="TWU116" s="1903"/>
      <c r="TWV116" s="1903"/>
      <c r="TWW116" s="1903"/>
      <c r="TWX116" s="1903"/>
      <c r="TWY116" s="1904"/>
      <c r="TWZ116" s="1903"/>
      <c r="TXA116" s="1903"/>
      <c r="TXB116" s="1903"/>
      <c r="TXC116" s="1903"/>
      <c r="TXD116" s="1903"/>
      <c r="TXE116" s="1904"/>
      <c r="TXF116" s="1903"/>
      <c r="TXG116" s="1903"/>
      <c r="TXH116" s="1903"/>
      <c r="TXI116" s="1903"/>
      <c r="TXJ116" s="1903"/>
      <c r="TXK116" s="1904"/>
      <c r="TXL116" s="1903"/>
      <c r="TXM116" s="1903"/>
      <c r="TXN116" s="1903"/>
      <c r="TXO116" s="1903"/>
      <c r="TXP116" s="1903"/>
      <c r="TXQ116" s="1904"/>
      <c r="TXR116" s="1903"/>
      <c r="TXS116" s="1903"/>
      <c r="TXT116" s="1903"/>
      <c r="TXU116" s="1903"/>
      <c r="TXV116" s="1903"/>
      <c r="TXW116" s="1904"/>
      <c r="TXX116" s="1903"/>
      <c r="TXY116" s="1903"/>
      <c r="TXZ116" s="1903"/>
      <c r="TYA116" s="1903"/>
      <c r="TYB116" s="1903"/>
      <c r="TYC116" s="1904"/>
      <c r="TYD116" s="1903"/>
      <c r="TYE116" s="1903"/>
      <c r="TYF116" s="1903"/>
      <c r="TYG116" s="1903"/>
      <c r="TYH116" s="1903"/>
      <c r="TYI116" s="1904"/>
      <c r="TYJ116" s="1903"/>
      <c r="TYK116" s="1903"/>
      <c r="TYL116" s="1903"/>
      <c r="TYM116" s="1903"/>
      <c r="TYN116" s="1903"/>
      <c r="TYO116" s="1904"/>
      <c r="TYP116" s="1903"/>
      <c r="TYQ116" s="1903"/>
      <c r="TYR116" s="1903"/>
      <c r="TYS116" s="1903"/>
      <c r="TYT116" s="1903"/>
      <c r="TYU116" s="1904"/>
      <c r="TYV116" s="1903"/>
      <c r="TYW116" s="1903"/>
      <c r="TYX116" s="1903"/>
      <c r="TYY116" s="1903"/>
      <c r="TYZ116" s="1903"/>
      <c r="TZA116" s="1904"/>
      <c r="TZB116" s="1903"/>
      <c r="TZC116" s="1903"/>
      <c r="TZD116" s="1903"/>
      <c r="TZE116" s="1903"/>
      <c r="TZF116" s="1903"/>
      <c r="TZG116" s="1904"/>
      <c r="TZH116" s="1903"/>
      <c r="TZI116" s="1903"/>
      <c r="TZJ116" s="1903"/>
      <c r="TZK116" s="1903"/>
      <c r="TZL116" s="1903"/>
      <c r="TZM116" s="1904"/>
      <c r="TZN116" s="1903"/>
      <c r="TZO116" s="1903"/>
      <c r="TZP116" s="1903"/>
      <c r="TZQ116" s="1903"/>
      <c r="TZR116" s="1903"/>
      <c r="TZS116" s="1904"/>
      <c r="TZT116" s="1903"/>
      <c r="TZU116" s="1903"/>
      <c r="TZV116" s="1903"/>
      <c r="TZW116" s="1903"/>
      <c r="TZX116" s="1903"/>
      <c r="TZY116" s="1904"/>
      <c r="TZZ116" s="1903"/>
      <c r="UAA116" s="1903"/>
      <c r="UAB116" s="1903"/>
      <c r="UAC116" s="1903"/>
      <c r="UAD116" s="1903"/>
      <c r="UAE116" s="1904"/>
      <c r="UAF116" s="1903"/>
      <c r="UAG116" s="1903"/>
      <c r="UAH116" s="1903"/>
      <c r="UAI116" s="1903"/>
      <c r="UAJ116" s="1903"/>
      <c r="UAK116" s="1904"/>
      <c r="UAL116" s="1903"/>
      <c r="UAM116" s="1903"/>
      <c r="UAN116" s="1903"/>
      <c r="UAO116" s="1903"/>
      <c r="UAP116" s="1903"/>
      <c r="UAQ116" s="1904"/>
      <c r="UAR116" s="1903"/>
      <c r="UAS116" s="1903"/>
      <c r="UAT116" s="1903"/>
      <c r="UAU116" s="1903"/>
      <c r="UAV116" s="1903"/>
      <c r="UAW116" s="1904"/>
      <c r="UAX116" s="1903"/>
      <c r="UAY116" s="1903"/>
      <c r="UAZ116" s="1903"/>
      <c r="UBA116" s="1903"/>
      <c r="UBB116" s="1903"/>
      <c r="UBC116" s="1904"/>
      <c r="UBD116" s="1903"/>
      <c r="UBE116" s="1903"/>
      <c r="UBF116" s="1903"/>
      <c r="UBG116" s="1903"/>
      <c r="UBH116" s="1903"/>
      <c r="UBI116" s="1904"/>
      <c r="UBJ116" s="1903"/>
      <c r="UBK116" s="1903"/>
      <c r="UBL116" s="1903"/>
      <c r="UBM116" s="1903"/>
      <c r="UBN116" s="1903"/>
      <c r="UBO116" s="1904"/>
      <c r="UBP116" s="1903"/>
      <c r="UBQ116" s="1903"/>
      <c r="UBR116" s="1903"/>
      <c r="UBS116" s="1903"/>
      <c r="UBT116" s="1903"/>
      <c r="UBU116" s="1904"/>
      <c r="UBV116" s="1903"/>
      <c r="UBW116" s="1903"/>
      <c r="UBX116" s="1903"/>
      <c r="UBY116" s="1903"/>
      <c r="UBZ116" s="1903"/>
      <c r="UCA116" s="1904"/>
      <c r="UCB116" s="1903"/>
      <c r="UCC116" s="1903"/>
      <c r="UCD116" s="1903"/>
      <c r="UCE116" s="1903"/>
      <c r="UCF116" s="1903"/>
      <c r="UCG116" s="1904"/>
      <c r="UCH116" s="1903"/>
      <c r="UCI116" s="1903"/>
      <c r="UCJ116" s="1903"/>
      <c r="UCK116" s="1903"/>
      <c r="UCL116" s="1903"/>
      <c r="UCM116" s="1904"/>
      <c r="UCN116" s="1903"/>
      <c r="UCO116" s="1903"/>
      <c r="UCP116" s="1903"/>
      <c r="UCQ116" s="1903"/>
      <c r="UCR116" s="1903"/>
      <c r="UCS116" s="1904"/>
      <c r="UCT116" s="1903"/>
      <c r="UCU116" s="1903"/>
      <c r="UCV116" s="1903"/>
      <c r="UCW116" s="1903"/>
      <c r="UCX116" s="1903"/>
      <c r="UCY116" s="1904"/>
      <c r="UCZ116" s="1903"/>
      <c r="UDA116" s="1903"/>
      <c r="UDB116" s="1903"/>
      <c r="UDC116" s="1903"/>
      <c r="UDD116" s="1903"/>
      <c r="UDE116" s="1904"/>
      <c r="UDF116" s="1903"/>
      <c r="UDG116" s="1903"/>
      <c r="UDH116" s="1903"/>
      <c r="UDI116" s="1903"/>
      <c r="UDJ116" s="1903"/>
      <c r="UDK116" s="1904"/>
      <c r="UDL116" s="1903"/>
      <c r="UDM116" s="1903"/>
      <c r="UDN116" s="1903"/>
      <c r="UDO116" s="1903"/>
      <c r="UDP116" s="1903"/>
      <c r="UDQ116" s="1904"/>
      <c r="UDR116" s="1903"/>
      <c r="UDS116" s="1903"/>
      <c r="UDT116" s="1903"/>
      <c r="UDU116" s="1903"/>
      <c r="UDV116" s="1903"/>
      <c r="UDW116" s="1904"/>
      <c r="UDX116" s="1903"/>
      <c r="UDY116" s="1903"/>
      <c r="UDZ116" s="1903"/>
      <c r="UEA116" s="1903"/>
      <c r="UEB116" s="1903"/>
      <c r="UEC116" s="1904"/>
      <c r="UED116" s="1903"/>
      <c r="UEE116" s="1903"/>
      <c r="UEF116" s="1903"/>
      <c r="UEG116" s="1903"/>
      <c r="UEH116" s="1903"/>
      <c r="UEI116" s="1904"/>
      <c r="UEJ116" s="1903"/>
      <c r="UEK116" s="1903"/>
      <c r="UEL116" s="1903"/>
      <c r="UEM116" s="1903"/>
      <c r="UEN116" s="1903"/>
      <c r="UEO116" s="1904"/>
      <c r="UEP116" s="1903"/>
      <c r="UEQ116" s="1903"/>
      <c r="UER116" s="1903"/>
      <c r="UES116" s="1903"/>
      <c r="UET116" s="1903"/>
      <c r="UEU116" s="1904"/>
      <c r="UEV116" s="1903"/>
      <c r="UEW116" s="1903"/>
      <c r="UEX116" s="1903"/>
      <c r="UEY116" s="1903"/>
      <c r="UEZ116" s="1903"/>
      <c r="UFA116" s="1904"/>
      <c r="UFB116" s="1903"/>
      <c r="UFC116" s="1903"/>
      <c r="UFD116" s="1903"/>
      <c r="UFE116" s="1903"/>
      <c r="UFF116" s="1903"/>
      <c r="UFG116" s="1904"/>
      <c r="UFH116" s="1903"/>
      <c r="UFI116" s="1903"/>
      <c r="UFJ116" s="1903"/>
      <c r="UFK116" s="1903"/>
      <c r="UFL116" s="1903"/>
      <c r="UFM116" s="1904"/>
      <c r="UFN116" s="1903"/>
      <c r="UFO116" s="1903"/>
      <c r="UFP116" s="1903"/>
      <c r="UFQ116" s="1903"/>
      <c r="UFR116" s="1903"/>
      <c r="UFS116" s="1904"/>
      <c r="UFT116" s="1903"/>
      <c r="UFU116" s="1903"/>
      <c r="UFV116" s="1903"/>
      <c r="UFW116" s="1903"/>
      <c r="UFX116" s="1903"/>
      <c r="UFY116" s="1904"/>
      <c r="UFZ116" s="1903"/>
      <c r="UGA116" s="1903"/>
      <c r="UGB116" s="1903"/>
      <c r="UGC116" s="1903"/>
      <c r="UGD116" s="1903"/>
      <c r="UGE116" s="1904"/>
      <c r="UGF116" s="1903"/>
      <c r="UGG116" s="1903"/>
      <c r="UGH116" s="1903"/>
      <c r="UGI116" s="1903"/>
      <c r="UGJ116" s="1903"/>
      <c r="UGK116" s="1904"/>
      <c r="UGL116" s="1903"/>
      <c r="UGM116" s="1903"/>
      <c r="UGN116" s="1903"/>
      <c r="UGO116" s="1903"/>
      <c r="UGP116" s="1903"/>
      <c r="UGQ116" s="1904"/>
      <c r="UGR116" s="1903"/>
      <c r="UGS116" s="1903"/>
      <c r="UGT116" s="1903"/>
      <c r="UGU116" s="1903"/>
      <c r="UGV116" s="1903"/>
      <c r="UGW116" s="1904"/>
      <c r="UGX116" s="1903"/>
      <c r="UGY116" s="1903"/>
      <c r="UGZ116" s="1903"/>
      <c r="UHA116" s="1903"/>
      <c r="UHB116" s="1903"/>
      <c r="UHC116" s="1904"/>
      <c r="UHD116" s="1903"/>
      <c r="UHE116" s="1903"/>
      <c r="UHF116" s="1903"/>
      <c r="UHG116" s="1903"/>
      <c r="UHH116" s="1903"/>
      <c r="UHI116" s="1904"/>
      <c r="UHJ116" s="1903"/>
      <c r="UHK116" s="1903"/>
      <c r="UHL116" s="1903"/>
      <c r="UHM116" s="1903"/>
      <c r="UHN116" s="1903"/>
      <c r="UHO116" s="1904"/>
      <c r="UHP116" s="1903"/>
      <c r="UHQ116" s="1903"/>
      <c r="UHR116" s="1903"/>
      <c r="UHS116" s="1903"/>
      <c r="UHT116" s="1903"/>
      <c r="UHU116" s="1904"/>
      <c r="UHV116" s="1903"/>
      <c r="UHW116" s="1903"/>
      <c r="UHX116" s="1903"/>
      <c r="UHY116" s="1903"/>
      <c r="UHZ116" s="1903"/>
      <c r="UIA116" s="1904"/>
      <c r="UIB116" s="1903"/>
      <c r="UIC116" s="1903"/>
      <c r="UID116" s="1903"/>
      <c r="UIE116" s="1903"/>
      <c r="UIF116" s="1903"/>
      <c r="UIG116" s="1904"/>
      <c r="UIH116" s="1903"/>
      <c r="UII116" s="1903"/>
      <c r="UIJ116" s="1903"/>
      <c r="UIK116" s="1903"/>
      <c r="UIL116" s="1903"/>
      <c r="UIM116" s="1904"/>
      <c r="UIN116" s="1903"/>
      <c r="UIO116" s="1903"/>
      <c r="UIP116" s="1903"/>
      <c r="UIQ116" s="1903"/>
      <c r="UIR116" s="1903"/>
      <c r="UIS116" s="1904"/>
      <c r="UIT116" s="1903"/>
      <c r="UIU116" s="1903"/>
      <c r="UIV116" s="1903"/>
      <c r="UIW116" s="1903"/>
      <c r="UIX116" s="1903"/>
      <c r="UIY116" s="1904"/>
      <c r="UIZ116" s="1903"/>
      <c r="UJA116" s="1903"/>
      <c r="UJB116" s="1903"/>
      <c r="UJC116" s="1903"/>
      <c r="UJD116" s="1903"/>
      <c r="UJE116" s="1904"/>
      <c r="UJF116" s="1903"/>
      <c r="UJG116" s="1903"/>
      <c r="UJH116" s="1903"/>
      <c r="UJI116" s="1903"/>
      <c r="UJJ116" s="1903"/>
      <c r="UJK116" s="1904"/>
      <c r="UJL116" s="1903"/>
      <c r="UJM116" s="1903"/>
      <c r="UJN116" s="1903"/>
      <c r="UJO116" s="1903"/>
      <c r="UJP116" s="1903"/>
      <c r="UJQ116" s="1904"/>
      <c r="UJR116" s="1903"/>
      <c r="UJS116" s="1903"/>
      <c r="UJT116" s="1903"/>
      <c r="UJU116" s="1903"/>
      <c r="UJV116" s="1903"/>
      <c r="UJW116" s="1904"/>
      <c r="UJX116" s="1903"/>
      <c r="UJY116" s="1903"/>
      <c r="UJZ116" s="1903"/>
      <c r="UKA116" s="1903"/>
      <c r="UKB116" s="1903"/>
      <c r="UKC116" s="1904"/>
      <c r="UKD116" s="1903"/>
      <c r="UKE116" s="1903"/>
      <c r="UKF116" s="1903"/>
      <c r="UKG116" s="1903"/>
      <c r="UKH116" s="1903"/>
      <c r="UKI116" s="1904"/>
      <c r="UKJ116" s="1903"/>
      <c r="UKK116" s="1903"/>
      <c r="UKL116" s="1903"/>
      <c r="UKM116" s="1903"/>
      <c r="UKN116" s="1903"/>
      <c r="UKO116" s="1904"/>
      <c r="UKP116" s="1903"/>
      <c r="UKQ116" s="1903"/>
      <c r="UKR116" s="1903"/>
      <c r="UKS116" s="1903"/>
      <c r="UKT116" s="1903"/>
      <c r="UKU116" s="1904"/>
      <c r="UKV116" s="1903"/>
      <c r="UKW116" s="1903"/>
      <c r="UKX116" s="1903"/>
      <c r="UKY116" s="1903"/>
      <c r="UKZ116" s="1903"/>
      <c r="ULA116" s="1904"/>
      <c r="ULB116" s="1903"/>
      <c r="ULC116" s="1903"/>
      <c r="ULD116" s="1903"/>
      <c r="ULE116" s="1903"/>
      <c r="ULF116" s="1903"/>
      <c r="ULG116" s="1904"/>
      <c r="ULH116" s="1903"/>
      <c r="ULI116" s="1903"/>
      <c r="ULJ116" s="1903"/>
      <c r="ULK116" s="1903"/>
      <c r="ULL116" s="1903"/>
      <c r="ULM116" s="1904"/>
      <c r="ULN116" s="1903"/>
      <c r="ULO116" s="1903"/>
      <c r="ULP116" s="1903"/>
      <c r="ULQ116" s="1903"/>
      <c r="ULR116" s="1903"/>
      <c r="ULS116" s="1904"/>
      <c r="ULT116" s="1903"/>
      <c r="ULU116" s="1903"/>
      <c r="ULV116" s="1903"/>
      <c r="ULW116" s="1903"/>
      <c r="ULX116" s="1903"/>
      <c r="ULY116" s="1904"/>
      <c r="ULZ116" s="1903"/>
      <c r="UMA116" s="1903"/>
      <c r="UMB116" s="1903"/>
      <c r="UMC116" s="1903"/>
      <c r="UMD116" s="1903"/>
      <c r="UME116" s="1904"/>
      <c r="UMF116" s="1903"/>
      <c r="UMG116" s="1903"/>
      <c r="UMH116" s="1903"/>
      <c r="UMI116" s="1903"/>
      <c r="UMJ116" s="1903"/>
      <c r="UMK116" s="1904"/>
      <c r="UML116" s="1903"/>
      <c r="UMM116" s="1903"/>
      <c r="UMN116" s="1903"/>
      <c r="UMO116" s="1903"/>
      <c r="UMP116" s="1903"/>
      <c r="UMQ116" s="1904"/>
      <c r="UMR116" s="1903"/>
      <c r="UMS116" s="1903"/>
      <c r="UMT116" s="1903"/>
      <c r="UMU116" s="1903"/>
      <c r="UMV116" s="1903"/>
      <c r="UMW116" s="1904"/>
      <c r="UMX116" s="1903"/>
      <c r="UMY116" s="1903"/>
      <c r="UMZ116" s="1903"/>
      <c r="UNA116" s="1903"/>
      <c r="UNB116" s="1903"/>
      <c r="UNC116" s="1904"/>
      <c r="UND116" s="1903"/>
      <c r="UNE116" s="1903"/>
      <c r="UNF116" s="1903"/>
      <c r="UNG116" s="1903"/>
      <c r="UNH116" s="1903"/>
      <c r="UNI116" s="1904"/>
      <c r="UNJ116" s="1903"/>
      <c r="UNK116" s="1903"/>
      <c r="UNL116" s="1903"/>
      <c r="UNM116" s="1903"/>
      <c r="UNN116" s="1903"/>
      <c r="UNO116" s="1904"/>
      <c r="UNP116" s="1903"/>
      <c r="UNQ116" s="1903"/>
      <c r="UNR116" s="1903"/>
      <c r="UNS116" s="1903"/>
      <c r="UNT116" s="1903"/>
      <c r="UNU116" s="1904"/>
      <c r="UNV116" s="1903"/>
      <c r="UNW116" s="1903"/>
      <c r="UNX116" s="1903"/>
      <c r="UNY116" s="1903"/>
      <c r="UNZ116" s="1903"/>
      <c r="UOA116" s="1904"/>
      <c r="UOB116" s="1903"/>
      <c r="UOC116" s="1903"/>
      <c r="UOD116" s="1903"/>
      <c r="UOE116" s="1903"/>
      <c r="UOF116" s="1903"/>
      <c r="UOG116" s="1904"/>
      <c r="UOH116" s="1903"/>
      <c r="UOI116" s="1903"/>
      <c r="UOJ116" s="1903"/>
      <c r="UOK116" s="1903"/>
      <c r="UOL116" s="1903"/>
      <c r="UOM116" s="1904"/>
      <c r="UON116" s="1903"/>
      <c r="UOO116" s="1903"/>
      <c r="UOP116" s="1903"/>
      <c r="UOQ116" s="1903"/>
      <c r="UOR116" s="1903"/>
      <c r="UOS116" s="1904"/>
      <c r="UOT116" s="1903"/>
      <c r="UOU116" s="1903"/>
      <c r="UOV116" s="1903"/>
      <c r="UOW116" s="1903"/>
      <c r="UOX116" s="1903"/>
      <c r="UOY116" s="1904"/>
      <c r="UOZ116" s="1903"/>
      <c r="UPA116" s="1903"/>
      <c r="UPB116" s="1903"/>
      <c r="UPC116" s="1903"/>
      <c r="UPD116" s="1903"/>
      <c r="UPE116" s="1904"/>
      <c r="UPF116" s="1903"/>
      <c r="UPG116" s="1903"/>
      <c r="UPH116" s="1903"/>
      <c r="UPI116" s="1903"/>
      <c r="UPJ116" s="1903"/>
      <c r="UPK116" s="1904"/>
      <c r="UPL116" s="1903"/>
      <c r="UPM116" s="1903"/>
      <c r="UPN116" s="1903"/>
      <c r="UPO116" s="1903"/>
      <c r="UPP116" s="1903"/>
      <c r="UPQ116" s="1904"/>
      <c r="UPR116" s="1903"/>
      <c r="UPS116" s="1903"/>
      <c r="UPT116" s="1903"/>
      <c r="UPU116" s="1903"/>
      <c r="UPV116" s="1903"/>
      <c r="UPW116" s="1904"/>
      <c r="UPX116" s="1903"/>
      <c r="UPY116" s="1903"/>
      <c r="UPZ116" s="1903"/>
      <c r="UQA116" s="1903"/>
      <c r="UQB116" s="1903"/>
      <c r="UQC116" s="1904"/>
      <c r="UQD116" s="1903"/>
      <c r="UQE116" s="1903"/>
      <c r="UQF116" s="1903"/>
      <c r="UQG116" s="1903"/>
      <c r="UQH116" s="1903"/>
      <c r="UQI116" s="1904"/>
      <c r="UQJ116" s="1903"/>
      <c r="UQK116" s="1903"/>
      <c r="UQL116" s="1903"/>
      <c r="UQM116" s="1903"/>
      <c r="UQN116" s="1903"/>
      <c r="UQO116" s="1904"/>
      <c r="UQP116" s="1903"/>
      <c r="UQQ116" s="1903"/>
      <c r="UQR116" s="1903"/>
      <c r="UQS116" s="1903"/>
      <c r="UQT116" s="1903"/>
      <c r="UQU116" s="1904"/>
      <c r="UQV116" s="1903"/>
      <c r="UQW116" s="1903"/>
      <c r="UQX116" s="1903"/>
      <c r="UQY116" s="1903"/>
      <c r="UQZ116" s="1903"/>
      <c r="URA116" s="1904"/>
      <c r="URB116" s="1903"/>
      <c r="URC116" s="1903"/>
      <c r="URD116" s="1903"/>
      <c r="URE116" s="1903"/>
      <c r="URF116" s="1903"/>
      <c r="URG116" s="1904"/>
      <c r="URH116" s="1903"/>
      <c r="URI116" s="1903"/>
      <c r="URJ116" s="1903"/>
      <c r="URK116" s="1903"/>
      <c r="URL116" s="1903"/>
      <c r="URM116" s="1904"/>
      <c r="URN116" s="1903"/>
      <c r="URO116" s="1903"/>
      <c r="URP116" s="1903"/>
      <c r="URQ116" s="1903"/>
      <c r="URR116" s="1903"/>
      <c r="URS116" s="1904"/>
      <c r="URT116" s="1903"/>
      <c r="URU116" s="1903"/>
      <c r="URV116" s="1903"/>
      <c r="URW116" s="1903"/>
      <c r="URX116" s="1903"/>
      <c r="URY116" s="1904"/>
      <c r="URZ116" s="1903"/>
      <c r="USA116" s="1903"/>
      <c r="USB116" s="1903"/>
      <c r="USC116" s="1903"/>
      <c r="USD116" s="1903"/>
      <c r="USE116" s="1904"/>
      <c r="USF116" s="1903"/>
      <c r="USG116" s="1903"/>
      <c r="USH116" s="1903"/>
      <c r="USI116" s="1903"/>
      <c r="USJ116" s="1903"/>
      <c r="USK116" s="1904"/>
      <c r="USL116" s="1903"/>
      <c r="USM116" s="1903"/>
      <c r="USN116" s="1903"/>
      <c r="USO116" s="1903"/>
      <c r="USP116" s="1903"/>
      <c r="USQ116" s="1904"/>
      <c r="USR116" s="1903"/>
      <c r="USS116" s="1903"/>
      <c r="UST116" s="1903"/>
      <c r="USU116" s="1903"/>
      <c r="USV116" s="1903"/>
      <c r="USW116" s="1904"/>
      <c r="USX116" s="1903"/>
      <c r="USY116" s="1903"/>
      <c r="USZ116" s="1903"/>
      <c r="UTA116" s="1903"/>
      <c r="UTB116" s="1903"/>
      <c r="UTC116" s="1904"/>
      <c r="UTD116" s="1903"/>
      <c r="UTE116" s="1903"/>
      <c r="UTF116" s="1903"/>
      <c r="UTG116" s="1903"/>
      <c r="UTH116" s="1903"/>
      <c r="UTI116" s="1904"/>
      <c r="UTJ116" s="1903"/>
      <c r="UTK116" s="1903"/>
      <c r="UTL116" s="1903"/>
      <c r="UTM116" s="1903"/>
      <c r="UTN116" s="1903"/>
      <c r="UTO116" s="1904"/>
      <c r="UTP116" s="1903"/>
      <c r="UTQ116" s="1903"/>
      <c r="UTR116" s="1903"/>
      <c r="UTS116" s="1903"/>
      <c r="UTT116" s="1903"/>
      <c r="UTU116" s="1904"/>
      <c r="UTV116" s="1903"/>
      <c r="UTW116" s="1903"/>
      <c r="UTX116" s="1903"/>
      <c r="UTY116" s="1903"/>
      <c r="UTZ116" s="1903"/>
      <c r="UUA116" s="1904"/>
      <c r="UUB116" s="1903"/>
      <c r="UUC116" s="1903"/>
      <c r="UUD116" s="1903"/>
      <c r="UUE116" s="1903"/>
      <c r="UUF116" s="1903"/>
      <c r="UUG116" s="1904"/>
      <c r="UUH116" s="1903"/>
      <c r="UUI116" s="1903"/>
      <c r="UUJ116" s="1903"/>
      <c r="UUK116" s="1903"/>
      <c r="UUL116" s="1903"/>
      <c r="UUM116" s="1904"/>
      <c r="UUN116" s="1903"/>
      <c r="UUO116" s="1903"/>
      <c r="UUP116" s="1903"/>
      <c r="UUQ116" s="1903"/>
      <c r="UUR116" s="1903"/>
      <c r="UUS116" s="1904"/>
      <c r="UUT116" s="1903"/>
      <c r="UUU116" s="1903"/>
      <c r="UUV116" s="1903"/>
      <c r="UUW116" s="1903"/>
      <c r="UUX116" s="1903"/>
      <c r="UUY116" s="1904"/>
      <c r="UUZ116" s="1903"/>
      <c r="UVA116" s="1903"/>
      <c r="UVB116" s="1903"/>
      <c r="UVC116" s="1903"/>
      <c r="UVD116" s="1903"/>
      <c r="UVE116" s="1904"/>
      <c r="UVF116" s="1903"/>
      <c r="UVG116" s="1903"/>
      <c r="UVH116" s="1903"/>
      <c r="UVI116" s="1903"/>
      <c r="UVJ116" s="1903"/>
      <c r="UVK116" s="1904"/>
      <c r="UVL116" s="1903"/>
      <c r="UVM116" s="1903"/>
      <c r="UVN116" s="1903"/>
      <c r="UVO116" s="1903"/>
      <c r="UVP116" s="1903"/>
      <c r="UVQ116" s="1904"/>
      <c r="UVR116" s="1903"/>
      <c r="UVS116" s="1903"/>
      <c r="UVT116" s="1903"/>
      <c r="UVU116" s="1903"/>
      <c r="UVV116" s="1903"/>
      <c r="UVW116" s="1904"/>
      <c r="UVX116" s="1903"/>
      <c r="UVY116" s="1903"/>
      <c r="UVZ116" s="1903"/>
      <c r="UWA116" s="1903"/>
      <c r="UWB116" s="1903"/>
      <c r="UWC116" s="1904"/>
      <c r="UWD116" s="1903"/>
      <c r="UWE116" s="1903"/>
      <c r="UWF116" s="1903"/>
      <c r="UWG116" s="1903"/>
      <c r="UWH116" s="1903"/>
      <c r="UWI116" s="1904"/>
      <c r="UWJ116" s="1903"/>
      <c r="UWK116" s="1903"/>
      <c r="UWL116" s="1903"/>
      <c r="UWM116" s="1903"/>
      <c r="UWN116" s="1903"/>
      <c r="UWO116" s="1904"/>
      <c r="UWP116" s="1903"/>
      <c r="UWQ116" s="1903"/>
      <c r="UWR116" s="1903"/>
      <c r="UWS116" s="1903"/>
      <c r="UWT116" s="1903"/>
      <c r="UWU116" s="1904"/>
      <c r="UWV116" s="1903"/>
      <c r="UWW116" s="1903"/>
      <c r="UWX116" s="1903"/>
      <c r="UWY116" s="1903"/>
      <c r="UWZ116" s="1903"/>
      <c r="UXA116" s="1904"/>
      <c r="UXB116" s="1903"/>
      <c r="UXC116" s="1903"/>
      <c r="UXD116" s="1903"/>
      <c r="UXE116" s="1903"/>
      <c r="UXF116" s="1903"/>
      <c r="UXG116" s="1904"/>
      <c r="UXH116" s="1903"/>
      <c r="UXI116" s="1903"/>
      <c r="UXJ116" s="1903"/>
      <c r="UXK116" s="1903"/>
      <c r="UXL116" s="1903"/>
      <c r="UXM116" s="1904"/>
      <c r="UXN116" s="1903"/>
      <c r="UXO116" s="1903"/>
      <c r="UXP116" s="1903"/>
      <c r="UXQ116" s="1903"/>
      <c r="UXR116" s="1903"/>
      <c r="UXS116" s="1904"/>
      <c r="UXT116" s="1903"/>
      <c r="UXU116" s="1903"/>
      <c r="UXV116" s="1903"/>
      <c r="UXW116" s="1903"/>
      <c r="UXX116" s="1903"/>
      <c r="UXY116" s="1904"/>
      <c r="UXZ116" s="1903"/>
      <c r="UYA116" s="1903"/>
      <c r="UYB116" s="1903"/>
      <c r="UYC116" s="1903"/>
      <c r="UYD116" s="1903"/>
      <c r="UYE116" s="1904"/>
      <c r="UYF116" s="1903"/>
      <c r="UYG116" s="1903"/>
      <c r="UYH116" s="1903"/>
      <c r="UYI116" s="1903"/>
      <c r="UYJ116" s="1903"/>
      <c r="UYK116" s="1904"/>
      <c r="UYL116" s="1903"/>
      <c r="UYM116" s="1903"/>
      <c r="UYN116" s="1903"/>
      <c r="UYO116" s="1903"/>
      <c r="UYP116" s="1903"/>
      <c r="UYQ116" s="1904"/>
      <c r="UYR116" s="1903"/>
      <c r="UYS116" s="1903"/>
      <c r="UYT116" s="1903"/>
      <c r="UYU116" s="1903"/>
      <c r="UYV116" s="1903"/>
      <c r="UYW116" s="1904"/>
      <c r="UYX116" s="1903"/>
      <c r="UYY116" s="1903"/>
      <c r="UYZ116" s="1903"/>
      <c r="UZA116" s="1903"/>
      <c r="UZB116" s="1903"/>
      <c r="UZC116" s="1904"/>
      <c r="UZD116" s="1903"/>
      <c r="UZE116" s="1903"/>
      <c r="UZF116" s="1903"/>
      <c r="UZG116" s="1903"/>
      <c r="UZH116" s="1903"/>
      <c r="UZI116" s="1904"/>
      <c r="UZJ116" s="1903"/>
      <c r="UZK116" s="1903"/>
      <c r="UZL116" s="1903"/>
      <c r="UZM116" s="1903"/>
      <c r="UZN116" s="1903"/>
      <c r="UZO116" s="1904"/>
      <c r="UZP116" s="1903"/>
      <c r="UZQ116" s="1903"/>
      <c r="UZR116" s="1903"/>
      <c r="UZS116" s="1903"/>
      <c r="UZT116" s="1903"/>
      <c r="UZU116" s="1904"/>
      <c r="UZV116" s="1903"/>
      <c r="UZW116" s="1903"/>
      <c r="UZX116" s="1903"/>
      <c r="UZY116" s="1903"/>
      <c r="UZZ116" s="1903"/>
      <c r="VAA116" s="1904"/>
      <c r="VAB116" s="1903"/>
      <c r="VAC116" s="1903"/>
      <c r="VAD116" s="1903"/>
      <c r="VAE116" s="1903"/>
      <c r="VAF116" s="1903"/>
      <c r="VAG116" s="1904"/>
      <c r="VAH116" s="1903"/>
      <c r="VAI116" s="1903"/>
      <c r="VAJ116" s="1903"/>
      <c r="VAK116" s="1903"/>
      <c r="VAL116" s="1903"/>
      <c r="VAM116" s="1904"/>
      <c r="VAN116" s="1903"/>
      <c r="VAO116" s="1903"/>
      <c r="VAP116" s="1903"/>
      <c r="VAQ116" s="1903"/>
      <c r="VAR116" s="1903"/>
      <c r="VAS116" s="1904"/>
      <c r="VAT116" s="1903"/>
      <c r="VAU116" s="1903"/>
      <c r="VAV116" s="1903"/>
      <c r="VAW116" s="1903"/>
      <c r="VAX116" s="1903"/>
      <c r="VAY116" s="1904"/>
      <c r="VAZ116" s="1903"/>
      <c r="VBA116" s="1903"/>
      <c r="VBB116" s="1903"/>
      <c r="VBC116" s="1903"/>
      <c r="VBD116" s="1903"/>
      <c r="VBE116" s="1904"/>
      <c r="VBF116" s="1903"/>
      <c r="VBG116" s="1903"/>
      <c r="VBH116" s="1903"/>
      <c r="VBI116" s="1903"/>
      <c r="VBJ116" s="1903"/>
      <c r="VBK116" s="1904"/>
      <c r="VBL116" s="1903"/>
      <c r="VBM116" s="1903"/>
      <c r="VBN116" s="1903"/>
      <c r="VBO116" s="1903"/>
      <c r="VBP116" s="1903"/>
      <c r="VBQ116" s="1904"/>
      <c r="VBR116" s="1903"/>
      <c r="VBS116" s="1903"/>
      <c r="VBT116" s="1903"/>
      <c r="VBU116" s="1903"/>
      <c r="VBV116" s="1903"/>
      <c r="VBW116" s="1904"/>
      <c r="VBX116" s="1903"/>
      <c r="VBY116" s="1903"/>
      <c r="VBZ116" s="1903"/>
      <c r="VCA116" s="1903"/>
      <c r="VCB116" s="1903"/>
      <c r="VCC116" s="1904"/>
      <c r="VCD116" s="1903"/>
      <c r="VCE116" s="1903"/>
      <c r="VCF116" s="1903"/>
      <c r="VCG116" s="1903"/>
      <c r="VCH116" s="1903"/>
      <c r="VCI116" s="1904"/>
      <c r="VCJ116" s="1903"/>
      <c r="VCK116" s="1903"/>
      <c r="VCL116" s="1903"/>
      <c r="VCM116" s="1903"/>
      <c r="VCN116" s="1903"/>
      <c r="VCO116" s="1904"/>
      <c r="VCP116" s="1903"/>
      <c r="VCQ116" s="1903"/>
      <c r="VCR116" s="1903"/>
      <c r="VCS116" s="1903"/>
      <c r="VCT116" s="1903"/>
      <c r="VCU116" s="1904"/>
      <c r="VCV116" s="1903"/>
      <c r="VCW116" s="1903"/>
      <c r="VCX116" s="1903"/>
      <c r="VCY116" s="1903"/>
      <c r="VCZ116" s="1903"/>
      <c r="VDA116" s="1904"/>
      <c r="VDB116" s="1903"/>
      <c r="VDC116" s="1903"/>
      <c r="VDD116" s="1903"/>
      <c r="VDE116" s="1903"/>
      <c r="VDF116" s="1903"/>
      <c r="VDG116" s="1904"/>
      <c r="VDH116" s="1903"/>
      <c r="VDI116" s="1903"/>
      <c r="VDJ116" s="1903"/>
      <c r="VDK116" s="1903"/>
      <c r="VDL116" s="1903"/>
      <c r="VDM116" s="1904"/>
      <c r="VDN116" s="1903"/>
      <c r="VDO116" s="1903"/>
      <c r="VDP116" s="1903"/>
      <c r="VDQ116" s="1903"/>
      <c r="VDR116" s="1903"/>
      <c r="VDS116" s="1904"/>
      <c r="VDT116" s="1903"/>
      <c r="VDU116" s="1903"/>
      <c r="VDV116" s="1903"/>
      <c r="VDW116" s="1903"/>
      <c r="VDX116" s="1903"/>
      <c r="VDY116" s="1904"/>
      <c r="VDZ116" s="1903"/>
      <c r="VEA116" s="1903"/>
      <c r="VEB116" s="1903"/>
      <c r="VEC116" s="1903"/>
      <c r="VED116" s="1903"/>
      <c r="VEE116" s="1904"/>
      <c r="VEF116" s="1903"/>
      <c r="VEG116" s="1903"/>
      <c r="VEH116" s="1903"/>
      <c r="VEI116" s="1903"/>
      <c r="VEJ116" s="1903"/>
      <c r="VEK116" s="1904"/>
      <c r="VEL116" s="1903"/>
      <c r="VEM116" s="1903"/>
      <c r="VEN116" s="1903"/>
      <c r="VEO116" s="1903"/>
      <c r="VEP116" s="1903"/>
      <c r="VEQ116" s="1904"/>
      <c r="VER116" s="1903"/>
      <c r="VES116" s="1903"/>
      <c r="VET116" s="1903"/>
      <c r="VEU116" s="1903"/>
      <c r="VEV116" s="1903"/>
      <c r="VEW116" s="1904"/>
      <c r="VEX116" s="1903"/>
      <c r="VEY116" s="1903"/>
      <c r="VEZ116" s="1903"/>
      <c r="VFA116" s="1903"/>
      <c r="VFB116" s="1903"/>
      <c r="VFC116" s="1904"/>
      <c r="VFD116" s="1903"/>
      <c r="VFE116" s="1903"/>
      <c r="VFF116" s="1903"/>
      <c r="VFG116" s="1903"/>
      <c r="VFH116" s="1903"/>
      <c r="VFI116" s="1904"/>
      <c r="VFJ116" s="1903"/>
      <c r="VFK116" s="1903"/>
      <c r="VFL116" s="1903"/>
      <c r="VFM116" s="1903"/>
      <c r="VFN116" s="1903"/>
      <c r="VFO116" s="1904"/>
      <c r="VFP116" s="1903"/>
      <c r="VFQ116" s="1903"/>
      <c r="VFR116" s="1903"/>
      <c r="VFS116" s="1903"/>
      <c r="VFT116" s="1903"/>
      <c r="VFU116" s="1904"/>
      <c r="VFV116" s="1903"/>
      <c r="VFW116" s="1903"/>
      <c r="VFX116" s="1903"/>
      <c r="VFY116" s="1903"/>
      <c r="VFZ116" s="1903"/>
      <c r="VGA116" s="1904"/>
      <c r="VGB116" s="1903"/>
      <c r="VGC116" s="1903"/>
      <c r="VGD116" s="1903"/>
      <c r="VGE116" s="1903"/>
      <c r="VGF116" s="1903"/>
      <c r="VGG116" s="1904"/>
      <c r="VGH116" s="1903"/>
      <c r="VGI116" s="1903"/>
      <c r="VGJ116" s="1903"/>
      <c r="VGK116" s="1903"/>
      <c r="VGL116" s="1903"/>
      <c r="VGM116" s="1904"/>
      <c r="VGN116" s="1903"/>
      <c r="VGO116" s="1903"/>
      <c r="VGP116" s="1903"/>
      <c r="VGQ116" s="1903"/>
      <c r="VGR116" s="1903"/>
      <c r="VGS116" s="1904"/>
      <c r="VGT116" s="1903"/>
      <c r="VGU116" s="1903"/>
      <c r="VGV116" s="1903"/>
      <c r="VGW116" s="1903"/>
      <c r="VGX116" s="1903"/>
      <c r="VGY116" s="1904"/>
      <c r="VGZ116" s="1903"/>
      <c r="VHA116" s="1903"/>
      <c r="VHB116" s="1903"/>
      <c r="VHC116" s="1903"/>
      <c r="VHD116" s="1903"/>
      <c r="VHE116" s="1904"/>
      <c r="VHF116" s="1903"/>
      <c r="VHG116" s="1903"/>
      <c r="VHH116" s="1903"/>
      <c r="VHI116" s="1903"/>
      <c r="VHJ116" s="1903"/>
      <c r="VHK116" s="1904"/>
      <c r="VHL116" s="1903"/>
      <c r="VHM116" s="1903"/>
      <c r="VHN116" s="1903"/>
      <c r="VHO116" s="1903"/>
      <c r="VHP116" s="1903"/>
      <c r="VHQ116" s="1904"/>
      <c r="VHR116" s="1903"/>
      <c r="VHS116" s="1903"/>
      <c r="VHT116" s="1903"/>
      <c r="VHU116" s="1903"/>
      <c r="VHV116" s="1903"/>
      <c r="VHW116" s="1904"/>
      <c r="VHX116" s="1903"/>
      <c r="VHY116" s="1903"/>
      <c r="VHZ116" s="1903"/>
      <c r="VIA116" s="1903"/>
      <c r="VIB116" s="1903"/>
      <c r="VIC116" s="1904"/>
      <c r="VID116" s="1903"/>
      <c r="VIE116" s="1903"/>
      <c r="VIF116" s="1903"/>
      <c r="VIG116" s="1903"/>
      <c r="VIH116" s="1903"/>
      <c r="VII116" s="1904"/>
      <c r="VIJ116" s="1903"/>
      <c r="VIK116" s="1903"/>
      <c r="VIL116" s="1903"/>
      <c r="VIM116" s="1903"/>
      <c r="VIN116" s="1903"/>
      <c r="VIO116" s="1904"/>
      <c r="VIP116" s="1903"/>
      <c r="VIQ116" s="1903"/>
      <c r="VIR116" s="1903"/>
      <c r="VIS116" s="1903"/>
      <c r="VIT116" s="1903"/>
      <c r="VIU116" s="1904"/>
      <c r="VIV116" s="1903"/>
      <c r="VIW116" s="1903"/>
      <c r="VIX116" s="1903"/>
      <c r="VIY116" s="1903"/>
      <c r="VIZ116" s="1903"/>
      <c r="VJA116" s="1904"/>
      <c r="VJB116" s="1903"/>
      <c r="VJC116" s="1903"/>
      <c r="VJD116" s="1903"/>
      <c r="VJE116" s="1903"/>
      <c r="VJF116" s="1903"/>
      <c r="VJG116" s="1904"/>
      <c r="VJH116" s="1903"/>
      <c r="VJI116" s="1903"/>
      <c r="VJJ116" s="1903"/>
      <c r="VJK116" s="1903"/>
      <c r="VJL116" s="1903"/>
      <c r="VJM116" s="1904"/>
      <c r="VJN116" s="1903"/>
      <c r="VJO116" s="1903"/>
      <c r="VJP116" s="1903"/>
      <c r="VJQ116" s="1903"/>
      <c r="VJR116" s="1903"/>
      <c r="VJS116" s="1904"/>
      <c r="VJT116" s="1903"/>
      <c r="VJU116" s="1903"/>
      <c r="VJV116" s="1903"/>
      <c r="VJW116" s="1903"/>
      <c r="VJX116" s="1903"/>
      <c r="VJY116" s="1904"/>
      <c r="VJZ116" s="1903"/>
      <c r="VKA116" s="1903"/>
      <c r="VKB116" s="1903"/>
      <c r="VKC116" s="1903"/>
      <c r="VKD116" s="1903"/>
      <c r="VKE116" s="1904"/>
      <c r="VKF116" s="1903"/>
      <c r="VKG116" s="1903"/>
      <c r="VKH116" s="1903"/>
      <c r="VKI116" s="1903"/>
      <c r="VKJ116" s="1903"/>
      <c r="VKK116" s="1904"/>
      <c r="VKL116" s="1903"/>
      <c r="VKM116" s="1903"/>
      <c r="VKN116" s="1903"/>
      <c r="VKO116" s="1903"/>
      <c r="VKP116" s="1903"/>
      <c r="VKQ116" s="1904"/>
      <c r="VKR116" s="1903"/>
      <c r="VKS116" s="1903"/>
      <c r="VKT116" s="1903"/>
      <c r="VKU116" s="1903"/>
      <c r="VKV116" s="1903"/>
      <c r="VKW116" s="1904"/>
      <c r="VKX116" s="1903"/>
      <c r="VKY116" s="1903"/>
      <c r="VKZ116" s="1903"/>
      <c r="VLA116" s="1903"/>
      <c r="VLB116" s="1903"/>
      <c r="VLC116" s="1904"/>
      <c r="VLD116" s="1903"/>
      <c r="VLE116" s="1903"/>
      <c r="VLF116" s="1903"/>
      <c r="VLG116" s="1903"/>
      <c r="VLH116" s="1903"/>
      <c r="VLI116" s="1904"/>
      <c r="VLJ116" s="1903"/>
      <c r="VLK116" s="1903"/>
      <c r="VLL116" s="1903"/>
      <c r="VLM116" s="1903"/>
      <c r="VLN116" s="1903"/>
      <c r="VLO116" s="1904"/>
      <c r="VLP116" s="1903"/>
      <c r="VLQ116" s="1903"/>
      <c r="VLR116" s="1903"/>
      <c r="VLS116" s="1903"/>
      <c r="VLT116" s="1903"/>
      <c r="VLU116" s="1904"/>
      <c r="VLV116" s="1903"/>
      <c r="VLW116" s="1903"/>
      <c r="VLX116" s="1903"/>
      <c r="VLY116" s="1903"/>
      <c r="VLZ116" s="1903"/>
      <c r="VMA116" s="1904"/>
      <c r="VMB116" s="1903"/>
      <c r="VMC116" s="1903"/>
      <c r="VMD116" s="1903"/>
      <c r="VME116" s="1903"/>
      <c r="VMF116" s="1903"/>
      <c r="VMG116" s="1904"/>
      <c r="VMH116" s="1903"/>
      <c r="VMI116" s="1903"/>
      <c r="VMJ116" s="1903"/>
      <c r="VMK116" s="1903"/>
      <c r="VML116" s="1903"/>
      <c r="VMM116" s="1904"/>
      <c r="VMN116" s="1903"/>
      <c r="VMO116" s="1903"/>
      <c r="VMP116" s="1903"/>
      <c r="VMQ116" s="1903"/>
      <c r="VMR116" s="1903"/>
      <c r="VMS116" s="1904"/>
      <c r="VMT116" s="1903"/>
      <c r="VMU116" s="1903"/>
      <c r="VMV116" s="1903"/>
      <c r="VMW116" s="1903"/>
      <c r="VMX116" s="1903"/>
      <c r="VMY116" s="1904"/>
      <c r="VMZ116" s="1903"/>
      <c r="VNA116" s="1903"/>
      <c r="VNB116" s="1903"/>
      <c r="VNC116" s="1903"/>
      <c r="VND116" s="1903"/>
      <c r="VNE116" s="1904"/>
      <c r="VNF116" s="1903"/>
      <c r="VNG116" s="1903"/>
      <c r="VNH116" s="1903"/>
      <c r="VNI116" s="1903"/>
      <c r="VNJ116" s="1903"/>
      <c r="VNK116" s="1904"/>
      <c r="VNL116" s="1903"/>
      <c r="VNM116" s="1903"/>
      <c r="VNN116" s="1903"/>
      <c r="VNO116" s="1903"/>
      <c r="VNP116" s="1903"/>
      <c r="VNQ116" s="1904"/>
      <c r="VNR116" s="1903"/>
      <c r="VNS116" s="1903"/>
      <c r="VNT116" s="1903"/>
      <c r="VNU116" s="1903"/>
      <c r="VNV116" s="1903"/>
      <c r="VNW116" s="1904"/>
      <c r="VNX116" s="1903"/>
      <c r="VNY116" s="1903"/>
      <c r="VNZ116" s="1903"/>
      <c r="VOA116" s="1903"/>
      <c r="VOB116" s="1903"/>
      <c r="VOC116" s="1904"/>
      <c r="VOD116" s="1903"/>
      <c r="VOE116" s="1903"/>
      <c r="VOF116" s="1903"/>
      <c r="VOG116" s="1903"/>
      <c r="VOH116" s="1903"/>
      <c r="VOI116" s="1904"/>
      <c r="VOJ116" s="1903"/>
      <c r="VOK116" s="1903"/>
      <c r="VOL116" s="1903"/>
      <c r="VOM116" s="1903"/>
      <c r="VON116" s="1903"/>
      <c r="VOO116" s="1904"/>
      <c r="VOP116" s="1903"/>
      <c r="VOQ116" s="1903"/>
      <c r="VOR116" s="1903"/>
      <c r="VOS116" s="1903"/>
      <c r="VOT116" s="1903"/>
      <c r="VOU116" s="1904"/>
      <c r="VOV116" s="1903"/>
      <c r="VOW116" s="1903"/>
      <c r="VOX116" s="1903"/>
      <c r="VOY116" s="1903"/>
      <c r="VOZ116" s="1903"/>
      <c r="VPA116" s="1904"/>
      <c r="VPB116" s="1903"/>
      <c r="VPC116" s="1903"/>
      <c r="VPD116" s="1903"/>
      <c r="VPE116" s="1903"/>
      <c r="VPF116" s="1903"/>
      <c r="VPG116" s="1904"/>
      <c r="VPH116" s="1903"/>
      <c r="VPI116" s="1903"/>
      <c r="VPJ116" s="1903"/>
      <c r="VPK116" s="1903"/>
      <c r="VPL116" s="1903"/>
      <c r="VPM116" s="1904"/>
      <c r="VPN116" s="1903"/>
      <c r="VPO116" s="1903"/>
      <c r="VPP116" s="1903"/>
      <c r="VPQ116" s="1903"/>
      <c r="VPR116" s="1903"/>
      <c r="VPS116" s="1904"/>
      <c r="VPT116" s="1903"/>
      <c r="VPU116" s="1903"/>
      <c r="VPV116" s="1903"/>
      <c r="VPW116" s="1903"/>
      <c r="VPX116" s="1903"/>
      <c r="VPY116" s="1904"/>
      <c r="VPZ116" s="1903"/>
      <c r="VQA116" s="1903"/>
      <c r="VQB116" s="1903"/>
      <c r="VQC116" s="1903"/>
      <c r="VQD116" s="1903"/>
      <c r="VQE116" s="1904"/>
      <c r="VQF116" s="1903"/>
      <c r="VQG116" s="1903"/>
      <c r="VQH116" s="1903"/>
      <c r="VQI116" s="1903"/>
      <c r="VQJ116" s="1903"/>
      <c r="VQK116" s="1904"/>
      <c r="VQL116" s="1903"/>
      <c r="VQM116" s="1903"/>
      <c r="VQN116" s="1903"/>
      <c r="VQO116" s="1903"/>
      <c r="VQP116" s="1903"/>
      <c r="VQQ116" s="1904"/>
      <c r="VQR116" s="1903"/>
      <c r="VQS116" s="1903"/>
      <c r="VQT116" s="1903"/>
      <c r="VQU116" s="1903"/>
      <c r="VQV116" s="1903"/>
      <c r="VQW116" s="1904"/>
      <c r="VQX116" s="1903"/>
      <c r="VQY116" s="1903"/>
      <c r="VQZ116" s="1903"/>
      <c r="VRA116" s="1903"/>
      <c r="VRB116" s="1903"/>
      <c r="VRC116" s="1904"/>
      <c r="VRD116" s="1903"/>
      <c r="VRE116" s="1903"/>
      <c r="VRF116" s="1903"/>
      <c r="VRG116" s="1903"/>
      <c r="VRH116" s="1903"/>
      <c r="VRI116" s="1904"/>
      <c r="VRJ116" s="1903"/>
      <c r="VRK116" s="1903"/>
      <c r="VRL116" s="1903"/>
      <c r="VRM116" s="1903"/>
      <c r="VRN116" s="1903"/>
      <c r="VRO116" s="1904"/>
      <c r="VRP116" s="1903"/>
      <c r="VRQ116" s="1903"/>
      <c r="VRR116" s="1903"/>
      <c r="VRS116" s="1903"/>
      <c r="VRT116" s="1903"/>
      <c r="VRU116" s="1904"/>
      <c r="VRV116" s="1903"/>
      <c r="VRW116" s="1903"/>
      <c r="VRX116" s="1903"/>
      <c r="VRY116" s="1903"/>
      <c r="VRZ116" s="1903"/>
      <c r="VSA116" s="1904"/>
      <c r="VSB116" s="1903"/>
      <c r="VSC116" s="1903"/>
      <c r="VSD116" s="1903"/>
      <c r="VSE116" s="1903"/>
      <c r="VSF116" s="1903"/>
      <c r="VSG116" s="1904"/>
      <c r="VSH116" s="1903"/>
      <c r="VSI116" s="1903"/>
      <c r="VSJ116" s="1903"/>
      <c r="VSK116" s="1903"/>
      <c r="VSL116" s="1903"/>
      <c r="VSM116" s="1904"/>
      <c r="VSN116" s="1903"/>
      <c r="VSO116" s="1903"/>
      <c r="VSP116" s="1903"/>
      <c r="VSQ116" s="1903"/>
      <c r="VSR116" s="1903"/>
      <c r="VSS116" s="1904"/>
      <c r="VST116" s="1903"/>
      <c r="VSU116" s="1903"/>
      <c r="VSV116" s="1903"/>
      <c r="VSW116" s="1903"/>
      <c r="VSX116" s="1903"/>
      <c r="VSY116" s="1904"/>
      <c r="VSZ116" s="1903"/>
      <c r="VTA116" s="1903"/>
      <c r="VTB116" s="1903"/>
      <c r="VTC116" s="1903"/>
      <c r="VTD116" s="1903"/>
      <c r="VTE116" s="1904"/>
      <c r="VTF116" s="1903"/>
      <c r="VTG116" s="1903"/>
      <c r="VTH116" s="1903"/>
      <c r="VTI116" s="1903"/>
      <c r="VTJ116" s="1903"/>
      <c r="VTK116" s="1904"/>
      <c r="VTL116" s="1903"/>
      <c r="VTM116" s="1903"/>
      <c r="VTN116" s="1903"/>
      <c r="VTO116" s="1903"/>
      <c r="VTP116" s="1903"/>
      <c r="VTQ116" s="1904"/>
      <c r="VTR116" s="1903"/>
      <c r="VTS116" s="1903"/>
      <c r="VTT116" s="1903"/>
      <c r="VTU116" s="1903"/>
      <c r="VTV116" s="1903"/>
      <c r="VTW116" s="1904"/>
      <c r="VTX116" s="1903"/>
      <c r="VTY116" s="1903"/>
      <c r="VTZ116" s="1903"/>
      <c r="VUA116" s="1903"/>
      <c r="VUB116" s="1903"/>
      <c r="VUC116" s="1904"/>
      <c r="VUD116" s="1903"/>
      <c r="VUE116" s="1903"/>
      <c r="VUF116" s="1903"/>
      <c r="VUG116" s="1903"/>
      <c r="VUH116" s="1903"/>
      <c r="VUI116" s="1904"/>
      <c r="VUJ116" s="1903"/>
      <c r="VUK116" s="1903"/>
      <c r="VUL116" s="1903"/>
      <c r="VUM116" s="1903"/>
      <c r="VUN116" s="1903"/>
      <c r="VUO116" s="1904"/>
      <c r="VUP116" s="1903"/>
      <c r="VUQ116" s="1903"/>
      <c r="VUR116" s="1903"/>
      <c r="VUS116" s="1903"/>
      <c r="VUT116" s="1903"/>
      <c r="VUU116" s="1904"/>
      <c r="VUV116" s="1903"/>
      <c r="VUW116" s="1903"/>
      <c r="VUX116" s="1903"/>
      <c r="VUY116" s="1903"/>
      <c r="VUZ116" s="1903"/>
      <c r="VVA116" s="1904"/>
      <c r="VVB116" s="1903"/>
      <c r="VVC116" s="1903"/>
      <c r="VVD116" s="1903"/>
      <c r="VVE116" s="1903"/>
      <c r="VVF116" s="1903"/>
      <c r="VVG116" s="1904"/>
      <c r="VVH116" s="1903"/>
      <c r="VVI116" s="1903"/>
      <c r="VVJ116" s="1903"/>
      <c r="VVK116" s="1903"/>
      <c r="VVL116" s="1903"/>
      <c r="VVM116" s="1904"/>
      <c r="VVN116" s="1903"/>
      <c r="VVO116" s="1903"/>
      <c r="VVP116" s="1903"/>
      <c r="VVQ116" s="1903"/>
      <c r="VVR116" s="1903"/>
      <c r="VVS116" s="1904"/>
      <c r="VVT116" s="1903"/>
      <c r="VVU116" s="1903"/>
      <c r="VVV116" s="1903"/>
      <c r="VVW116" s="1903"/>
      <c r="VVX116" s="1903"/>
      <c r="VVY116" s="1904"/>
      <c r="VVZ116" s="1903"/>
      <c r="VWA116" s="1903"/>
      <c r="VWB116" s="1903"/>
      <c r="VWC116" s="1903"/>
      <c r="VWD116" s="1903"/>
      <c r="VWE116" s="1904"/>
      <c r="VWF116" s="1903"/>
      <c r="VWG116" s="1903"/>
      <c r="VWH116" s="1903"/>
      <c r="VWI116" s="1903"/>
      <c r="VWJ116" s="1903"/>
      <c r="VWK116" s="1904"/>
      <c r="VWL116" s="1903"/>
      <c r="VWM116" s="1903"/>
      <c r="VWN116" s="1903"/>
      <c r="VWO116" s="1903"/>
      <c r="VWP116" s="1903"/>
      <c r="VWQ116" s="1904"/>
      <c r="VWR116" s="1903"/>
      <c r="VWS116" s="1903"/>
      <c r="VWT116" s="1903"/>
      <c r="VWU116" s="1903"/>
      <c r="VWV116" s="1903"/>
      <c r="VWW116" s="1904"/>
      <c r="VWX116" s="1903"/>
      <c r="VWY116" s="1903"/>
      <c r="VWZ116" s="1903"/>
      <c r="VXA116" s="1903"/>
      <c r="VXB116" s="1903"/>
      <c r="VXC116" s="1904"/>
      <c r="VXD116" s="1903"/>
      <c r="VXE116" s="1903"/>
      <c r="VXF116" s="1903"/>
      <c r="VXG116" s="1903"/>
      <c r="VXH116" s="1903"/>
      <c r="VXI116" s="1904"/>
      <c r="VXJ116" s="1903"/>
      <c r="VXK116" s="1903"/>
      <c r="VXL116" s="1903"/>
      <c r="VXM116" s="1903"/>
      <c r="VXN116" s="1903"/>
      <c r="VXO116" s="1904"/>
      <c r="VXP116" s="1903"/>
      <c r="VXQ116" s="1903"/>
      <c r="VXR116" s="1903"/>
      <c r="VXS116" s="1903"/>
      <c r="VXT116" s="1903"/>
      <c r="VXU116" s="1904"/>
      <c r="VXV116" s="1903"/>
      <c r="VXW116" s="1903"/>
      <c r="VXX116" s="1903"/>
      <c r="VXY116" s="1903"/>
      <c r="VXZ116" s="1903"/>
      <c r="VYA116" s="1904"/>
      <c r="VYB116" s="1903"/>
      <c r="VYC116" s="1903"/>
      <c r="VYD116" s="1903"/>
      <c r="VYE116" s="1903"/>
      <c r="VYF116" s="1903"/>
      <c r="VYG116" s="1904"/>
      <c r="VYH116" s="1903"/>
      <c r="VYI116" s="1903"/>
      <c r="VYJ116" s="1903"/>
      <c r="VYK116" s="1903"/>
      <c r="VYL116" s="1903"/>
      <c r="VYM116" s="1904"/>
      <c r="VYN116" s="1903"/>
      <c r="VYO116" s="1903"/>
      <c r="VYP116" s="1903"/>
      <c r="VYQ116" s="1903"/>
      <c r="VYR116" s="1903"/>
      <c r="VYS116" s="1904"/>
      <c r="VYT116" s="1903"/>
      <c r="VYU116" s="1903"/>
      <c r="VYV116" s="1903"/>
      <c r="VYW116" s="1903"/>
      <c r="VYX116" s="1903"/>
      <c r="VYY116" s="1904"/>
      <c r="VYZ116" s="1903"/>
      <c r="VZA116" s="1903"/>
      <c r="VZB116" s="1903"/>
      <c r="VZC116" s="1903"/>
      <c r="VZD116" s="1903"/>
      <c r="VZE116" s="1904"/>
      <c r="VZF116" s="1903"/>
      <c r="VZG116" s="1903"/>
      <c r="VZH116" s="1903"/>
      <c r="VZI116" s="1903"/>
      <c r="VZJ116" s="1903"/>
      <c r="VZK116" s="1904"/>
      <c r="VZL116" s="1903"/>
      <c r="VZM116" s="1903"/>
      <c r="VZN116" s="1903"/>
      <c r="VZO116" s="1903"/>
      <c r="VZP116" s="1903"/>
      <c r="VZQ116" s="1904"/>
      <c r="VZR116" s="1903"/>
      <c r="VZS116" s="1903"/>
      <c r="VZT116" s="1903"/>
      <c r="VZU116" s="1903"/>
      <c r="VZV116" s="1903"/>
      <c r="VZW116" s="1904"/>
      <c r="VZX116" s="1903"/>
      <c r="VZY116" s="1903"/>
      <c r="VZZ116" s="1903"/>
      <c r="WAA116" s="1903"/>
      <c r="WAB116" s="1903"/>
      <c r="WAC116" s="1904"/>
      <c r="WAD116" s="1903"/>
      <c r="WAE116" s="1903"/>
      <c r="WAF116" s="1903"/>
      <c r="WAG116" s="1903"/>
      <c r="WAH116" s="1903"/>
      <c r="WAI116" s="1904"/>
      <c r="WAJ116" s="1903"/>
      <c r="WAK116" s="1903"/>
      <c r="WAL116" s="1903"/>
      <c r="WAM116" s="1903"/>
      <c r="WAN116" s="1903"/>
      <c r="WAO116" s="1904"/>
      <c r="WAP116" s="1903"/>
      <c r="WAQ116" s="1903"/>
      <c r="WAR116" s="1903"/>
      <c r="WAS116" s="1903"/>
      <c r="WAT116" s="1903"/>
      <c r="WAU116" s="1904"/>
      <c r="WAV116" s="1903"/>
      <c r="WAW116" s="1903"/>
      <c r="WAX116" s="1903"/>
      <c r="WAY116" s="1903"/>
      <c r="WAZ116" s="1903"/>
      <c r="WBA116" s="1904"/>
      <c r="WBB116" s="1903"/>
      <c r="WBC116" s="1903"/>
      <c r="WBD116" s="1903"/>
      <c r="WBE116" s="1903"/>
      <c r="WBF116" s="1903"/>
      <c r="WBG116" s="1904"/>
      <c r="WBH116" s="1903"/>
      <c r="WBI116" s="1903"/>
      <c r="WBJ116" s="1903"/>
      <c r="WBK116" s="1903"/>
      <c r="WBL116" s="1903"/>
      <c r="WBM116" s="1904"/>
      <c r="WBN116" s="1903"/>
      <c r="WBO116" s="1903"/>
      <c r="WBP116" s="1903"/>
      <c r="WBQ116" s="1903"/>
      <c r="WBR116" s="1903"/>
      <c r="WBS116" s="1904"/>
      <c r="WBT116" s="1903"/>
      <c r="WBU116" s="1903"/>
      <c r="WBV116" s="1903"/>
      <c r="WBW116" s="1903"/>
      <c r="WBX116" s="1903"/>
      <c r="WBY116" s="1904"/>
      <c r="WBZ116" s="1903"/>
      <c r="WCA116" s="1903"/>
      <c r="WCB116" s="1903"/>
      <c r="WCC116" s="1903"/>
      <c r="WCD116" s="1903"/>
      <c r="WCE116" s="1904"/>
      <c r="WCF116" s="1903"/>
      <c r="WCG116" s="1903"/>
      <c r="WCH116" s="1903"/>
      <c r="WCI116" s="1903"/>
      <c r="WCJ116" s="1903"/>
      <c r="WCK116" s="1904"/>
      <c r="WCL116" s="1903"/>
      <c r="WCM116" s="1903"/>
      <c r="WCN116" s="1903"/>
      <c r="WCO116" s="1903"/>
      <c r="WCP116" s="1903"/>
      <c r="WCQ116" s="1904"/>
      <c r="WCR116" s="1903"/>
      <c r="WCS116" s="1903"/>
      <c r="WCT116" s="1903"/>
      <c r="WCU116" s="1903"/>
      <c r="WCV116" s="1903"/>
      <c r="WCW116" s="1904"/>
      <c r="WCX116" s="1903"/>
      <c r="WCY116" s="1903"/>
      <c r="WCZ116" s="1903"/>
      <c r="WDA116" s="1903"/>
      <c r="WDB116" s="1903"/>
      <c r="WDC116" s="1904"/>
      <c r="WDD116" s="1903"/>
      <c r="WDE116" s="1903"/>
      <c r="WDF116" s="1903"/>
      <c r="WDG116" s="1903"/>
      <c r="WDH116" s="1903"/>
      <c r="WDI116" s="1904"/>
      <c r="WDJ116" s="1903"/>
      <c r="WDK116" s="1903"/>
      <c r="WDL116" s="1903"/>
      <c r="WDM116" s="1903"/>
      <c r="WDN116" s="1903"/>
      <c r="WDO116" s="1904"/>
      <c r="WDP116" s="1903"/>
      <c r="WDQ116" s="1903"/>
      <c r="WDR116" s="1903"/>
      <c r="WDS116" s="1903"/>
      <c r="WDT116" s="1903"/>
      <c r="WDU116" s="1904"/>
      <c r="WDV116" s="1903"/>
      <c r="WDW116" s="1903"/>
      <c r="WDX116" s="1903"/>
      <c r="WDY116" s="1903"/>
      <c r="WDZ116" s="1903"/>
      <c r="WEA116" s="1904"/>
      <c r="WEB116" s="1903"/>
      <c r="WEC116" s="1903"/>
      <c r="WED116" s="1903"/>
      <c r="WEE116" s="1903"/>
      <c r="WEF116" s="1903"/>
      <c r="WEG116" s="1904"/>
      <c r="WEH116" s="1903"/>
      <c r="WEI116" s="1903"/>
      <c r="WEJ116" s="1903"/>
      <c r="WEK116" s="1903"/>
      <c r="WEL116" s="1903"/>
      <c r="WEM116" s="1904"/>
      <c r="WEN116" s="1903"/>
      <c r="WEO116" s="1903"/>
      <c r="WEP116" s="1903"/>
      <c r="WEQ116" s="1903"/>
      <c r="WER116" s="1903"/>
      <c r="WES116" s="1904"/>
      <c r="WET116" s="1903"/>
      <c r="WEU116" s="1903"/>
      <c r="WEV116" s="1903"/>
      <c r="WEW116" s="1903"/>
      <c r="WEX116" s="1903"/>
      <c r="WEY116" s="1904"/>
      <c r="WEZ116" s="1903"/>
      <c r="WFA116" s="1903"/>
      <c r="WFB116" s="1903"/>
      <c r="WFC116" s="1903"/>
      <c r="WFD116" s="1903"/>
      <c r="WFE116" s="1904"/>
      <c r="WFF116" s="1903"/>
      <c r="WFG116" s="1903"/>
      <c r="WFH116" s="1903"/>
      <c r="WFI116" s="1903"/>
      <c r="WFJ116" s="1903"/>
      <c r="WFK116" s="1904"/>
      <c r="WFL116" s="1903"/>
      <c r="WFM116" s="1903"/>
      <c r="WFN116" s="1903"/>
      <c r="WFO116" s="1903"/>
      <c r="WFP116" s="1903"/>
      <c r="WFQ116" s="1904"/>
      <c r="WFR116" s="1903"/>
      <c r="WFS116" s="1903"/>
      <c r="WFT116" s="1903"/>
      <c r="WFU116" s="1903"/>
      <c r="WFV116" s="1903"/>
      <c r="WFW116" s="1904"/>
      <c r="WFX116" s="1903"/>
      <c r="WFY116" s="1903"/>
      <c r="WFZ116" s="1903"/>
      <c r="WGA116" s="1903"/>
      <c r="WGB116" s="1903"/>
      <c r="WGC116" s="1904"/>
      <c r="WGD116" s="1903"/>
      <c r="WGE116" s="1903"/>
      <c r="WGF116" s="1903"/>
      <c r="WGG116" s="1903"/>
      <c r="WGH116" s="1903"/>
      <c r="WGI116" s="1904"/>
      <c r="WGJ116" s="1903"/>
      <c r="WGK116" s="1903"/>
      <c r="WGL116" s="1903"/>
      <c r="WGM116" s="1903"/>
      <c r="WGN116" s="1903"/>
      <c r="WGO116" s="1904"/>
      <c r="WGP116" s="1903"/>
      <c r="WGQ116" s="1903"/>
      <c r="WGR116" s="1903"/>
      <c r="WGS116" s="1903"/>
      <c r="WGT116" s="1903"/>
      <c r="WGU116" s="1904"/>
      <c r="WGV116" s="1903"/>
      <c r="WGW116" s="1903"/>
      <c r="WGX116" s="1903"/>
      <c r="WGY116" s="1903"/>
      <c r="WGZ116" s="1903"/>
      <c r="WHA116" s="1904"/>
      <c r="WHB116" s="1903"/>
      <c r="WHC116" s="1903"/>
      <c r="WHD116" s="1903"/>
      <c r="WHE116" s="1903"/>
      <c r="WHF116" s="1903"/>
      <c r="WHG116" s="1904"/>
      <c r="WHH116" s="1903"/>
      <c r="WHI116" s="1903"/>
      <c r="WHJ116" s="1903"/>
      <c r="WHK116" s="1903"/>
      <c r="WHL116" s="1903"/>
      <c r="WHM116" s="1904"/>
      <c r="WHN116" s="1903"/>
      <c r="WHO116" s="1903"/>
      <c r="WHP116" s="1903"/>
      <c r="WHQ116" s="1903"/>
      <c r="WHR116" s="1903"/>
      <c r="WHS116" s="1904"/>
      <c r="WHT116" s="1903"/>
      <c r="WHU116" s="1903"/>
      <c r="WHV116" s="1903"/>
      <c r="WHW116" s="1903"/>
      <c r="WHX116" s="1903"/>
      <c r="WHY116" s="1904"/>
      <c r="WHZ116" s="1903"/>
      <c r="WIA116" s="1903"/>
      <c r="WIB116" s="1903"/>
      <c r="WIC116" s="1903"/>
      <c r="WID116" s="1903"/>
      <c r="WIE116" s="1904"/>
      <c r="WIF116" s="1903"/>
      <c r="WIG116" s="1903"/>
      <c r="WIH116" s="1903"/>
      <c r="WII116" s="1903"/>
      <c r="WIJ116" s="1903"/>
      <c r="WIK116" s="1904"/>
      <c r="WIL116" s="1903"/>
      <c r="WIM116" s="1903"/>
      <c r="WIN116" s="1903"/>
      <c r="WIO116" s="1903"/>
      <c r="WIP116" s="1903"/>
      <c r="WIQ116" s="1904"/>
      <c r="WIR116" s="1903"/>
      <c r="WIS116" s="1903"/>
      <c r="WIT116" s="1903"/>
      <c r="WIU116" s="1903"/>
      <c r="WIV116" s="1903"/>
      <c r="WIW116" s="1904"/>
      <c r="WIX116" s="1903"/>
      <c r="WIY116" s="1903"/>
      <c r="WIZ116" s="1903"/>
      <c r="WJA116" s="1903"/>
      <c r="WJB116" s="1903"/>
      <c r="WJC116" s="1904"/>
      <c r="WJD116" s="1903"/>
      <c r="WJE116" s="1903"/>
      <c r="WJF116" s="1903"/>
      <c r="WJG116" s="1903"/>
      <c r="WJH116" s="1903"/>
      <c r="WJI116" s="1904"/>
      <c r="WJJ116" s="1903"/>
      <c r="WJK116" s="1903"/>
      <c r="WJL116" s="1903"/>
      <c r="WJM116" s="1903"/>
      <c r="WJN116" s="1903"/>
      <c r="WJO116" s="1904"/>
      <c r="WJP116" s="1903"/>
      <c r="WJQ116" s="1903"/>
      <c r="WJR116" s="1903"/>
      <c r="WJS116" s="1903"/>
      <c r="WJT116" s="1903"/>
      <c r="WJU116" s="1904"/>
      <c r="WJV116" s="1903"/>
      <c r="WJW116" s="1903"/>
      <c r="WJX116" s="1903"/>
      <c r="WJY116" s="1903"/>
      <c r="WJZ116" s="1903"/>
      <c r="WKA116" s="1904"/>
      <c r="WKB116" s="1903"/>
      <c r="WKC116" s="1903"/>
      <c r="WKD116" s="1903"/>
      <c r="WKE116" s="1903"/>
      <c r="WKF116" s="1903"/>
      <c r="WKG116" s="1904"/>
      <c r="WKH116" s="1903"/>
      <c r="WKI116" s="1903"/>
      <c r="WKJ116" s="1903"/>
      <c r="WKK116" s="1903"/>
      <c r="WKL116" s="1903"/>
      <c r="WKM116" s="1904"/>
      <c r="WKN116" s="1903"/>
      <c r="WKO116" s="1903"/>
      <c r="WKP116" s="1903"/>
      <c r="WKQ116" s="1903"/>
      <c r="WKR116" s="1903"/>
      <c r="WKS116" s="1904"/>
      <c r="WKT116" s="1903"/>
      <c r="WKU116" s="1903"/>
      <c r="WKV116" s="1903"/>
      <c r="WKW116" s="1903"/>
      <c r="WKX116" s="1903"/>
      <c r="WKY116" s="1904"/>
      <c r="WKZ116" s="1903"/>
      <c r="WLA116" s="1903"/>
      <c r="WLB116" s="1903"/>
      <c r="WLC116" s="1903"/>
      <c r="WLD116" s="1903"/>
      <c r="WLE116" s="1904"/>
      <c r="WLF116" s="1903"/>
      <c r="WLG116" s="1903"/>
      <c r="WLH116" s="1903"/>
      <c r="WLI116" s="1903"/>
      <c r="WLJ116" s="1903"/>
      <c r="WLK116" s="1904"/>
      <c r="WLL116" s="1903"/>
      <c r="WLM116" s="1903"/>
      <c r="WLN116" s="1903"/>
      <c r="WLO116" s="1903"/>
      <c r="WLP116" s="1903"/>
      <c r="WLQ116" s="1904"/>
      <c r="WLR116" s="1903"/>
      <c r="WLS116" s="1903"/>
      <c r="WLT116" s="1903"/>
      <c r="WLU116" s="1903"/>
      <c r="WLV116" s="1903"/>
      <c r="WLW116" s="1904"/>
      <c r="WLX116" s="1903"/>
      <c r="WLY116" s="1903"/>
      <c r="WLZ116" s="1903"/>
      <c r="WMA116" s="1903"/>
      <c r="WMB116" s="1903"/>
      <c r="WMC116" s="1904"/>
      <c r="WMD116" s="1903"/>
      <c r="WME116" s="1903"/>
      <c r="WMF116" s="1903"/>
      <c r="WMG116" s="1903"/>
      <c r="WMH116" s="1903"/>
      <c r="WMI116" s="1904"/>
      <c r="WMJ116" s="1903"/>
      <c r="WMK116" s="1903"/>
      <c r="WML116" s="1903"/>
      <c r="WMM116" s="1903"/>
      <c r="WMN116" s="1903"/>
      <c r="WMO116" s="1904"/>
      <c r="WMP116" s="1903"/>
      <c r="WMQ116" s="1903"/>
      <c r="WMR116" s="1903"/>
      <c r="WMS116" s="1903"/>
      <c r="WMT116" s="1903"/>
      <c r="WMU116" s="1904"/>
      <c r="WMV116" s="1903"/>
      <c r="WMW116" s="1903"/>
      <c r="WMX116" s="1903"/>
      <c r="WMY116" s="1903"/>
      <c r="WMZ116" s="1903"/>
      <c r="WNA116" s="1904"/>
      <c r="WNB116" s="1903"/>
      <c r="WNC116" s="1903"/>
      <c r="WND116" s="1903"/>
      <c r="WNE116" s="1903"/>
      <c r="WNF116" s="1903"/>
      <c r="WNG116" s="1904"/>
      <c r="WNH116" s="1903"/>
      <c r="WNI116" s="1903"/>
      <c r="WNJ116" s="1903"/>
      <c r="WNK116" s="1903"/>
      <c r="WNL116" s="1903"/>
      <c r="WNM116" s="1904"/>
      <c r="WNN116" s="1903"/>
      <c r="WNO116" s="1903"/>
      <c r="WNP116" s="1903"/>
      <c r="WNQ116" s="1903"/>
      <c r="WNR116" s="1903"/>
      <c r="WNS116" s="1904"/>
      <c r="WNT116" s="1903"/>
      <c r="WNU116" s="1903"/>
      <c r="WNV116" s="1903"/>
      <c r="WNW116" s="1903"/>
      <c r="WNX116" s="1903"/>
      <c r="WNY116" s="1904"/>
      <c r="WNZ116" s="1903"/>
      <c r="WOA116" s="1903"/>
      <c r="WOB116" s="1903"/>
      <c r="WOC116" s="1903"/>
      <c r="WOD116" s="1903"/>
      <c r="WOE116" s="1904"/>
      <c r="WOF116" s="1903"/>
      <c r="WOG116" s="1903"/>
      <c r="WOH116" s="1903"/>
      <c r="WOI116" s="1903"/>
      <c r="WOJ116" s="1903"/>
      <c r="WOK116" s="1904"/>
      <c r="WOL116" s="1903"/>
      <c r="WOM116" s="1903"/>
      <c r="WON116" s="1903"/>
      <c r="WOO116" s="1903"/>
      <c r="WOP116" s="1903"/>
      <c r="WOQ116" s="1904"/>
      <c r="WOR116" s="1903"/>
      <c r="WOS116" s="1903"/>
      <c r="WOT116" s="1903"/>
      <c r="WOU116" s="1903"/>
      <c r="WOV116" s="1903"/>
      <c r="WOW116" s="1904"/>
      <c r="WOX116" s="1903"/>
      <c r="WOY116" s="1903"/>
      <c r="WOZ116" s="1903"/>
      <c r="WPA116" s="1903"/>
      <c r="WPB116" s="1903"/>
      <c r="WPC116" s="1904"/>
      <c r="WPD116" s="1903"/>
      <c r="WPE116" s="1903"/>
      <c r="WPF116" s="1903"/>
      <c r="WPG116" s="1903"/>
      <c r="WPH116" s="1903"/>
      <c r="WPI116" s="1904"/>
      <c r="WPJ116" s="1903"/>
      <c r="WPK116" s="1903"/>
      <c r="WPL116" s="1903"/>
      <c r="WPM116" s="1903"/>
      <c r="WPN116" s="1903"/>
      <c r="WPO116" s="1904"/>
      <c r="WPP116" s="1903"/>
      <c r="WPQ116" s="1903"/>
      <c r="WPR116" s="1903"/>
      <c r="WPS116" s="1903"/>
      <c r="WPT116" s="1903"/>
      <c r="WPU116" s="1904"/>
      <c r="WPV116" s="1903"/>
      <c r="WPW116" s="1903"/>
      <c r="WPX116" s="1903"/>
      <c r="WPY116" s="1903"/>
      <c r="WPZ116" s="1903"/>
      <c r="WQA116" s="1904"/>
      <c r="WQB116" s="1903"/>
      <c r="WQC116" s="1903"/>
      <c r="WQD116" s="1903"/>
      <c r="WQE116" s="1903"/>
      <c r="WQF116" s="1903"/>
      <c r="WQG116" s="1904"/>
      <c r="WQH116" s="1903"/>
      <c r="WQI116" s="1903"/>
      <c r="WQJ116" s="1903"/>
      <c r="WQK116" s="1903"/>
      <c r="WQL116" s="1903"/>
      <c r="WQM116" s="1904"/>
      <c r="WQN116" s="1903"/>
      <c r="WQO116" s="1903"/>
      <c r="WQP116" s="1903"/>
      <c r="WQQ116" s="1903"/>
      <c r="WQR116" s="1903"/>
      <c r="WQS116" s="1904"/>
      <c r="WQT116" s="1903"/>
      <c r="WQU116" s="1903"/>
      <c r="WQV116" s="1903"/>
      <c r="WQW116" s="1903"/>
      <c r="WQX116" s="1903"/>
      <c r="WQY116" s="1904"/>
      <c r="WQZ116" s="1903"/>
      <c r="WRA116" s="1903"/>
      <c r="WRB116" s="1903"/>
      <c r="WRC116" s="1903"/>
      <c r="WRD116" s="1903"/>
      <c r="WRE116" s="1904"/>
      <c r="WRF116" s="1903"/>
      <c r="WRG116" s="1903"/>
      <c r="WRH116" s="1903"/>
      <c r="WRI116" s="1903"/>
      <c r="WRJ116" s="1903"/>
      <c r="WRK116" s="1904"/>
      <c r="WRL116" s="1903"/>
      <c r="WRM116" s="1903"/>
      <c r="WRN116" s="1903"/>
      <c r="WRO116" s="1903"/>
      <c r="WRP116" s="1903"/>
      <c r="WRQ116" s="1904"/>
      <c r="WRR116" s="1903"/>
      <c r="WRS116" s="1903"/>
      <c r="WRT116" s="1903"/>
      <c r="WRU116" s="1903"/>
      <c r="WRV116" s="1903"/>
      <c r="WRW116" s="1904"/>
      <c r="WRX116" s="1903"/>
      <c r="WRY116" s="1903"/>
      <c r="WRZ116" s="1903"/>
      <c r="WSA116" s="1903"/>
      <c r="WSB116" s="1903"/>
      <c r="WSC116" s="1904"/>
      <c r="WSD116" s="1903"/>
      <c r="WSE116" s="1903"/>
      <c r="WSF116" s="1903"/>
      <c r="WSG116" s="1903"/>
      <c r="WSH116" s="1903"/>
      <c r="WSI116" s="1904"/>
      <c r="WSJ116" s="1903"/>
      <c r="WSK116" s="1903"/>
      <c r="WSL116" s="1903"/>
      <c r="WSM116" s="1903"/>
      <c r="WSN116" s="1903"/>
      <c r="WSO116" s="1904"/>
      <c r="WSP116" s="1903"/>
      <c r="WSQ116" s="1903"/>
      <c r="WSR116" s="1903"/>
      <c r="WSS116" s="1903"/>
      <c r="WST116" s="1903"/>
      <c r="WSU116" s="1904"/>
      <c r="WSV116" s="1903"/>
      <c r="WSW116" s="1903"/>
      <c r="WSX116" s="1903"/>
      <c r="WSY116" s="1903"/>
      <c r="WSZ116" s="1903"/>
      <c r="WTA116" s="1904"/>
      <c r="WTB116" s="1903"/>
      <c r="WTC116" s="1903"/>
      <c r="WTD116" s="1903"/>
      <c r="WTE116" s="1903"/>
      <c r="WTF116" s="1903"/>
      <c r="WTG116" s="1904"/>
      <c r="WTH116" s="1903"/>
      <c r="WTI116" s="1903"/>
      <c r="WTJ116" s="1903"/>
      <c r="WTK116" s="1903"/>
      <c r="WTL116" s="1903"/>
      <c r="WTM116" s="1904"/>
      <c r="WTN116" s="1903"/>
      <c r="WTO116" s="1903"/>
      <c r="WTP116" s="1903"/>
      <c r="WTQ116" s="1903"/>
      <c r="WTR116" s="1903"/>
      <c r="WTS116" s="1904"/>
      <c r="WTT116" s="1903"/>
      <c r="WTU116" s="1903"/>
      <c r="WTV116" s="1903"/>
      <c r="WTW116" s="1903"/>
      <c r="WTX116" s="1903"/>
      <c r="WTY116" s="1904"/>
      <c r="WTZ116" s="1903"/>
      <c r="WUA116" s="1903"/>
      <c r="WUB116" s="1903"/>
      <c r="WUC116" s="1903"/>
      <c r="WUD116" s="1903"/>
      <c r="WUE116" s="1904"/>
      <c r="WUF116" s="1903"/>
      <c r="WUG116" s="1903"/>
      <c r="WUH116" s="1903"/>
      <c r="WUI116" s="1903"/>
      <c r="WUJ116" s="1903"/>
      <c r="WUK116" s="1904"/>
      <c r="WUL116" s="1903"/>
      <c r="WUM116" s="1903"/>
      <c r="WUN116" s="1903"/>
      <c r="WUO116" s="1903"/>
      <c r="WUP116" s="1903"/>
      <c r="WUQ116" s="1904"/>
      <c r="WUR116" s="1903"/>
      <c r="WUS116" s="1903"/>
      <c r="WUT116" s="1903"/>
      <c r="WUU116" s="1903"/>
      <c r="WUV116" s="1903"/>
      <c r="WUW116" s="1904"/>
      <c r="WUX116" s="1903"/>
      <c r="WUY116" s="1903"/>
      <c r="WUZ116" s="1903"/>
      <c r="WVA116" s="1903"/>
      <c r="WVB116" s="1903"/>
      <c r="WVC116" s="1904"/>
      <c r="WVD116" s="1903"/>
      <c r="WVE116" s="1903"/>
      <c r="WVF116" s="1903"/>
      <c r="WVG116" s="1903"/>
      <c r="WVH116" s="1903"/>
      <c r="WVI116" s="1904"/>
      <c r="WVJ116" s="1903"/>
      <c r="WVK116" s="1903"/>
      <c r="WVL116" s="1903"/>
      <c r="WVM116" s="1903"/>
      <c r="WVN116" s="1903"/>
      <c r="WVO116" s="1904"/>
      <c r="WVP116" s="1903"/>
      <c r="WVQ116" s="1903"/>
      <c r="WVR116" s="1903"/>
      <c r="WVS116" s="1903"/>
      <c r="WVT116" s="1903"/>
      <c r="WVU116" s="1904"/>
      <c r="WVV116" s="1903"/>
      <c r="WVW116" s="1903"/>
      <c r="WVX116" s="1903"/>
      <c r="WVY116" s="1903"/>
      <c r="WVZ116" s="1903"/>
      <c r="WWA116" s="1904"/>
      <c r="WWB116" s="1903"/>
      <c r="WWC116" s="1903"/>
      <c r="WWD116" s="1903"/>
      <c r="WWE116" s="1903"/>
      <c r="WWF116" s="1903"/>
      <c r="WWG116" s="1904"/>
      <c r="WWH116" s="1903"/>
      <c r="WWI116" s="1903"/>
      <c r="WWJ116" s="1903"/>
      <c r="WWK116" s="1903"/>
      <c r="WWL116" s="1903"/>
      <c r="WWM116" s="1904"/>
      <c r="WWN116" s="1903"/>
      <c r="WWO116" s="1903"/>
      <c r="WWP116" s="1903"/>
      <c r="WWQ116" s="1903"/>
      <c r="WWR116" s="1903"/>
      <c r="WWS116" s="1904"/>
      <c r="WWT116" s="1903"/>
      <c r="WWU116" s="1903"/>
      <c r="WWV116" s="1903"/>
      <c r="WWW116" s="1903"/>
      <c r="WWX116" s="1903"/>
      <c r="WWY116" s="1904"/>
      <c r="WWZ116" s="1903"/>
      <c r="WXA116" s="1903"/>
      <c r="WXB116" s="1903"/>
      <c r="WXC116" s="1903"/>
      <c r="WXD116" s="1903"/>
      <c r="WXE116" s="1904"/>
      <c r="WXF116" s="1903"/>
      <c r="WXG116" s="1903"/>
      <c r="WXH116" s="1903"/>
      <c r="WXI116" s="1903"/>
      <c r="WXJ116" s="1903"/>
      <c r="WXK116" s="1904"/>
      <c r="WXL116" s="1903"/>
      <c r="WXM116" s="1903"/>
      <c r="WXN116" s="1903"/>
      <c r="WXO116" s="1903"/>
      <c r="WXP116" s="1903"/>
      <c r="WXQ116" s="1904"/>
      <c r="WXR116" s="1903"/>
      <c r="WXS116" s="1903"/>
      <c r="WXT116" s="1903"/>
      <c r="WXU116" s="1903"/>
      <c r="WXV116" s="1903"/>
      <c r="WXW116" s="1904"/>
      <c r="WXX116" s="1903"/>
      <c r="WXY116" s="1903"/>
      <c r="WXZ116" s="1903"/>
      <c r="WYA116" s="1903"/>
      <c r="WYB116" s="1903"/>
      <c r="WYC116" s="1904"/>
      <c r="WYD116" s="1903"/>
      <c r="WYE116" s="1903"/>
      <c r="WYF116" s="1903"/>
      <c r="WYG116" s="1903"/>
      <c r="WYH116" s="1903"/>
      <c r="WYI116" s="1904"/>
      <c r="WYJ116" s="1903"/>
      <c r="WYK116" s="1903"/>
      <c r="WYL116" s="1903"/>
      <c r="WYM116" s="1903"/>
      <c r="WYN116" s="1903"/>
      <c r="WYO116" s="1904"/>
      <c r="WYP116" s="1903"/>
      <c r="WYQ116" s="1903"/>
      <c r="WYR116" s="1903"/>
      <c r="WYS116" s="1903"/>
      <c r="WYT116" s="1903"/>
      <c r="WYU116" s="1904"/>
      <c r="WYV116" s="1903"/>
      <c r="WYW116" s="1903"/>
      <c r="WYX116" s="1903"/>
      <c r="WYY116" s="1903"/>
      <c r="WYZ116" s="1903"/>
      <c r="WZA116" s="1904"/>
      <c r="WZB116" s="1903"/>
      <c r="WZC116" s="1903"/>
      <c r="WZD116" s="1903"/>
      <c r="WZE116" s="1903"/>
      <c r="WZF116" s="1903"/>
      <c r="WZG116" s="1904"/>
      <c r="WZH116" s="1903"/>
      <c r="WZI116" s="1903"/>
      <c r="WZJ116" s="1903"/>
      <c r="WZK116" s="1903"/>
      <c r="WZL116" s="1903"/>
      <c r="WZM116" s="1904"/>
      <c r="WZN116" s="1903"/>
      <c r="WZO116" s="1903"/>
      <c r="WZP116" s="1903"/>
      <c r="WZQ116" s="1903"/>
      <c r="WZR116" s="1903"/>
      <c r="WZS116" s="1904"/>
      <c r="WZT116" s="1903"/>
      <c r="WZU116" s="1903"/>
      <c r="WZV116" s="1903"/>
      <c r="WZW116" s="1903"/>
      <c r="WZX116" s="1903"/>
      <c r="WZY116" s="1904"/>
      <c r="WZZ116" s="1903"/>
      <c r="XAA116" s="1903"/>
      <c r="XAB116" s="1903"/>
      <c r="XAC116" s="1903"/>
      <c r="XAD116" s="1903"/>
      <c r="XAE116" s="1904"/>
      <c r="XAF116" s="1903"/>
      <c r="XAG116" s="1903"/>
      <c r="XAH116" s="1903"/>
      <c r="XAI116" s="1903"/>
      <c r="XAJ116" s="1903"/>
      <c r="XAK116" s="1904"/>
      <c r="XAL116" s="1903"/>
      <c r="XAM116" s="1903"/>
      <c r="XAN116" s="1903"/>
      <c r="XAO116" s="1903"/>
      <c r="XAP116" s="1903"/>
      <c r="XAQ116" s="1904"/>
      <c r="XAR116" s="1903"/>
      <c r="XAS116" s="1903"/>
      <c r="XAT116" s="1903"/>
      <c r="XAU116" s="1903"/>
      <c r="XAV116" s="1903"/>
      <c r="XAW116" s="1904"/>
      <c r="XAX116" s="1903"/>
      <c r="XAY116" s="1903"/>
      <c r="XAZ116" s="1903"/>
      <c r="XBA116" s="1903"/>
      <c r="XBB116" s="1903"/>
      <c r="XBC116" s="1904"/>
      <c r="XBD116" s="1903"/>
      <c r="XBE116" s="1903"/>
      <c r="XBF116" s="1903"/>
      <c r="XBG116" s="1903"/>
      <c r="XBH116" s="1903"/>
      <c r="XBI116" s="1904"/>
      <c r="XBJ116" s="1903"/>
      <c r="XBK116" s="1903"/>
      <c r="XBL116" s="1903"/>
      <c r="XBM116" s="1903"/>
      <c r="XBN116" s="1903"/>
      <c r="XBO116" s="1904"/>
      <c r="XBP116" s="1903"/>
      <c r="XBQ116" s="1903"/>
      <c r="XBR116" s="1903"/>
      <c r="XBS116" s="1903"/>
      <c r="XBT116" s="1903"/>
      <c r="XBU116" s="1904"/>
      <c r="XBV116" s="1903"/>
      <c r="XBW116" s="1903"/>
      <c r="XBX116" s="1903"/>
      <c r="XBY116" s="1903"/>
      <c r="XBZ116" s="1903"/>
      <c r="XCA116" s="1904"/>
      <c r="XCB116" s="1903"/>
      <c r="XCC116" s="1903"/>
      <c r="XCD116" s="1903"/>
      <c r="XCE116" s="1903"/>
      <c r="XCF116" s="1903"/>
      <c r="XCG116" s="1904"/>
      <c r="XCH116" s="1903"/>
      <c r="XCI116" s="1903"/>
      <c r="XCJ116" s="1903"/>
      <c r="XCK116" s="1903"/>
      <c r="XCL116" s="1903"/>
      <c r="XCM116" s="1904"/>
      <c r="XCN116" s="1903"/>
      <c r="XCO116" s="1903"/>
      <c r="XCP116" s="1903"/>
      <c r="XCQ116" s="1903"/>
      <c r="XCR116" s="1903"/>
      <c r="XCS116" s="1904"/>
      <c r="XCT116" s="1903"/>
      <c r="XCU116" s="1903"/>
      <c r="XCV116" s="1903"/>
      <c r="XCW116" s="1903"/>
      <c r="XCX116" s="1903"/>
      <c r="XCY116" s="1904"/>
      <c r="XCZ116" s="1903"/>
      <c r="XDA116" s="1903"/>
      <c r="XDB116" s="1903"/>
      <c r="XDC116" s="1903"/>
      <c r="XDD116" s="1903"/>
      <c r="XDE116" s="1904"/>
      <c r="XDF116" s="1903"/>
      <c r="XDG116" s="1903"/>
      <c r="XDH116" s="1903"/>
      <c r="XDI116" s="1903"/>
      <c r="XDJ116" s="1903"/>
      <c r="XDK116" s="1904"/>
      <c r="XDL116" s="1903"/>
      <c r="XDM116" s="1903"/>
      <c r="XDN116" s="1903"/>
      <c r="XDO116" s="1903"/>
      <c r="XDP116" s="1903"/>
      <c r="XDQ116" s="1904"/>
      <c r="XDR116" s="1903"/>
      <c r="XDS116" s="1903"/>
      <c r="XDT116" s="1903"/>
      <c r="XDU116" s="1903"/>
      <c r="XDV116" s="1903"/>
      <c r="XDW116" s="1904"/>
      <c r="XDX116" s="1903"/>
      <c r="XDY116" s="1903"/>
      <c r="XDZ116" s="1903"/>
      <c r="XEA116" s="1903"/>
      <c r="XEB116" s="1903"/>
      <c r="XEC116" s="1904"/>
      <c r="XED116" s="1903"/>
      <c r="XEE116" s="1903"/>
      <c r="XEF116" s="1903"/>
      <c r="XEG116" s="1903"/>
      <c r="XEH116" s="1903"/>
      <c r="XEI116" s="1904"/>
      <c r="XEJ116" s="1903"/>
      <c r="XEK116" s="1903"/>
      <c r="XEL116" s="1903"/>
      <c r="XEM116" s="1903"/>
      <c r="XEN116" s="1903"/>
      <c r="XEO116" s="1904"/>
      <c r="XEP116" s="1903"/>
      <c r="XEQ116" s="1903"/>
      <c r="XER116" s="1903"/>
      <c r="XES116" s="1903"/>
      <c r="XET116" s="1903"/>
      <c r="XEU116" s="1904"/>
      <c r="XEV116" s="1903"/>
      <c r="XEW116" s="1903"/>
      <c r="XEX116" s="1903"/>
      <c r="XEY116" s="1903"/>
      <c r="XEZ116" s="1903"/>
      <c r="XFA116" s="1904"/>
      <c r="XFB116" s="1903"/>
      <c r="XFC116" s="1903"/>
      <c r="XFD116" s="1903"/>
    </row>
    <row r="117" spans="1:16384" ht="28.2" thickBot="1">
      <c r="A117" s="1718"/>
      <c r="B117" s="1719" t="s">
        <v>2071</v>
      </c>
      <c r="C117" s="1720">
        <v>31</v>
      </c>
      <c r="D117" s="1721" t="s">
        <v>2072</v>
      </c>
      <c r="E117" s="1720" t="s">
        <v>1341</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6"/>
      <c r="B118" s="1721" t="s">
        <v>2074</v>
      </c>
      <c r="C118" s="1720">
        <v>32</v>
      </c>
      <c r="D118" s="1721" t="s">
        <v>2073</v>
      </c>
      <c r="E118" s="1721" t="s">
        <v>1341</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200000000000003" customHeight="1" thickBot="1">
      <c r="A119" s="1906"/>
      <c r="B119" s="1721"/>
      <c r="C119" s="1950">
        <v>33</v>
      </c>
      <c r="D119" s="1721" t="s">
        <v>2093</v>
      </c>
      <c r="E119" s="1721" t="s">
        <v>1341</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200000000000003" customHeight="1">
      <c r="A120" s="1941"/>
      <c r="B120" s="1942"/>
      <c r="C120" s="1941"/>
      <c r="D120" s="1942"/>
      <c r="E120" s="1942"/>
      <c r="F120" s="1942"/>
      <c r="G120" s="1943"/>
      <c r="H120" s="1943"/>
      <c r="I120" s="1943"/>
      <c r="J120" s="1943"/>
      <c r="K120" s="1943"/>
      <c r="L120" s="1943"/>
      <c r="M120" s="1943"/>
      <c r="N120" s="1943"/>
      <c r="O120" s="1943"/>
      <c r="P120" s="1943"/>
      <c r="Q120" s="1943"/>
      <c r="R120" s="1943"/>
      <c r="S120" s="1943"/>
      <c r="T120" s="1943"/>
      <c r="U120" s="1943"/>
      <c r="V120" s="1943"/>
      <c r="W120" s="1943"/>
      <c r="X120" s="1943"/>
      <c r="Y120" s="1943"/>
      <c r="Z120" s="1943"/>
      <c r="AA120" s="1943"/>
      <c r="AB120" s="1943"/>
      <c r="AC120" s="1943"/>
      <c r="AD120" s="1943"/>
      <c r="AE120" s="1943"/>
      <c r="AF120" s="1943"/>
      <c r="AG120" s="1943"/>
      <c r="AH120" s="1943"/>
      <c r="AI120" s="1943"/>
      <c r="AJ120" s="1943"/>
      <c r="AK120" s="1943"/>
      <c r="AL120" s="1943"/>
      <c r="AM120" s="1943"/>
      <c r="AN120" s="1943"/>
      <c r="AO120" s="1943"/>
      <c r="AP120" s="1943"/>
      <c r="AQ120" s="1943"/>
      <c r="AR120" s="1943"/>
      <c r="AS120" s="1943"/>
      <c r="AT120" s="1943"/>
      <c r="AU120" s="1943"/>
      <c r="AV120" s="1943"/>
      <c r="AW120" s="1943"/>
      <c r="AX120" s="1943"/>
      <c r="AY120" s="1943"/>
      <c r="AZ120" s="1943"/>
      <c r="BA120" s="1943"/>
      <c r="BB120" s="1943"/>
      <c r="BC120" s="1943"/>
      <c r="BD120" s="1943"/>
      <c r="BE120" s="1943"/>
      <c r="BF120" s="1943"/>
      <c r="BG120" s="1943"/>
      <c r="BH120" s="1943"/>
      <c r="BI120" s="1943"/>
      <c r="BJ120" s="1943"/>
      <c r="BK120" s="1943"/>
      <c r="BL120" s="1943"/>
      <c r="BM120" s="1943"/>
      <c r="BN120" s="1943"/>
      <c r="BO120" s="1943"/>
      <c r="BP120" s="1943"/>
      <c r="BQ120" s="1943"/>
      <c r="BR120" s="1943"/>
      <c r="BS120" s="1943"/>
      <c r="BT120" s="1943"/>
      <c r="BU120" s="1943"/>
      <c r="BV120" s="1943"/>
      <c r="BW120" s="1943"/>
      <c r="BX120" s="1943"/>
      <c r="BY120" s="1943"/>
      <c r="BZ120" s="1943"/>
      <c r="CA120" s="1943"/>
      <c r="CB120" s="1943"/>
      <c r="CC120" s="1943"/>
      <c r="CD120" s="1943"/>
      <c r="CE120" s="1943"/>
      <c r="CF120" s="1943"/>
      <c r="CG120" s="1943"/>
      <c r="CH120" s="1943"/>
      <c r="CI120" s="1943"/>
      <c r="CJ120" s="1943"/>
      <c r="CK120" s="1943"/>
      <c r="CL120" s="1943"/>
      <c r="CM120" s="1943"/>
      <c r="CN120" s="1943"/>
      <c r="CO120" s="1943"/>
      <c r="CP120" s="1943"/>
      <c r="CQ120" s="1943"/>
      <c r="CR120" s="1943"/>
      <c r="CS120" s="1943"/>
      <c r="CT120" s="1943"/>
      <c r="CU120" s="1943"/>
      <c r="CV120" s="1943"/>
      <c r="CW120" s="1943"/>
      <c r="CX120" s="1943"/>
      <c r="CY120" s="1943"/>
      <c r="CZ120" s="1943"/>
      <c r="DA120" s="1943"/>
      <c r="DB120" s="1943"/>
      <c r="DC120" s="1943"/>
      <c r="DD120" s="1943"/>
      <c r="DE120" s="1943"/>
      <c r="DF120" s="1943"/>
      <c r="DG120" s="1943"/>
      <c r="DH120" s="1943"/>
      <c r="DI120" s="1943"/>
      <c r="DJ120" s="1943"/>
      <c r="DK120" s="1943"/>
      <c r="DL120" s="1943"/>
      <c r="DM120" s="1943"/>
      <c r="DN120" s="1943"/>
      <c r="DO120" s="1943"/>
      <c r="DP120" s="1943"/>
      <c r="DQ120" s="1943"/>
      <c r="DR120" s="1943"/>
      <c r="DS120" s="1943"/>
      <c r="DT120" s="1943"/>
      <c r="DU120" s="1943"/>
      <c r="DV120" s="1943"/>
      <c r="DW120" s="1943"/>
      <c r="DX120" s="1943"/>
      <c r="DY120" s="1943"/>
      <c r="DZ120" s="1943"/>
      <c r="EA120" s="1943"/>
      <c r="EB120" s="1943"/>
      <c r="EC120" s="1943"/>
      <c r="ED120" s="1943"/>
      <c r="EE120" s="1943"/>
      <c r="EF120" s="1943"/>
      <c r="EG120" s="1943"/>
      <c r="EH120" s="1943"/>
      <c r="EI120" s="1943"/>
      <c r="EJ120" s="1943"/>
      <c r="EK120" s="1943"/>
      <c r="EL120" s="1943"/>
      <c r="EM120" s="1943"/>
      <c r="EN120" s="1943"/>
      <c r="EO120" s="1943"/>
      <c r="EP120" s="1943"/>
      <c r="EQ120" s="1943"/>
      <c r="ER120" s="1943"/>
      <c r="ES120" s="1943"/>
      <c r="ET120" s="1943"/>
      <c r="EU120" s="1943"/>
      <c r="EV120" s="1943"/>
      <c r="EW120" s="1943"/>
      <c r="EX120" s="1943"/>
      <c r="EY120" s="1943"/>
      <c r="EZ120" s="1943"/>
      <c r="FA120" s="1943"/>
      <c r="FB120" s="1943"/>
      <c r="FC120" s="1943"/>
      <c r="FD120" s="1943"/>
      <c r="FE120" s="1943"/>
      <c r="FF120" s="1943"/>
      <c r="FG120" s="1943"/>
      <c r="FH120" s="1943"/>
      <c r="FI120" s="1943"/>
      <c r="FJ120" s="1943"/>
      <c r="FK120" s="1943"/>
      <c r="FL120" s="1943"/>
      <c r="FM120" s="1943"/>
      <c r="FN120" s="1943"/>
      <c r="FO120" s="1943"/>
      <c r="FP120" s="1943"/>
      <c r="FQ120" s="1943"/>
      <c r="FR120" s="1943"/>
      <c r="FS120" s="1943"/>
      <c r="FT120" s="1943"/>
      <c r="FU120" s="1943"/>
      <c r="FV120" s="1943"/>
      <c r="FW120" s="1943"/>
      <c r="FX120" s="1943"/>
      <c r="FY120" s="1943"/>
      <c r="FZ120" s="1943"/>
      <c r="GA120" s="1943"/>
      <c r="GB120" s="1943"/>
      <c r="GC120" s="1943"/>
      <c r="GD120" s="1943"/>
      <c r="GE120" s="1943"/>
      <c r="GF120" s="1943"/>
      <c r="GG120" s="1943"/>
      <c r="GH120" s="1943"/>
      <c r="GI120" s="1943"/>
      <c r="GJ120" s="1943"/>
      <c r="GK120" s="1943"/>
      <c r="GL120" s="1943"/>
      <c r="GM120" s="1943"/>
      <c r="GN120" s="1943"/>
      <c r="GO120" s="1943"/>
      <c r="GP120" s="1943"/>
      <c r="GQ120" s="1943"/>
      <c r="GR120" s="1943"/>
      <c r="GS120" s="1943"/>
      <c r="GT120" s="1943"/>
      <c r="GU120" s="1943"/>
      <c r="GV120" s="1943"/>
      <c r="GW120" s="1943"/>
      <c r="GX120" s="1943"/>
      <c r="GY120" s="1943"/>
      <c r="GZ120" s="1943"/>
      <c r="HA120" s="1943"/>
      <c r="HB120" s="1943"/>
      <c r="HC120" s="1943"/>
      <c r="HD120" s="1943"/>
      <c r="HE120" s="1943"/>
      <c r="HF120" s="1943"/>
      <c r="HG120" s="1943"/>
      <c r="HH120" s="1943"/>
      <c r="HI120" s="1943"/>
      <c r="HJ120" s="1943"/>
      <c r="HK120" s="1943"/>
      <c r="HL120" s="1943"/>
      <c r="HM120" s="1943"/>
      <c r="HN120" s="1943"/>
      <c r="HO120" s="1943"/>
      <c r="HP120" s="1943"/>
      <c r="HQ120" s="1943"/>
      <c r="HR120" s="1943"/>
      <c r="HS120" s="1943"/>
      <c r="HT120" s="1943"/>
      <c r="HU120" s="1943"/>
      <c r="HV120" s="1943"/>
      <c r="HW120" s="1943"/>
      <c r="HX120" s="1943"/>
      <c r="HY120" s="1943"/>
      <c r="HZ120" s="1943"/>
      <c r="IA120" s="1943"/>
      <c r="IB120" s="1943"/>
      <c r="IC120" s="1943"/>
      <c r="ID120" s="1943"/>
      <c r="IE120" s="1943"/>
      <c r="IF120" s="1943"/>
      <c r="IG120" s="1943"/>
      <c r="IH120" s="1943"/>
      <c r="II120" s="1943"/>
      <c r="IJ120" s="1943"/>
      <c r="IK120" s="1943"/>
      <c r="IL120" s="1943"/>
      <c r="IM120" s="1943"/>
      <c r="IN120" s="1943"/>
      <c r="IO120" s="1943"/>
      <c r="IP120" s="1943"/>
      <c r="IQ120" s="1943"/>
      <c r="IR120" s="1943"/>
      <c r="IS120" s="1943"/>
      <c r="IT120" s="1943"/>
      <c r="IU120" s="1943"/>
      <c r="IV120" s="1943"/>
      <c r="IW120" s="1943"/>
      <c r="IX120" s="1943"/>
      <c r="IY120" s="1943"/>
      <c r="IZ120" s="1943"/>
      <c r="JA120" s="1943"/>
      <c r="JB120" s="1943"/>
      <c r="JC120" s="1943"/>
      <c r="JD120" s="1943"/>
      <c r="JE120" s="1943"/>
      <c r="JF120" s="1943"/>
      <c r="JG120" s="1943"/>
      <c r="JH120" s="1943"/>
      <c r="JI120" s="1943"/>
      <c r="JJ120" s="1943"/>
      <c r="JK120" s="1943"/>
      <c r="JL120" s="1943"/>
      <c r="JM120" s="1943"/>
      <c r="JN120" s="1943"/>
      <c r="JO120" s="1943"/>
      <c r="JP120" s="1943"/>
      <c r="JQ120" s="1943"/>
      <c r="JR120" s="1943"/>
      <c r="JS120" s="1943"/>
      <c r="JT120" s="1943"/>
      <c r="JU120" s="1943"/>
      <c r="JV120" s="1943"/>
      <c r="JW120" s="1943"/>
      <c r="JX120" s="1943"/>
      <c r="JY120" s="1943"/>
      <c r="JZ120" s="1943"/>
      <c r="KA120" s="1943"/>
      <c r="KB120" s="1943"/>
      <c r="KC120" s="1943"/>
      <c r="KD120" s="1943"/>
      <c r="KE120" s="1943"/>
      <c r="KF120" s="1943"/>
      <c r="KG120" s="1943"/>
      <c r="KH120" s="1943"/>
      <c r="KI120" s="1943"/>
      <c r="KJ120" s="1943"/>
      <c r="KK120" s="1943"/>
      <c r="KL120" s="1943"/>
      <c r="KM120" s="1943"/>
      <c r="KN120" s="1943"/>
      <c r="KO120" s="1943"/>
      <c r="KP120" s="1943"/>
      <c r="KQ120" s="1943"/>
      <c r="KR120" s="1943"/>
      <c r="KS120" s="1943"/>
      <c r="KT120" s="1943"/>
      <c r="KU120" s="1943"/>
      <c r="KV120" s="1943"/>
      <c r="KW120" s="1943"/>
      <c r="KX120" s="1943"/>
      <c r="KY120" s="1943"/>
      <c r="KZ120" s="1943"/>
      <c r="LA120" s="1943"/>
      <c r="LB120" s="1943"/>
      <c r="LC120" s="1943"/>
      <c r="LD120" s="1943"/>
      <c r="LE120" s="1943"/>
      <c r="LF120" s="1943"/>
      <c r="LG120" s="1943"/>
      <c r="LH120" s="1943"/>
      <c r="LI120" s="1943"/>
      <c r="LJ120" s="1943"/>
      <c r="LK120" s="1943"/>
      <c r="LL120" s="1943"/>
      <c r="LM120" s="1943"/>
      <c r="LN120" s="1943"/>
      <c r="LO120" s="1943"/>
      <c r="LP120" s="1943"/>
      <c r="LQ120" s="1943"/>
      <c r="LR120" s="1943"/>
      <c r="LS120" s="1943"/>
      <c r="LT120" s="1943"/>
      <c r="LU120" s="1943"/>
      <c r="LV120" s="1943"/>
      <c r="LW120" s="1943"/>
      <c r="LX120" s="1943"/>
      <c r="LY120" s="1943"/>
      <c r="LZ120" s="1943"/>
      <c r="MA120" s="1943"/>
      <c r="MB120" s="1943"/>
      <c r="MC120" s="1943"/>
      <c r="MD120" s="1943"/>
      <c r="ME120" s="1943"/>
      <c r="MF120" s="1943"/>
      <c r="MG120" s="1943"/>
      <c r="MH120" s="1943"/>
      <c r="MI120" s="1943"/>
      <c r="MJ120" s="1943"/>
      <c r="MK120" s="1943"/>
      <c r="ML120" s="1943"/>
      <c r="MM120" s="1943"/>
      <c r="MN120" s="1943"/>
      <c r="MO120" s="1943"/>
      <c r="MP120" s="1943"/>
      <c r="MQ120" s="1943"/>
      <c r="MR120" s="1943"/>
      <c r="MS120" s="1943"/>
      <c r="MT120" s="1943"/>
      <c r="MU120" s="1943"/>
      <c r="MV120" s="1943"/>
      <c r="MW120" s="1943"/>
      <c r="MX120" s="1943"/>
      <c r="MY120" s="1943"/>
      <c r="MZ120" s="1943"/>
      <c r="NA120" s="1943"/>
      <c r="NB120" s="1943"/>
      <c r="NC120" s="1943"/>
      <c r="ND120" s="1943"/>
      <c r="NE120" s="1943"/>
      <c r="NF120" s="1943"/>
      <c r="NG120" s="1943"/>
      <c r="NH120" s="1943"/>
      <c r="NI120" s="1943"/>
      <c r="NJ120" s="1943"/>
      <c r="NK120" s="1943"/>
      <c r="NL120" s="1943"/>
      <c r="NM120" s="1943"/>
      <c r="NN120" s="1943"/>
      <c r="NO120" s="1943"/>
      <c r="NP120" s="1943"/>
      <c r="NQ120" s="1943"/>
      <c r="NR120" s="1943"/>
      <c r="NS120" s="1943"/>
      <c r="NT120" s="1943"/>
      <c r="NU120" s="1943"/>
      <c r="NV120" s="1943"/>
      <c r="NW120" s="1943"/>
      <c r="NX120" s="1943"/>
      <c r="NY120" s="1943"/>
      <c r="NZ120" s="1943"/>
      <c r="OA120" s="1943"/>
      <c r="OB120" s="1943"/>
      <c r="OC120" s="1943"/>
      <c r="OD120" s="1943"/>
      <c r="OE120" s="1943"/>
      <c r="OF120" s="1943"/>
      <c r="OG120" s="1943"/>
      <c r="OH120" s="1943"/>
      <c r="OI120" s="1943"/>
      <c r="OJ120" s="1943"/>
      <c r="OK120" s="1943"/>
      <c r="OL120" s="1943"/>
      <c r="OM120" s="1943"/>
      <c r="ON120" s="1943"/>
      <c r="OO120" s="1943"/>
      <c r="OP120" s="1943"/>
      <c r="OQ120" s="1943"/>
      <c r="OR120" s="1943"/>
      <c r="OS120" s="1943"/>
      <c r="OT120" s="1943"/>
      <c r="OU120" s="1943"/>
      <c r="OV120" s="1943"/>
      <c r="OW120" s="1943"/>
      <c r="OX120" s="1943"/>
      <c r="OY120" s="1943"/>
      <c r="OZ120" s="1943"/>
      <c r="PA120" s="1943"/>
      <c r="PB120" s="1943"/>
      <c r="PC120" s="1943"/>
      <c r="PD120" s="1943"/>
      <c r="PE120" s="1943"/>
      <c r="PF120" s="1943"/>
      <c r="PG120" s="1943"/>
      <c r="PH120" s="1943"/>
      <c r="PI120" s="1943"/>
      <c r="PJ120" s="1943"/>
      <c r="PK120" s="1943"/>
      <c r="PL120" s="1943"/>
      <c r="PM120" s="1943"/>
      <c r="PN120" s="1943"/>
      <c r="PO120" s="1943"/>
      <c r="PP120" s="1943"/>
      <c r="PQ120" s="1943"/>
      <c r="PR120" s="1943"/>
      <c r="PS120" s="1943"/>
      <c r="PT120" s="1943"/>
      <c r="PU120" s="1943"/>
      <c r="PV120" s="1943"/>
      <c r="PW120" s="1943"/>
      <c r="PX120" s="1943"/>
      <c r="PY120" s="1943"/>
      <c r="PZ120" s="1943"/>
      <c r="QA120" s="1943"/>
      <c r="QB120" s="1943"/>
      <c r="QC120" s="1943"/>
      <c r="QD120" s="1943"/>
      <c r="QE120" s="1943"/>
      <c r="QF120" s="1943"/>
      <c r="QG120" s="1943"/>
      <c r="QH120" s="1943"/>
      <c r="QI120" s="1943"/>
      <c r="QJ120" s="1943"/>
      <c r="QK120" s="1943"/>
      <c r="QL120" s="1943"/>
      <c r="QM120" s="1943"/>
      <c r="QN120" s="1943"/>
      <c r="QO120" s="1943"/>
      <c r="QP120" s="1943"/>
      <c r="QQ120" s="1943"/>
      <c r="QR120" s="1943"/>
      <c r="QS120" s="1943"/>
      <c r="QT120" s="1943"/>
      <c r="QU120" s="1943"/>
      <c r="QV120" s="1943"/>
      <c r="QW120" s="1943"/>
      <c r="QX120" s="1943"/>
      <c r="QY120" s="1943"/>
      <c r="QZ120" s="1943"/>
      <c r="RA120" s="1943"/>
      <c r="RB120" s="1943"/>
      <c r="RC120" s="1943"/>
      <c r="RD120" s="1943"/>
      <c r="RE120" s="1943"/>
      <c r="RF120" s="1943"/>
      <c r="RG120" s="1943"/>
      <c r="RH120" s="1943"/>
      <c r="RI120" s="1943"/>
      <c r="RJ120" s="1943"/>
      <c r="RK120" s="1943"/>
      <c r="RL120" s="1943"/>
      <c r="RM120" s="1943"/>
      <c r="RN120" s="1943"/>
      <c r="RO120" s="1943"/>
      <c r="RP120" s="1943"/>
      <c r="RQ120" s="1943"/>
      <c r="RR120" s="1943"/>
      <c r="RS120" s="1943"/>
      <c r="RT120" s="1943"/>
      <c r="RU120" s="1943"/>
      <c r="RV120" s="1943"/>
      <c r="RW120" s="1943"/>
      <c r="RX120" s="1943"/>
      <c r="RY120" s="1943"/>
      <c r="RZ120" s="1943"/>
      <c r="SA120" s="1943"/>
      <c r="SB120" s="1943"/>
      <c r="SC120" s="1943"/>
      <c r="SD120" s="1943"/>
      <c r="SE120" s="1943"/>
      <c r="SF120" s="1943"/>
      <c r="SG120" s="1943"/>
      <c r="SH120" s="1943"/>
      <c r="SI120" s="1943"/>
      <c r="SJ120" s="1943"/>
      <c r="SK120" s="1943"/>
      <c r="SL120" s="1943"/>
      <c r="SM120" s="1943"/>
      <c r="SN120" s="1943"/>
      <c r="SO120" s="1943"/>
      <c r="SP120" s="1943"/>
      <c r="SQ120" s="1943"/>
      <c r="SR120" s="1943"/>
      <c r="SS120" s="1943"/>
      <c r="ST120" s="1943"/>
      <c r="SU120" s="1943"/>
      <c r="SV120" s="1943"/>
      <c r="SW120" s="1943"/>
      <c r="SX120" s="1943"/>
      <c r="SY120" s="1943"/>
      <c r="SZ120" s="1943"/>
      <c r="TA120" s="1943"/>
      <c r="TB120" s="1943"/>
      <c r="TC120" s="1943"/>
      <c r="TD120" s="1943"/>
      <c r="TE120" s="1943"/>
      <c r="TF120" s="1943"/>
      <c r="TG120" s="1943"/>
      <c r="TH120" s="1943"/>
      <c r="TI120" s="1943"/>
      <c r="TJ120" s="1943"/>
      <c r="TK120" s="1943"/>
      <c r="TL120" s="1943"/>
      <c r="TM120" s="1943"/>
      <c r="TN120" s="1943"/>
      <c r="TO120" s="1943"/>
      <c r="TP120" s="1943"/>
      <c r="TQ120" s="1943"/>
      <c r="TR120" s="1943"/>
      <c r="TS120" s="1943"/>
      <c r="TT120" s="1943"/>
      <c r="TU120" s="1943"/>
      <c r="TV120" s="1943"/>
      <c r="TW120" s="1943"/>
      <c r="TX120" s="1943"/>
      <c r="TY120" s="1943"/>
      <c r="TZ120" s="1943"/>
      <c r="UA120" s="1943"/>
      <c r="UB120" s="1943"/>
      <c r="UC120" s="1943"/>
      <c r="UD120" s="1943"/>
      <c r="UE120" s="1943"/>
      <c r="UF120" s="1943"/>
      <c r="UG120" s="1943"/>
      <c r="UH120" s="1943"/>
      <c r="UI120" s="1943"/>
      <c r="UJ120" s="1943"/>
      <c r="UK120" s="1943"/>
      <c r="UL120" s="1943"/>
      <c r="UM120" s="1943"/>
      <c r="UN120" s="1943"/>
      <c r="UO120" s="1943"/>
      <c r="UP120" s="1943"/>
      <c r="UQ120" s="1943"/>
      <c r="UR120" s="1943"/>
      <c r="US120" s="1943"/>
      <c r="UT120" s="1943"/>
      <c r="UU120" s="1943"/>
      <c r="UV120" s="1943"/>
      <c r="UW120" s="1943"/>
      <c r="UX120" s="1943"/>
      <c r="UY120" s="1943"/>
      <c r="UZ120" s="1943"/>
      <c r="VA120" s="1943"/>
      <c r="VB120" s="1943"/>
      <c r="VC120" s="1943"/>
      <c r="VD120" s="1943"/>
      <c r="VE120" s="1943"/>
      <c r="VF120" s="1943"/>
      <c r="VG120" s="1943"/>
      <c r="VH120" s="1943"/>
      <c r="VI120" s="1943"/>
      <c r="VJ120" s="1943"/>
      <c r="VK120" s="1943"/>
      <c r="VL120" s="1943"/>
      <c r="VM120" s="1943"/>
      <c r="VN120" s="1943"/>
      <c r="VO120" s="1943"/>
      <c r="VP120" s="1943"/>
      <c r="VQ120" s="1943"/>
      <c r="VR120" s="1943"/>
      <c r="VS120" s="1943"/>
      <c r="VT120" s="1943"/>
      <c r="VU120" s="1943"/>
      <c r="VV120" s="1943"/>
      <c r="VW120" s="1943"/>
      <c r="VX120" s="1943"/>
      <c r="VY120" s="1943"/>
      <c r="VZ120" s="1943"/>
      <c r="WA120" s="1943"/>
      <c r="WB120" s="1943"/>
      <c r="WC120" s="1943"/>
      <c r="WD120" s="1943"/>
      <c r="WE120" s="1943"/>
      <c r="WF120" s="1943"/>
      <c r="WG120" s="1943"/>
      <c r="WH120" s="1943"/>
      <c r="WI120" s="1943"/>
      <c r="WJ120" s="1943"/>
      <c r="WK120" s="1943"/>
      <c r="WL120" s="1943"/>
      <c r="WM120" s="1943"/>
      <c r="WN120" s="1943"/>
      <c r="WO120" s="1943"/>
      <c r="WP120" s="1943"/>
      <c r="WQ120" s="1943"/>
      <c r="WR120" s="1943"/>
      <c r="WS120" s="1943"/>
      <c r="WT120" s="1943"/>
      <c r="WU120" s="1943"/>
      <c r="WV120" s="1943"/>
      <c r="WW120" s="1943"/>
      <c r="WX120" s="1943"/>
      <c r="WY120" s="1943"/>
      <c r="WZ120" s="1943"/>
      <c r="XA120" s="1943"/>
      <c r="XB120" s="1943"/>
      <c r="XC120" s="1943"/>
      <c r="XD120" s="1943"/>
      <c r="XE120" s="1943"/>
      <c r="XF120" s="1943"/>
      <c r="XG120" s="1943"/>
      <c r="XH120" s="1943"/>
      <c r="XI120" s="1943"/>
      <c r="XJ120" s="1943"/>
      <c r="XK120" s="1943"/>
      <c r="XL120" s="1943"/>
      <c r="XM120" s="1943"/>
      <c r="XN120" s="1943"/>
      <c r="XO120" s="1943"/>
      <c r="XP120" s="1943"/>
      <c r="XQ120" s="1943"/>
      <c r="XR120" s="1943"/>
      <c r="XS120" s="1943"/>
      <c r="XT120" s="1943"/>
      <c r="XU120" s="1943"/>
      <c r="XV120" s="1943"/>
      <c r="XW120" s="1943"/>
      <c r="XX120" s="1943"/>
      <c r="XY120" s="1943"/>
      <c r="XZ120" s="1943"/>
      <c r="YA120" s="1943"/>
      <c r="YB120" s="1943"/>
      <c r="YC120" s="1943"/>
      <c r="YD120" s="1943"/>
      <c r="YE120" s="1943"/>
      <c r="YF120" s="1943"/>
      <c r="YG120" s="1943"/>
      <c r="YH120" s="1943"/>
      <c r="YI120" s="1943"/>
      <c r="YJ120" s="1943"/>
      <c r="YK120" s="1943"/>
      <c r="YL120" s="1943"/>
      <c r="YM120" s="1943"/>
      <c r="YN120" s="1943"/>
      <c r="YO120" s="1943"/>
      <c r="YP120" s="1943"/>
      <c r="YQ120" s="1943"/>
      <c r="YR120" s="1943"/>
      <c r="YS120" s="1943"/>
      <c r="YT120" s="1943"/>
      <c r="YU120" s="1943"/>
      <c r="YV120" s="1943"/>
      <c r="YW120" s="1943"/>
      <c r="YX120" s="1943"/>
      <c r="YY120" s="1943"/>
      <c r="YZ120" s="1943"/>
      <c r="ZA120" s="1943"/>
      <c r="ZB120" s="1943"/>
      <c r="ZC120" s="1943"/>
      <c r="ZD120" s="1943"/>
      <c r="ZE120" s="1943"/>
      <c r="ZF120" s="1943"/>
      <c r="ZG120" s="1943"/>
      <c r="ZH120" s="1943"/>
      <c r="ZI120" s="1943"/>
      <c r="ZJ120" s="1943"/>
      <c r="ZK120" s="1943"/>
      <c r="ZL120" s="1943"/>
      <c r="ZM120" s="1943"/>
      <c r="ZN120" s="1943"/>
      <c r="ZO120" s="1943"/>
      <c r="ZP120" s="1943"/>
      <c r="ZQ120" s="1943"/>
      <c r="ZR120" s="1943"/>
      <c r="ZS120" s="1943"/>
      <c r="ZT120" s="1943"/>
      <c r="ZU120" s="1943"/>
      <c r="ZV120" s="1943"/>
      <c r="ZW120" s="1943"/>
      <c r="ZX120" s="1943"/>
      <c r="ZY120" s="1943"/>
      <c r="ZZ120" s="1943"/>
      <c r="AAA120" s="1943"/>
      <c r="AAB120" s="1943"/>
      <c r="AAC120" s="1943"/>
      <c r="AAD120" s="1943"/>
      <c r="AAE120" s="1943"/>
      <c r="AAF120" s="1943"/>
      <c r="AAG120" s="1943"/>
      <c r="AAH120" s="1943"/>
      <c r="AAI120" s="1943"/>
      <c r="AAJ120" s="1943"/>
      <c r="AAK120" s="1943"/>
      <c r="AAL120" s="1943"/>
      <c r="AAM120" s="1943"/>
      <c r="AAN120" s="1943"/>
      <c r="AAO120" s="1943"/>
      <c r="AAP120" s="1943"/>
      <c r="AAQ120" s="1943"/>
      <c r="AAR120" s="1943"/>
      <c r="AAS120" s="1943"/>
      <c r="AAT120" s="1943"/>
      <c r="AAU120" s="1943"/>
      <c r="AAV120" s="1943"/>
      <c r="AAW120" s="1943"/>
      <c r="AAX120" s="1943"/>
      <c r="AAY120" s="1943"/>
      <c r="AAZ120" s="1943"/>
      <c r="ABA120" s="1943"/>
      <c r="ABB120" s="1943"/>
      <c r="ABC120" s="1943"/>
      <c r="ABD120" s="1943"/>
      <c r="ABE120" s="1943"/>
      <c r="ABF120" s="1943"/>
      <c r="ABG120" s="1943"/>
      <c r="ABH120" s="1943"/>
      <c r="ABI120" s="1943"/>
      <c r="ABJ120" s="1943"/>
      <c r="ABK120" s="1943"/>
      <c r="ABL120" s="1943"/>
      <c r="ABM120" s="1943"/>
      <c r="ABN120" s="1943"/>
      <c r="ABO120" s="1943"/>
      <c r="ABP120" s="1943"/>
      <c r="ABQ120" s="1943"/>
      <c r="ABR120" s="1943"/>
      <c r="ABS120" s="1943"/>
      <c r="ABT120" s="1943"/>
      <c r="ABU120" s="1943"/>
      <c r="ABV120" s="1943"/>
      <c r="ABW120" s="1943"/>
      <c r="ABX120" s="1943"/>
      <c r="ABY120" s="1943"/>
      <c r="ABZ120" s="1943"/>
      <c r="ACA120" s="1943"/>
      <c r="ACB120" s="1943"/>
      <c r="ACC120" s="1943"/>
      <c r="ACD120" s="1943"/>
      <c r="ACE120" s="1943"/>
      <c r="ACF120" s="1943"/>
      <c r="ACG120" s="1943"/>
      <c r="ACH120" s="1943"/>
      <c r="ACI120" s="1943"/>
      <c r="ACJ120" s="1943"/>
      <c r="ACK120" s="1943"/>
      <c r="ACL120" s="1943"/>
      <c r="ACM120" s="1943"/>
      <c r="ACN120" s="1943"/>
      <c r="ACO120" s="1943"/>
      <c r="ACP120" s="1943"/>
      <c r="ACQ120" s="1943"/>
      <c r="ACR120" s="1943"/>
      <c r="ACS120" s="1943"/>
      <c r="ACT120" s="1943"/>
      <c r="ACU120" s="1943"/>
      <c r="ACV120" s="1943"/>
      <c r="ACW120" s="1943"/>
      <c r="ACX120" s="1943"/>
      <c r="ACY120" s="1943"/>
      <c r="ACZ120" s="1943"/>
      <c r="ADA120" s="1943"/>
      <c r="ADB120" s="1943"/>
      <c r="ADC120" s="1943"/>
      <c r="ADD120" s="1943"/>
      <c r="ADE120" s="1943"/>
      <c r="ADF120" s="1943"/>
      <c r="ADG120" s="1943"/>
      <c r="ADH120" s="1943"/>
      <c r="ADI120" s="1943"/>
      <c r="ADJ120" s="1943"/>
      <c r="ADK120" s="1943"/>
      <c r="ADL120" s="1943"/>
      <c r="ADM120" s="1943"/>
      <c r="ADN120" s="1943"/>
      <c r="ADO120" s="1943"/>
      <c r="ADP120" s="1943"/>
      <c r="ADQ120" s="1943"/>
      <c r="ADR120" s="1943"/>
      <c r="ADS120" s="1943"/>
      <c r="ADT120" s="1943"/>
      <c r="ADU120" s="1943"/>
      <c r="ADV120" s="1943"/>
      <c r="ADW120" s="1943"/>
      <c r="ADX120" s="1943"/>
      <c r="ADY120" s="1943"/>
      <c r="ADZ120" s="1943"/>
      <c r="AEA120" s="1943"/>
      <c r="AEB120" s="1943"/>
      <c r="AEC120" s="1943"/>
      <c r="AED120" s="1943"/>
      <c r="AEE120" s="1943"/>
      <c r="AEF120" s="1943"/>
      <c r="AEG120" s="1943"/>
      <c r="AEH120" s="1943"/>
      <c r="AEI120" s="1943"/>
      <c r="AEJ120" s="1943"/>
      <c r="AEK120" s="1943"/>
      <c r="AEL120" s="1943"/>
      <c r="AEM120" s="1943"/>
      <c r="AEN120" s="1943"/>
      <c r="AEO120" s="1943"/>
      <c r="AEP120" s="1943"/>
      <c r="AEQ120" s="1943"/>
      <c r="AER120" s="1943"/>
      <c r="AES120" s="1943"/>
      <c r="AET120" s="1943"/>
      <c r="AEU120" s="1943"/>
      <c r="AEV120" s="1943"/>
      <c r="AEW120" s="1943"/>
      <c r="AEX120" s="1943"/>
      <c r="AEY120" s="1943"/>
      <c r="AEZ120" s="1943"/>
      <c r="AFA120" s="1943"/>
      <c r="AFB120" s="1943"/>
      <c r="AFC120" s="1943"/>
      <c r="AFD120" s="1943"/>
      <c r="AFE120" s="1943"/>
      <c r="AFF120" s="1943"/>
      <c r="AFG120" s="1943"/>
      <c r="AFH120" s="1943"/>
      <c r="AFI120" s="1943"/>
      <c r="AFJ120" s="1943"/>
      <c r="AFK120" s="1943"/>
      <c r="AFL120" s="1943"/>
      <c r="AFM120" s="1943"/>
      <c r="AFN120" s="1943"/>
      <c r="AFO120" s="1943"/>
      <c r="AFP120" s="1943"/>
      <c r="AFQ120" s="1943"/>
      <c r="AFR120" s="1943"/>
      <c r="AFS120" s="1943"/>
    </row>
    <row r="121" spans="1:16384" s="666" customFormat="1" ht="40.200000000000003" customHeight="1">
      <c r="A121" s="327"/>
      <c r="B121" s="327"/>
      <c r="C121" s="327"/>
      <c r="D121" s="327"/>
      <c r="E121" s="327"/>
      <c r="F121" s="327"/>
    </row>
    <row r="122" spans="1:16384" s="666" customFormat="1" ht="40.200000000000003" customHeight="1">
      <c r="A122" s="327"/>
      <c r="B122" s="327"/>
      <c r="C122" s="327"/>
      <c r="D122" s="327"/>
      <c r="E122" s="327"/>
      <c r="F122" s="327"/>
    </row>
    <row r="123" spans="1:16384" s="666" customFormat="1" ht="40.200000000000003" customHeight="1">
      <c r="A123" s="327"/>
      <c r="B123" s="327"/>
      <c r="C123" s="327"/>
      <c r="D123" s="327"/>
      <c r="E123" s="327"/>
      <c r="F123" s="327"/>
    </row>
    <row r="124" spans="1:16384" s="666" customFormat="1" ht="40.200000000000003" customHeight="1">
      <c r="A124" s="327"/>
      <c r="B124" s="327"/>
      <c r="C124" s="327"/>
      <c r="D124" s="327"/>
      <c r="E124" s="327"/>
      <c r="F124" s="327"/>
    </row>
    <row r="125" spans="1:16384" s="666" customFormat="1" ht="40.200000000000003" customHeight="1">
      <c r="A125" s="327"/>
      <c r="B125" s="327"/>
      <c r="C125" s="327"/>
      <c r="D125" s="327"/>
      <c r="E125" s="327"/>
      <c r="F125" s="327"/>
    </row>
    <row r="126" spans="1:16384" s="666" customFormat="1" ht="40.200000000000003" customHeight="1">
      <c r="A126" s="327"/>
      <c r="B126" s="327"/>
      <c r="C126" s="327"/>
      <c r="D126" s="327"/>
      <c r="E126" s="327"/>
      <c r="F126" s="327"/>
    </row>
    <row r="127" spans="1:16384" s="666" customFormat="1" ht="40.200000000000003" customHeight="1">
      <c r="A127" s="327"/>
      <c r="B127" s="327"/>
      <c r="C127" s="327"/>
      <c r="D127" s="327"/>
      <c r="E127" s="327"/>
      <c r="F127" s="327"/>
    </row>
    <row r="128" spans="1:16384" s="666" customFormat="1" ht="40.200000000000003" customHeight="1">
      <c r="A128" s="327"/>
      <c r="B128" s="327"/>
      <c r="C128" s="327"/>
      <c r="D128" s="327"/>
      <c r="E128" s="327"/>
      <c r="F128" s="327"/>
    </row>
    <row r="129" spans="1:6" s="666" customFormat="1" ht="40.200000000000003" customHeight="1">
      <c r="A129" s="327"/>
      <c r="B129" s="327"/>
      <c r="C129" s="327"/>
      <c r="D129" s="327"/>
      <c r="E129" s="327"/>
      <c r="F129" s="327"/>
    </row>
    <row r="130" spans="1:6" s="666" customFormat="1" ht="40.200000000000003" customHeight="1">
      <c r="A130" s="327"/>
      <c r="B130" s="327"/>
      <c r="C130" s="327"/>
      <c r="D130" s="327"/>
      <c r="E130" s="327"/>
      <c r="F130" s="327"/>
    </row>
    <row r="131" spans="1:6" s="666" customFormat="1" ht="40.200000000000003"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topLeftCell="A13" zoomScale="118" zoomScaleNormal="150" zoomScaleSheetLayoutView="118" workbookViewId="0">
      <selection activeCell="D31" sqref="D31"/>
    </sheetView>
  </sheetViews>
  <sheetFormatPr defaultColWidth="9.109375" defaultRowHeight="13.8"/>
  <cols>
    <col min="1" max="1" width="6.109375" style="102" customWidth="1"/>
    <col min="2" max="2" width="30.6640625" style="102" customWidth="1"/>
    <col min="3" max="7" width="11.6640625" style="102" customWidth="1"/>
    <col min="8" max="8" width="14.33203125" style="102" customWidth="1"/>
    <col min="9" max="9" width="11.6640625" style="102" customWidth="1"/>
    <col min="10" max="10" width="0" style="102" hidden="1" customWidth="1"/>
    <col min="11" max="16384" width="9.109375" style="102"/>
  </cols>
  <sheetData>
    <row r="1" spans="1:10" s="958" customFormat="1">
      <c r="A1" s="2036" t="s">
        <v>2109</v>
      </c>
      <c r="B1" s="2037"/>
      <c r="C1" s="2037"/>
      <c r="D1" s="2037"/>
      <c r="E1" s="2037"/>
      <c r="F1" s="2038" t="str">
        <f>C11</f>
        <v>Sherman Thompson Towers</v>
      </c>
      <c r="G1" s="2039"/>
      <c r="H1" s="2039"/>
      <c r="I1" s="2040"/>
      <c r="J1" s="957" t="s">
        <v>497</v>
      </c>
    </row>
    <row r="2" spans="1:10" s="958" customFormat="1" ht="36.6">
      <c r="A2" s="2041" t="s">
        <v>439</v>
      </c>
      <c r="B2" s="2042"/>
      <c r="C2" s="2042"/>
      <c r="D2" s="2042"/>
      <c r="E2" s="2042"/>
      <c r="F2" s="2042"/>
      <c r="G2" s="2042"/>
      <c r="H2" s="2042"/>
      <c r="I2" s="2043"/>
      <c r="J2" s="99"/>
    </row>
    <row r="3" spans="1:10" s="99" customFormat="1" ht="13.5" customHeight="1">
      <c r="I3" s="959"/>
    </row>
    <row r="4" spans="1:10" s="99" customFormat="1" ht="13.5" customHeight="1" thickBot="1">
      <c r="I4" s="959"/>
    </row>
    <row r="5" spans="1:10" ht="16.5" customHeight="1" thickBot="1">
      <c r="A5" s="104"/>
      <c r="B5" s="960" t="s">
        <v>1897</v>
      </c>
      <c r="D5" s="2045"/>
      <c r="E5" s="2046"/>
      <c r="F5" s="105"/>
      <c r="G5" s="106"/>
      <c r="I5" s="103"/>
    </row>
    <row r="6" spans="1:10" ht="13.5" customHeight="1" thickBot="1">
      <c r="I6" s="103"/>
    </row>
    <row r="7" spans="1:10" ht="16.5" customHeight="1" thickBot="1">
      <c r="A7" s="104"/>
      <c r="B7" s="960" t="s">
        <v>377</v>
      </c>
      <c r="D7" s="2047">
        <v>42055</v>
      </c>
      <c r="E7" s="2048"/>
      <c r="I7" s="103"/>
    </row>
    <row r="8" spans="1:10" ht="17.399999999999999" customHeight="1" thickBot="1">
      <c r="A8" s="107"/>
      <c r="B8" s="960" t="s">
        <v>2153</v>
      </c>
      <c r="D8" s="2053">
        <f>'Housing Credit'!E61</f>
        <v>873967.48746000009</v>
      </c>
      <c r="E8" s="2054"/>
      <c r="F8" s="99"/>
      <c r="H8" s="108"/>
      <c r="I8" s="109"/>
    </row>
    <row r="9" spans="1:10" ht="17.399999999999999" customHeight="1">
      <c r="A9" s="107"/>
      <c r="B9" s="961" t="s">
        <v>1146</v>
      </c>
      <c r="H9" s="108"/>
      <c r="I9" s="109"/>
    </row>
    <row r="10" spans="1:10" ht="13.5" customHeight="1" thickBot="1">
      <c r="A10" s="107"/>
      <c r="F10" s="108"/>
      <c r="G10" s="108"/>
      <c r="H10" s="108"/>
      <c r="I10" s="109"/>
    </row>
    <row r="11" spans="1:10" ht="16.5" customHeight="1" thickBot="1">
      <c r="A11" s="104"/>
      <c r="B11" s="962" t="s">
        <v>1147</v>
      </c>
      <c r="C11" s="2044" t="str">
        <f>'Project Information'!C6</f>
        <v>Sherman Thompson Towers</v>
      </c>
      <c r="D11" s="2044"/>
      <c r="E11" s="2044"/>
      <c r="G11" s="100" t="s">
        <v>697</v>
      </c>
      <c r="I11" s="103"/>
    </row>
    <row r="12" spans="1:10" ht="13.5" customHeight="1" thickBot="1">
      <c r="B12" s="962" t="s">
        <v>1149</v>
      </c>
      <c r="C12" s="2044" t="str">
        <f>IF('Project Information'!B389="yes","nc",IF('Project Information'!B390="yes","ar",IF('Project Information'!B391="yes","sr",0)))</f>
        <v>ar</v>
      </c>
      <c r="D12" s="2049"/>
      <c r="E12" s="2049"/>
      <c r="G12" s="100" t="s">
        <v>698</v>
      </c>
      <c r="I12" s="103"/>
    </row>
    <row r="13" spans="1:10" ht="13.5" customHeight="1" thickBot="1">
      <c r="B13" s="962" t="s">
        <v>1150</v>
      </c>
      <c r="C13" s="2050" t="str">
        <f>'Project Information'!C8</f>
        <v>Ironton</v>
      </c>
      <c r="D13" s="2035"/>
      <c r="E13" s="2035"/>
      <c r="G13" s="110"/>
      <c r="H13" s="111"/>
      <c r="I13" s="103"/>
    </row>
    <row r="14" spans="1:10" ht="13.5" customHeight="1" thickBot="1">
      <c r="B14" s="962" t="s">
        <v>1151</v>
      </c>
      <c r="C14" s="2050" t="str">
        <f>'Project Information'!C10</f>
        <v>Lawrence</v>
      </c>
      <c r="D14" s="2035"/>
      <c r="E14" s="2035"/>
      <c r="F14" s="101"/>
      <c r="G14" s="110"/>
      <c r="H14" s="111"/>
      <c r="I14" s="103"/>
    </row>
    <row r="15" spans="1:10" ht="13.5" customHeight="1" thickBot="1">
      <c r="B15" s="963"/>
      <c r="C15" s="2051"/>
      <c r="D15" s="2052"/>
      <c r="E15" s="2052"/>
      <c r="G15" s="112"/>
      <c r="H15" s="111"/>
      <c r="I15" s="103"/>
    </row>
    <row r="16" spans="1:10" ht="13.5" customHeight="1" thickBot="1">
      <c r="B16" s="962" t="s">
        <v>1152</v>
      </c>
      <c r="C16" s="2050" t="str">
        <f>'Project Information'!C119</f>
        <v>Sherman Thompson Towers Investment, LLC</v>
      </c>
      <c r="D16" s="2035"/>
      <c r="E16" s="2035"/>
      <c r="I16" s="103"/>
      <c r="J16" s="102" t="s">
        <v>2213</v>
      </c>
    </row>
    <row r="17" spans="1:10" s="108" customFormat="1" ht="13.5" customHeight="1" thickBot="1">
      <c r="B17" s="962" t="s">
        <v>1153</v>
      </c>
      <c r="C17" s="2044" t="str">
        <f>'Project Information'!G119</f>
        <v>FP</v>
      </c>
      <c r="D17" s="2035"/>
      <c r="E17" s="2035"/>
      <c r="H17" s="102"/>
      <c r="I17" s="109"/>
      <c r="J17" s="108" t="s">
        <v>2214</v>
      </c>
    </row>
    <row r="18" spans="1:10" ht="13.5" customHeight="1" thickBot="1">
      <c r="A18" s="107"/>
      <c r="B18" s="962" t="s">
        <v>1154</v>
      </c>
      <c r="C18" s="2034">
        <f>'Project Information'!C127</f>
        <v>0.01</v>
      </c>
      <c r="D18" s="2035"/>
      <c r="E18" s="2035"/>
      <c r="I18" s="103"/>
      <c r="J18" s="102" t="s">
        <v>2215</v>
      </c>
    </row>
    <row r="19" spans="1:10" ht="13.5" customHeight="1" thickBot="1">
      <c r="A19" s="107"/>
      <c r="B19" s="962"/>
      <c r="C19" s="437"/>
      <c r="D19" s="438"/>
      <c r="E19" s="439"/>
      <c r="I19" s="103"/>
      <c r="J19" s="102" t="s">
        <v>2216</v>
      </c>
    </row>
    <row r="20" spans="1:10" ht="13.5" customHeight="1" thickBot="1">
      <c r="A20" s="107"/>
      <c r="B20" s="964" t="s">
        <v>669</v>
      </c>
      <c r="C20" s="2032" t="s">
        <v>2217</v>
      </c>
      <c r="D20" s="2032"/>
      <c r="E20" s="2032"/>
      <c r="I20" s="103"/>
    </row>
    <row r="21" spans="1:10" ht="13.5" customHeight="1" thickBot="1">
      <c r="A21" s="107"/>
      <c r="B21" s="965" t="s">
        <v>1347</v>
      </c>
      <c r="C21" s="2033"/>
      <c r="D21" s="2033"/>
      <c r="E21" s="2033"/>
      <c r="I21" s="103"/>
    </row>
    <row r="22" spans="1:10" s="99" customFormat="1" ht="13.5" customHeight="1">
      <c r="A22" s="966"/>
      <c r="B22" s="965"/>
      <c r="C22" s="113"/>
      <c r="D22" s="114"/>
      <c r="E22" s="967"/>
      <c r="I22" s="959"/>
    </row>
    <row r="23" spans="1:10" s="99" customFormat="1" ht="13.5" customHeight="1" thickBot="1">
      <c r="A23" s="966"/>
      <c r="B23" s="965"/>
      <c r="C23" s="113"/>
      <c r="D23" s="114"/>
      <c r="E23" s="967"/>
      <c r="I23" s="959"/>
    </row>
    <row r="24" spans="1:10" ht="13.5" customHeight="1" thickBot="1">
      <c r="A24" s="107"/>
      <c r="B24" s="965" t="s">
        <v>553</v>
      </c>
      <c r="C24" s="111"/>
      <c r="D24" s="436">
        <f>SUM('Project Information'!D397:E397)</f>
        <v>151</v>
      </c>
      <c r="E24" s="112"/>
      <c r="I24" s="103"/>
    </row>
    <row r="25" spans="1:10" ht="13.5" customHeight="1">
      <c r="A25" s="107"/>
      <c r="B25" s="965"/>
      <c r="C25" s="111"/>
      <c r="D25" s="113"/>
      <c r="E25" s="112"/>
      <c r="I25" s="103"/>
    </row>
    <row r="26" spans="1:10" ht="13.5" customHeight="1" thickBot="1">
      <c r="A26" s="107"/>
      <c r="B26" s="965" t="s">
        <v>554</v>
      </c>
      <c r="C26" s="111"/>
      <c r="D26" s="114"/>
      <c r="E26" s="112"/>
      <c r="I26" s="103"/>
    </row>
    <row r="27" spans="1:10" ht="13.5" customHeight="1" thickBot="1">
      <c r="A27" s="107"/>
      <c r="B27" s="968" t="s">
        <v>555</v>
      </c>
      <c r="D27" s="1910"/>
      <c r="E27" s="112"/>
      <c r="I27" s="103"/>
    </row>
    <row r="28" spans="1:10" ht="13.5" customHeight="1" thickBot="1">
      <c r="A28" s="115"/>
      <c r="B28" s="853" t="s">
        <v>708</v>
      </c>
      <c r="D28" s="1910"/>
      <c r="E28" s="112"/>
      <c r="I28" s="103"/>
    </row>
    <row r="29" spans="1:10" ht="13.5" customHeight="1" thickBot="1">
      <c r="A29" s="115"/>
      <c r="B29" s="853" t="s">
        <v>709</v>
      </c>
      <c r="D29" s="1910"/>
      <c r="E29" s="112"/>
      <c r="I29" s="103"/>
    </row>
    <row r="30" spans="1:10" ht="13.5" customHeight="1" thickBot="1">
      <c r="A30" s="115"/>
      <c r="B30" s="853" t="s">
        <v>710</v>
      </c>
      <c r="D30" s="1910"/>
      <c r="E30" s="112"/>
      <c r="I30" s="103"/>
    </row>
    <row r="31" spans="1:10" ht="13.5" customHeight="1" thickBot="1">
      <c r="A31" s="115"/>
      <c r="B31" s="853" t="s">
        <v>707</v>
      </c>
      <c r="D31" s="1910"/>
      <c r="F31" s="108"/>
      <c r="G31" s="108"/>
      <c r="H31" s="108"/>
      <c r="I31" s="109"/>
    </row>
    <row r="32" spans="1:10" ht="13.5" customHeight="1" thickBot="1">
      <c r="A32" s="115"/>
      <c r="B32" s="853" t="s">
        <v>711</v>
      </c>
      <c r="D32" s="1910"/>
      <c r="F32" s="108"/>
      <c r="G32" s="108"/>
      <c r="H32" s="108"/>
      <c r="I32" s="109"/>
    </row>
    <row r="33" spans="1:9" ht="13.5" customHeight="1" thickBot="1">
      <c r="A33" s="107"/>
      <c r="B33" s="99"/>
      <c r="C33" s="110"/>
      <c r="D33" s="117"/>
      <c r="F33" s="108"/>
      <c r="G33" s="108"/>
      <c r="H33" s="108"/>
      <c r="I33" s="109"/>
    </row>
    <row r="34" spans="1:9" ht="13.5" customHeight="1" thickTop="1" thickBot="1">
      <c r="A34" s="107"/>
      <c r="B34" s="969" t="s">
        <v>556</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0" t="s">
        <v>1148</v>
      </c>
      <c r="F36" s="108"/>
      <c r="G36" s="119"/>
      <c r="H36" s="119"/>
      <c r="I36" s="109"/>
    </row>
    <row r="37" spans="1:9" ht="13.5" customHeight="1" thickBot="1">
      <c r="A37" s="107"/>
      <c r="B37" s="1085"/>
      <c r="G37" s="119"/>
      <c r="H37" s="119"/>
      <c r="I37" s="109"/>
    </row>
    <row r="38" spans="1:9" ht="13.5" customHeight="1" thickBot="1">
      <c r="A38" s="107"/>
      <c r="B38" s="99"/>
      <c r="C38" s="971" t="s">
        <v>685</v>
      </c>
      <c r="D38" s="2028">
        <f>('Housing Credit'!E61)</f>
        <v>873967.48746000009</v>
      </c>
      <c r="E38" s="2029"/>
      <c r="G38" s="119"/>
      <c r="H38" s="119"/>
      <c r="I38" s="109"/>
    </row>
    <row r="39" spans="1:9" ht="13.5" customHeight="1" thickBot="1">
      <c r="A39" s="107"/>
      <c r="B39" s="99"/>
      <c r="C39" s="969" t="s">
        <v>2081</v>
      </c>
      <c r="D39" s="2030"/>
      <c r="E39" s="2031"/>
      <c r="G39" s="120"/>
      <c r="H39" s="121"/>
      <c r="I39" s="109"/>
    </row>
    <row r="40" spans="1:9" ht="13.5" customHeight="1" thickBot="1">
      <c r="A40" s="107"/>
      <c r="B40" s="967"/>
      <c r="C40" s="972" t="s">
        <v>2082</v>
      </c>
      <c r="D40" s="2030"/>
      <c r="E40" s="2031"/>
      <c r="G40" s="120"/>
      <c r="H40" s="121"/>
      <c r="I40" s="109"/>
    </row>
    <row r="41" spans="1:9" ht="13.5" customHeight="1" thickBot="1">
      <c r="A41" s="107"/>
      <c r="B41" s="99"/>
      <c r="C41" s="99"/>
      <c r="D41" s="99"/>
      <c r="E41" s="99"/>
      <c r="F41" s="108"/>
      <c r="G41" s="108"/>
      <c r="H41" s="108"/>
      <c r="I41" s="109"/>
    </row>
    <row r="42" spans="1:9" ht="13.5" customHeight="1" thickBot="1">
      <c r="A42" s="107"/>
      <c r="B42" s="99"/>
      <c r="C42" s="971" t="s">
        <v>686</v>
      </c>
      <c r="D42" s="2028">
        <f>SUM(MFBP!C23:C26)</f>
        <v>0</v>
      </c>
      <c r="E42" s="2029"/>
      <c r="F42" s="108"/>
      <c r="G42" s="108"/>
      <c r="H42" s="108"/>
      <c r="I42" s="109"/>
    </row>
    <row r="43" spans="1:9" s="99" customFormat="1" ht="13.5" customHeight="1">
      <c r="A43" s="966"/>
      <c r="F43" s="963"/>
      <c r="G43" s="963"/>
      <c r="H43" s="963"/>
      <c r="I43" s="973"/>
    </row>
    <row r="44" spans="1:9" s="99" customFormat="1" ht="16.5" customHeight="1">
      <c r="A44" s="960"/>
      <c r="B44" s="974" t="s">
        <v>1155</v>
      </c>
      <c r="C44" s="966"/>
      <c r="D44" s="963"/>
      <c r="E44" s="963"/>
      <c r="F44" s="963"/>
      <c r="G44" s="963"/>
      <c r="H44" s="963"/>
      <c r="I44" s="973"/>
    </row>
    <row r="45" spans="1:9" s="99" customFormat="1" ht="13.5" customHeight="1">
      <c r="A45" s="966"/>
      <c r="B45" s="757"/>
      <c r="C45" s="966"/>
      <c r="D45" s="963"/>
      <c r="E45" s="963"/>
      <c r="F45" s="963"/>
      <c r="G45" s="963"/>
      <c r="H45" s="963"/>
      <c r="I45" s="973"/>
    </row>
    <row r="46" spans="1:9" s="99" customFormat="1" ht="13.5" customHeight="1">
      <c r="A46" s="966"/>
      <c r="B46" s="975" t="s">
        <v>1867</v>
      </c>
      <c r="C46" s="976"/>
      <c r="D46" s="977"/>
      <c r="E46" s="977"/>
      <c r="F46" s="977"/>
      <c r="G46" s="977"/>
      <c r="H46" s="977"/>
      <c r="I46" s="978"/>
    </row>
    <row r="47" spans="1:9" s="99" customFormat="1" ht="13.5" customHeight="1">
      <c r="A47" s="966"/>
      <c r="B47" s="975" t="s">
        <v>1162</v>
      </c>
      <c r="C47" s="976"/>
      <c r="D47" s="977"/>
      <c r="E47" s="977"/>
      <c r="F47" s="977"/>
      <c r="G47" s="977"/>
      <c r="H47" s="977"/>
      <c r="I47" s="978"/>
    </row>
    <row r="48" spans="1:9" s="963" customFormat="1" ht="13.5" customHeight="1">
      <c r="A48" s="966"/>
      <c r="B48" s="975"/>
      <c r="C48" s="966"/>
      <c r="I48" s="973"/>
    </row>
    <row r="49" spans="1:9" s="979" customFormat="1" ht="13.5" customHeight="1" thickBot="1">
      <c r="A49" s="963"/>
      <c r="C49" s="963"/>
      <c r="D49" s="980" t="s">
        <v>1156</v>
      </c>
      <c r="E49" s="981" t="s">
        <v>1157</v>
      </c>
      <c r="F49" s="981" t="s">
        <v>833</v>
      </c>
      <c r="G49" s="981" t="s">
        <v>512</v>
      </c>
      <c r="H49" s="982"/>
      <c r="I49" s="983"/>
    </row>
    <row r="50" spans="1:9" s="101" customFormat="1" ht="13.5" customHeight="1" thickBot="1">
      <c r="A50" s="122"/>
      <c r="C50" s="984" t="s">
        <v>1158</v>
      </c>
      <c r="D50" s="695" t="s">
        <v>40</v>
      </c>
      <c r="E50" s="695" t="s">
        <v>41</v>
      </c>
      <c r="F50" s="695" t="s">
        <v>40</v>
      </c>
      <c r="G50" s="695" t="s">
        <v>40</v>
      </c>
      <c r="I50" s="123"/>
    </row>
    <row r="51" spans="1:9" s="101" customFormat="1" ht="13.5" customHeight="1" thickBot="1">
      <c r="A51" s="122"/>
      <c r="C51" s="984" t="s">
        <v>1159</v>
      </c>
      <c r="D51" s="695" t="s">
        <v>41</v>
      </c>
      <c r="E51" s="695" t="s">
        <v>41</v>
      </c>
      <c r="F51" s="695" t="s">
        <v>41</v>
      </c>
      <c r="G51" s="695" t="s">
        <v>40</v>
      </c>
      <c r="I51" s="123"/>
    </row>
    <row r="52" spans="1:9" s="101" customFormat="1" ht="13.5" customHeight="1" thickBot="1">
      <c r="A52" s="122"/>
      <c r="C52" s="984" t="s">
        <v>1160</v>
      </c>
      <c r="D52" s="695" t="s">
        <v>41</v>
      </c>
      <c r="E52" s="695" t="s">
        <v>41</v>
      </c>
      <c r="F52" s="695" t="s">
        <v>41</v>
      </c>
      <c r="G52" s="695" t="s">
        <v>41</v>
      </c>
      <c r="I52" s="123"/>
    </row>
    <row r="53" spans="1:9" s="757" customFormat="1" ht="13.5" customHeight="1">
      <c r="B53" s="963"/>
      <c r="C53" s="985"/>
      <c r="I53" s="986"/>
    </row>
    <row r="54" spans="1:9" s="958" customFormat="1" ht="16.5" customHeight="1">
      <c r="A54" s="987"/>
      <c r="B54" s="974" t="s">
        <v>674</v>
      </c>
      <c r="C54" s="757"/>
      <c r="D54" s="967"/>
      <c r="I54" s="988"/>
    </row>
    <row r="55" spans="1:9" s="993" customFormat="1" ht="13.5" customHeight="1">
      <c r="A55" s="989"/>
      <c r="B55" s="99"/>
      <c r="C55" s="989"/>
      <c r="D55" s="990" t="s">
        <v>1156</v>
      </c>
      <c r="E55" s="991" t="s">
        <v>1157</v>
      </c>
      <c r="F55" s="991" t="s">
        <v>512</v>
      </c>
      <c r="G55" s="992"/>
      <c r="I55" s="994"/>
    </row>
    <row r="56" spans="1:9" s="101" customFormat="1" ht="13.5" customHeight="1" thickBot="1">
      <c r="A56" s="122"/>
      <c r="B56" s="124"/>
      <c r="C56" s="118" t="s">
        <v>675</v>
      </c>
      <c r="D56" s="596"/>
      <c r="E56" s="596"/>
      <c r="F56" s="596"/>
      <c r="G56" s="326"/>
      <c r="I56" s="123"/>
    </row>
    <row r="57" spans="1:9" s="757" customFormat="1" ht="13.5" customHeight="1">
      <c r="E57" s="995"/>
      <c r="G57" s="963"/>
      <c r="I57" s="986"/>
    </row>
    <row r="58" spans="1:9" s="757" customFormat="1" ht="16.5" customHeight="1">
      <c r="A58" s="987"/>
      <c r="B58" s="996" t="s">
        <v>305</v>
      </c>
      <c r="E58" s="995"/>
      <c r="I58" s="986"/>
    </row>
    <row r="59" spans="1:9" s="757" customFormat="1" ht="13.5" customHeight="1">
      <c r="B59" s="997" t="s">
        <v>1355</v>
      </c>
      <c r="E59" s="995"/>
      <c r="G59" s="963"/>
      <c r="I59" s="986"/>
    </row>
    <row r="60" spans="1:9" s="757" customFormat="1" ht="13.5" customHeight="1" thickBot="1">
      <c r="B60" s="997"/>
      <c r="E60" s="995"/>
      <c r="G60" s="963"/>
      <c r="I60" s="986"/>
    </row>
    <row r="61" spans="1:9" s="122" customFormat="1" ht="13.5" customHeight="1" thickBot="1">
      <c r="B61" s="998" t="s">
        <v>306</v>
      </c>
      <c r="C61" s="696"/>
      <c r="E61" s="126"/>
      <c r="F61" s="999" t="s">
        <v>307</v>
      </c>
      <c r="G61" s="696"/>
      <c r="I61" s="125"/>
    </row>
    <row r="62" spans="1:9" s="122" customFormat="1" ht="13.5" customHeight="1" thickBot="1">
      <c r="B62" s="998" t="s">
        <v>308</v>
      </c>
      <c r="C62" s="696"/>
      <c r="E62" s="126"/>
      <c r="F62" s="999" t="s">
        <v>309</v>
      </c>
      <c r="G62" s="696"/>
      <c r="I62" s="125"/>
    </row>
    <row r="63" spans="1:9" s="122" customFormat="1" ht="13.5" customHeight="1" thickBot="1">
      <c r="B63" s="998" t="s">
        <v>310</v>
      </c>
      <c r="C63" s="696"/>
      <c r="E63" s="126"/>
      <c r="F63" s="999" t="s">
        <v>311</v>
      </c>
      <c r="G63" s="696"/>
      <c r="I63" s="125"/>
    </row>
    <row r="64" spans="1:9" s="122" customFormat="1" ht="13.5" customHeight="1" thickBot="1">
      <c r="B64" s="999" t="s">
        <v>312</v>
      </c>
      <c r="C64" s="696"/>
      <c r="E64" s="126"/>
      <c r="F64" s="999" t="s">
        <v>1246</v>
      </c>
      <c r="G64" s="696"/>
      <c r="I64" s="125"/>
    </row>
    <row r="65" spans="4:9" s="99" customFormat="1" ht="13.5" customHeight="1" thickTop="1" thickBot="1">
      <c r="E65" s="2025"/>
      <c r="F65" s="2026"/>
      <c r="G65" s="2027"/>
      <c r="I65" s="959"/>
    </row>
    <row r="66" spans="4:9" s="99" customFormat="1" ht="13.5" customHeight="1" thickTop="1">
      <c r="D66" s="967"/>
      <c r="E66" s="967"/>
      <c r="F66" s="967"/>
      <c r="G66" s="967"/>
      <c r="I66" s="959"/>
    </row>
    <row r="67" spans="4:9" s="99" customFormat="1" ht="13.5" customHeight="1">
      <c r="D67" s="967"/>
      <c r="E67" s="967"/>
      <c r="F67" s="967"/>
      <c r="G67" s="967"/>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214" zoomScaleNormal="100" zoomScaleSheetLayoutView="100" workbookViewId="0">
      <selection activeCell="E452" sqref="E452"/>
    </sheetView>
  </sheetViews>
  <sheetFormatPr defaultColWidth="8.88671875" defaultRowHeight="13.8"/>
  <cols>
    <col min="1" max="1" width="7.6640625" style="9" customWidth="1"/>
    <col min="2" max="2" width="17.44140625" style="9" customWidth="1"/>
    <col min="3" max="8" width="15.33203125" style="9" customWidth="1"/>
    <col min="9" max="9" width="14.88671875" style="4" customWidth="1"/>
    <col min="10" max="44" width="10.109375" style="1500" customWidth="1"/>
    <col min="45" max="45" width="20.44140625" style="1500" customWidth="1"/>
    <col min="46" max="310" width="10.109375" style="1500" customWidth="1"/>
    <col min="311" max="346" width="10.109375" style="2" customWidth="1"/>
    <col min="347" max="16384" width="8.88671875" style="2"/>
  </cols>
  <sheetData>
    <row r="1" spans="1:310" s="1" customFormat="1" ht="14.4" thickBot="1">
      <c r="A1" s="2085" t="s">
        <v>2109</v>
      </c>
      <c r="B1" s="2086"/>
      <c r="C1" s="2086"/>
      <c r="D1" s="2086"/>
      <c r="E1" s="2086"/>
      <c r="F1" s="2087" t="str">
        <f>Transmittal!C11</f>
        <v>Sherman Thompson Towers</v>
      </c>
      <c r="G1" s="2088"/>
      <c r="H1" s="2088"/>
      <c r="I1" s="2089"/>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7.200000000000003" thickBot="1">
      <c r="A2" s="2090" t="s">
        <v>461</v>
      </c>
      <c r="B2" s="2091"/>
      <c r="C2" s="2091"/>
      <c r="D2" s="2091"/>
      <c r="E2" s="2091"/>
      <c r="F2" s="2091"/>
      <c r="G2" s="2091"/>
      <c r="H2" s="2091"/>
      <c r="I2" s="2092"/>
      <c r="J2" s="1498"/>
    </row>
    <row r="3" spans="1:310" ht="14.4" thickBot="1">
      <c r="A3" s="1086"/>
      <c r="B3" s="676"/>
      <c r="C3" s="676"/>
      <c r="D3" s="676"/>
      <c r="E3" s="676"/>
      <c r="F3" s="676"/>
      <c r="G3" s="676"/>
      <c r="H3" s="676"/>
      <c r="I3" s="1087"/>
      <c r="J3" s="1498"/>
    </row>
    <row r="4" spans="1:310" s="5" customFormat="1" ht="16.2" thickBot="1">
      <c r="A4" s="2097" t="s">
        <v>288</v>
      </c>
      <c r="B4" s="2098"/>
      <c r="C4" s="2098"/>
      <c r="D4" s="2098"/>
      <c r="E4" s="2098"/>
      <c r="F4" s="2098"/>
      <c r="G4" s="2098"/>
      <c r="H4" s="2098"/>
      <c r="I4" s="2099"/>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4.4" thickBot="1">
      <c r="A5" s="1086"/>
      <c r="B5" s="676"/>
      <c r="C5" s="676"/>
      <c r="D5" s="676"/>
      <c r="E5" s="676"/>
      <c r="F5" s="676"/>
      <c r="G5" s="676"/>
      <c r="H5" s="676"/>
      <c r="I5" s="1087"/>
    </row>
    <row r="6" spans="1:310" ht="14.4" thickBot="1">
      <c r="A6" s="1088"/>
      <c r="B6" s="7" t="s">
        <v>1124</v>
      </c>
      <c r="C6" s="2106" t="s">
        <v>2236</v>
      </c>
      <c r="D6" s="2107"/>
      <c r="E6" s="2107"/>
      <c r="F6" s="2105"/>
      <c r="G6" s="676"/>
      <c r="H6" s="676"/>
      <c r="I6" s="1087"/>
    </row>
    <row r="7" spans="1:310" ht="14.4" thickBot="1">
      <c r="A7" s="1086"/>
      <c r="B7" s="677" t="s">
        <v>1235</v>
      </c>
      <c r="C7" s="2106" t="s">
        <v>2237</v>
      </c>
      <c r="D7" s="2107"/>
      <c r="E7" s="2107"/>
      <c r="F7" s="2107"/>
      <c r="G7" s="2107"/>
      <c r="H7" s="2105"/>
      <c r="I7" s="1087"/>
    </row>
    <row r="8" spans="1:310" ht="14.4" thickBot="1">
      <c r="A8" s="1086"/>
      <c r="B8" s="7" t="s">
        <v>1150</v>
      </c>
      <c r="C8" s="2106" t="s">
        <v>2238</v>
      </c>
      <c r="D8" s="2105"/>
      <c r="E8" s="8" t="s">
        <v>688</v>
      </c>
      <c r="F8" s="676"/>
      <c r="G8" s="676"/>
      <c r="H8" s="676"/>
      <c r="I8" s="1087"/>
    </row>
    <row r="9" spans="1:310" ht="14.4" thickBot="1">
      <c r="A9" s="1086"/>
      <c r="B9" s="7" t="s">
        <v>1318</v>
      </c>
      <c r="C9" s="597">
        <v>456381469</v>
      </c>
      <c r="D9" s="676"/>
      <c r="E9" s="676"/>
      <c r="F9" s="676"/>
      <c r="G9" s="676"/>
      <c r="H9" s="676"/>
      <c r="I9" s="1087"/>
    </row>
    <row r="10" spans="1:310" ht="14.4" thickBot="1">
      <c r="A10" s="1086"/>
      <c r="B10" s="7" t="s">
        <v>1151</v>
      </c>
      <c r="C10" s="1059" t="s">
        <v>1027</v>
      </c>
      <c r="D10" s="1032"/>
      <c r="E10" s="1032"/>
      <c r="F10" s="1032"/>
      <c r="G10" s="1032"/>
      <c r="H10" s="1032"/>
      <c r="I10" s="1089"/>
    </row>
    <row r="11" spans="1:310" s="675" customFormat="1" ht="14.4" thickBot="1">
      <c r="A11" s="1086"/>
      <c r="B11" s="7" t="s">
        <v>1407</v>
      </c>
      <c r="C11" s="1059">
        <v>38.537084</v>
      </c>
      <c r="D11" s="733" t="s">
        <v>1868</v>
      </c>
      <c r="E11" s="1032"/>
      <c r="F11" s="1032"/>
      <c r="G11" s="732" t="s">
        <v>1409</v>
      </c>
      <c r="H11" s="1032"/>
      <c r="I11" s="1089"/>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5" customFormat="1" ht="14.4" thickBot="1">
      <c r="A12" s="1086"/>
      <c r="B12" s="7" t="s">
        <v>1408</v>
      </c>
      <c r="C12" s="1059">
        <v>-82.686953000000003</v>
      </c>
      <c r="D12" s="1032"/>
      <c r="E12" s="1032"/>
      <c r="F12" s="1032"/>
      <c r="G12" s="1032"/>
      <c r="H12" s="1032"/>
      <c r="I12" s="1089"/>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4.4" thickBot="1">
      <c r="A13" s="1086"/>
      <c r="B13" s="10" t="s">
        <v>45</v>
      </c>
      <c r="C13" s="1059">
        <v>14</v>
      </c>
      <c r="D13" s="1032"/>
      <c r="E13" s="1032"/>
      <c r="F13" s="1032"/>
      <c r="G13" s="1032"/>
      <c r="H13" s="1032"/>
      <c r="I13" s="1089"/>
    </row>
    <row r="14" spans="1:310" ht="14.4" thickBot="1">
      <c r="A14" s="1086"/>
      <c r="B14" s="10" t="s">
        <v>46</v>
      </c>
      <c r="C14" s="1059">
        <v>90</v>
      </c>
      <c r="D14" s="1032"/>
      <c r="E14" s="1032"/>
      <c r="F14" s="1032"/>
      <c r="G14" s="1032"/>
      <c r="H14" s="1032"/>
      <c r="I14" s="1089"/>
    </row>
    <row r="15" spans="1:310" s="1398" customFormat="1" ht="14.4" thickBot="1">
      <c r="A15" s="1086"/>
      <c r="B15" s="10" t="s">
        <v>1845</v>
      </c>
      <c r="C15" s="1490">
        <v>6</v>
      </c>
      <c r="D15" s="1469"/>
      <c r="E15" s="1469"/>
      <c r="F15" s="1469"/>
      <c r="G15" s="1469"/>
      <c r="H15" s="1469"/>
      <c r="I15" s="1089"/>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4.4" thickBot="1">
      <c r="A16" s="1086"/>
      <c r="B16" s="7" t="s">
        <v>689</v>
      </c>
      <c r="C16" s="1059">
        <v>504</v>
      </c>
      <c r="D16" s="1061"/>
      <c r="E16" s="1061"/>
      <c r="F16" s="1061"/>
      <c r="G16" s="1061"/>
      <c r="H16" s="1061"/>
      <c r="I16" s="1087"/>
    </row>
    <row r="17" spans="1:310" ht="14.4" thickBot="1">
      <c r="A17" s="1090"/>
      <c r="B17" s="1032"/>
      <c r="C17" s="11" t="s">
        <v>224</v>
      </c>
      <c r="D17" s="1056"/>
      <c r="E17" s="1056"/>
      <c r="F17" s="1056"/>
      <c r="G17" s="1056"/>
      <c r="H17" s="1056"/>
      <c r="I17" s="1087"/>
    </row>
    <row r="18" spans="1:310" ht="14.4" thickBot="1">
      <c r="A18" s="1086"/>
      <c r="B18" s="1032"/>
      <c r="C18" s="7" t="s">
        <v>558</v>
      </c>
      <c r="D18" s="697" t="s">
        <v>41</v>
      </c>
      <c r="E18" s="1032" t="s">
        <v>842</v>
      </c>
      <c r="F18" s="13"/>
      <c r="G18" s="676"/>
      <c r="H18" s="676"/>
      <c r="I18" s="1087"/>
    </row>
    <row r="19" spans="1:310" ht="14.4" thickBot="1">
      <c r="A19" s="1086"/>
      <c r="B19" s="1032"/>
      <c r="C19" s="7" t="s">
        <v>557</v>
      </c>
      <c r="D19" s="697" t="s">
        <v>41</v>
      </c>
      <c r="E19" s="1032" t="s">
        <v>842</v>
      </c>
      <c r="F19" s="13"/>
      <c r="G19" s="14"/>
      <c r="H19" s="676"/>
      <c r="I19" s="1087"/>
    </row>
    <row r="20" spans="1:310" ht="14.4" thickBot="1">
      <c r="A20" s="1086"/>
      <c r="B20" s="1032"/>
      <c r="C20" s="7" t="s">
        <v>559</v>
      </c>
      <c r="D20" s="697" t="s">
        <v>41</v>
      </c>
      <c r="E20" s="1032" t="s">
        <v>842</v>
      </c>
      <c r="F20" s="13"/>
      <c r="G20" s="676"/>
      <c r="H20" s="15"/>
      <c r="I20" s="1087"/>
    </row>
    <row r="21" spans="1:310" ht="14.4" thickBot="1">
      <c r="A21" s="1086"/>
      <c r="B21" s="1032"/>
      <c r="C21" s="7"/>
      <c r="D21" s="13"/>
      <c r="E21" s="1032"/>
      <c r="F21" s="13"/>
      <c r="G21" s="676"/>
      <c r="H21" s="15"/>
      <c r="I21" s="1087"/>
    </row>
    <row r="22" spans="1:310" s="5" customFormat="1" ht="16.2" thickBot="1">
      <c r="A22" s="2097" t="s">
        <v>284</v>
      </c>
      <c r="B22" s="2098"/>
      <c r="C22" s="2098"/>
      <c r="D22" s="2098"/>
      <c r="E22" s="2098"/>
      <c r="F22" s="2098"/>
      <c r="G22" s="2098"/>
      <c r="H22" s="2098"/>
      <c r="I22" s="2099"/>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6"/>
      <c r="B23" s="594"/>
      <c r="C23" s="1032"/>
      <c r="D23" s="676"/>
      <c r="E23" s="1032"/>
      <c r="F23" s="676"/>
      <c r="G23" s="676"/>
      <c r="H23" s="676"/>
      <c r="I23" s="1087"/>
    </row>
    <row r="24" spans="1:310" ht="14.4" thickBot="1">
      <c r="A24" s="1086"/>
      <c r="B24" s="16"/>
      <c r="C24" s="1032"/>
      <c r="D24" s="676"/>
      <c r="E24" s="1032"/>
      <c r="F24" s="676"/>
      <c r="G24" s="676"/>
      <c r="H24" s="676"/>
      <c r="I24" s="1087"/>
    </row>
    <row r="25" spans="1:310" s="284" customFormat="1" ht="14.4" thickBot="1">
      <c r="A25" s="1091"/>
      <c r="B25" s="1395" t="s">
        <v>2157</v>
      </c>
      <c r="C25" s="2064" t="s">
        <v>2243</v>
      </c>
      <c r="D25" s="2109"/>
      <c r="E25" s="2109"/>
      <c r="F25" s="2110"/>
      <c r="G25" s="13"/>
      <c r="H25" s="591"/>
      <c r="I25" s="1092"/>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4.4" thickBot="1">
      <c r="A26" s="1093"/>
      <c r="B26" s="7" t="s">
        <v>690</v>
      </c>
      <c r="C26" s="2104" t="s">
        <v>2239</v>
      </c>
      <c r="D26" s="2107"/>
      <c r="E26" s="2107"/>
      <c r="F26" s="2107"/>
      <c r="G26" s="2105"/>
      <c r="H26" s="676"/>
      <c r="I26" s="1087"/>
    </row>
    <row r="27" spans="1:310" ht="14.4" thickBot="1">
      <c r="A27" s="1093"/>
      <c r="B27" s="7" t="s">
        <v>691</v>
      </c>
      <c r="C27" s="2104" t="s">
        <v>2240</v>
      </c>
      <c r="D27" s="2105"/>
      <c r="E27" s="10" t="s">
        <v>171</v>
      </c>
      <c r="F27" s="2104" t="s">
        <v>402</v>
      </c>
      <c r="G27" s="2105"/>
      <c r="H27" s="676"/>
      <c r="I27" s="1087"/>
    </row>
    <row r="28" spans="1:310" ht="14.4" thickBot="1">
      <c r="A28" s="1093"/>
      <c r="B28" s="7" t="s">
        <v>692</v>
      </c>
      <c r="C28" s="1058" t="s">
        <v>2241</v>
      </c>
      <c r="D28" s="1032"/>
      <c r="E28" s="1032"/>
      <c r="F28" s="1032"/>
      <c r="G28" s="676"/>
      <c r="H28" s="676"/>
      <c r="I28" s="1087"/>
    </row>
    <row r="29" spans="1:310" ht="14.4" thickBot="1">
      <c r="A29" s="1093"/>
      <c r="B29" s="7" t="s">
        <v>1318</v>
      </c>
      <c r="C29" s="597">
        <v>441256135</v>
      </c>
      <c r="D29" s="1032"/>
      <c r="E29" s="1032"/>
      <c r="F29" s="1032"/>
      <c r="G29" s="676"/>
      <c r="H29" s="676"/>
      <c r="I29" s="1087"/>
    </row>
    <row r="30" spans="1:310">
      <c r="A30" s="1093"/>
      <c r="B30" s="7"/>
      <c r="C30" s="19"/>
      <c r="D30" s="1032"/>
      <c r="E30" s="1032"/>
      <c r="F30" s="1032"/>
      <c r="G30" s="676"/>
      <c r="H30" s="676"/>
      <c r="I30" s="1087"/>
    </row>
    <row r="31" spans="1:310" ht="14.4" thickBot="1">
      <c r="A31" s="1093"/>
      <c r="B31" s="679"/>
      <c r="C31" s="1032"/>
      <c r="D31" s="1032"/>
      <c r="E31" s="1032"/>
      <c r="F31" s="1032"/>
      <c r="G31" s="676"/>
      <c r="H31" s="676"/>
      <c r="I31" s="1087"/>
    </row>
    <row r="32" spans="1:310" ht="14.4" thickBot="1">
      <c r="A32" s="1094"/>
      <c r="B32" s="1032"/>
      <c r="C32" s="297" t="s">
        <v>1234</v>
      </c>
      <c r="D32" s="2104" t="s">
        <v>1464</v>
      </c>
      <c r="E32" s="2105"/>
      <c r="F32" s="1032"/>
      <c r="G32" s="21" t="s">
        <v>252</v>
      </c>
      <c r="H32" s="599">
        <v>0.99</v>
      </c>
      <c r="I32" s="1087"/>
    </row>
    <row r="33" spans="1:310" ht="14.4" thickBot="1">
      <c r="A33" s="1093"/>
      <c r="B33" s="1032"/>
      <c r="C33" s="7" t="s">
        <v>1415</v>
      </c>
      <c r="D33" s="1058" t="s">
        <v>2242</v>
      </c>
      <c r="E33" s="1032"/>
      <c r="F33" s="1032"/>
      <c r="G33" s="676"/>
      <c r="H33" s="676"/>
      <c r="I33" s="1087"/>
    </row>
    <row r="34" spans="1:310" ht="14.4" thickBot="1">
      <c r="A34" s="1093"/>
      <c r="B34" s="1032"/>
      <c r="C34" s="7"/>
      <c r="D34" s="19"/>
      <c r="E34" s="1032"/>
      <c r="F34" s="1032"/>
      <c r="G34" s="676"/>
      <c r="H34" s="676"/>
      <c r="I34" s="1087"/>
    </row>
    <row r="35" spans="1:310" ht="14.4" thickBot="1">
      <c r="A35" s="1088"/>
      <c r="B35" s="679"/>
      <c r="C35" s="22" t="s">
        <v>513</v>
      </c>
      <c r="D35" s="677" t="s">
        <v>253</v>
      </c>
      <c r="E35" s="2055" t="s">
        <v>2244</v>
      </c>
      <c r="F35" s="2056"/>
      <c r="G35" s="677" t="s">
        <v>254</v>
      </c>
      <c r="H35" s="1058" t="s">
        <v>2245</v>
      </c>
      <c r="I35" s="1087"/>
    </row>
    <row r="36" spans="1:310" ht="14.4" thickBot="1">
      <c r="A36" s="1095"/>
      <c r="B36" s="679"/>
      <c r="C36" s="24"/>
      <c r="D36" s="677" t="s">
        <v>255</v>
      </c>
      <c r="E36" s="2055" t="s">
        <v>2247</v>
      </c>
      <c r="F36" s="2056"/>
      <c r="G36" s="677" t="s">
        <v>256</v>
      </c>
      <c r="H36" s="1058" t="s">
        <v>2246</v>
      </c>
      <c r="I36" s="1087"/>
    </row>
    <row r="37" spans="1:310" ht="14.4" thickBot="1">
      <c r="A37" s="1095"/>
      <c r="B37" s="679"/>
      <c r="C37" s="300"/>
      <c r="D37" s="7" t="s">
        <v>257</v>
      </c>
      <c r="E37" s="2055" t="s">
        <v>2248</v>
      </c>
      <c r="F37" s="2056"/>
      <c r="G37" s="1032"/>
      <c r="H37" s="23"/>
      <c r="I37" s="1087"/>
    </row>
    <row r="38" spans="1:310" ht="14.4" thickBot="1">
      <c r="A38" s="1095"/>
      <c r="B38" s="679"/>
      <c r="C38" s="294"/>
      <c r="D38" s="7" t="s">
        <v>258</v>
      </c>
      <c r="E38" s="600">
        <v>2165201250</v>
      </c>
      <c r="F38" s="601" t="s">
        <v>374</v>
      </c>
      <c r="G38" s="7" t="s">
        <v>259</v>
      </c>
      <c r="H38" s="2108" t="s">
        <v>2250</v>
      </c>
      <c r="I38" s="2056"/>
    </row>
    <row r="39" spans="1:310" ht="14.4" thickBot="1">
      <c r="A39" s="1095"/>
      <c r="B39" s="679"/>
      <c r="C39" s="294"/>
      <c r="D39" s="7" t="s">
        <v>260</v>
      </c>
      <c r="E39" s="600">
        <v>2164479646</v>
      </c>
      <c r="F39" s="1032"/>
      <c r="G39" s="7" t="s">
        <v>39</v>
      </c>
      <c r="H39" s="2108" t="s">
        <v>2270</v>
      </c>
      <c r="I39" s="2056"/>
    </row>
    <row r="40" spans="1:310">
      <c r="A40" s="1095"/>
      <c r="B40" s="26" t="s">
        <v>1805</v>
      </c>
      <c r="C40" s="294"/>
      <c r="D40" s="7"/>
      <c r="E40" s="27"/>
      <c r="F40" s="1032"/>
      <c r="G40" s="7"/>
      <c r="H40" s="19"/>
      <c r="I40" s="1096"/>
    </row>
    <row r="41" spans="1:310" s="1398" customFormat="1" ht="14.4" thickBot="1">
      <c r="A41" s="1095"/>
      <c r="B41" s="1397"/>
      <c r="C41" s="1392"/>
      <c r="D41" s="1394"/>
      <c r="E41" s="1401"/>
      <c r="F41" s="1393"/>
      <c r="G41" s="1394"/>
      <c r="H41" s="1399"/>
      <c r="I41" s="1096"/>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4.4" thickBot="1">
      <c r="A42" s="1088"/>
      <c r="B42" s="1396"/>
      <c r="C42" s="1400" t="s">
        <v>1803</v>
      </c>
      <c r="D42" s="1395" t="s">
        <v>253</v>
      </c>
      <c r="E42" s="2055" t="s">
        <v>2252</v>
      </c>
      <c r="F42" s="2056"/>
      <c r="G42" s="1395" t="s">
        <v>254</v>
      </c>
      <c r="H42" s="1391" t="s">
        <v>2253</v>
      </c>
      <c r="I42" s="1402"/>
    </row>
    <row r="43" spans="1:310" ht="14.4" thickBot="1">
      <c r="A43" s="1095"/>
      <c r="B43" s="1396"/>
      <c r="C43" s="1392"/>
      <c r="D43" s="1394" t="s">
        <v>258</v>
      </c>
      <c r="E43" s="600">
        <v>2165201250</v>
      </c>
      <c r="F43" s="601" t="s">
        <v>374</v>
      </c>
      <c r="G43" s="1394" t="s">
        <v>259</v>
      </c>
      <c r="H43" s="2108" t="s">
        <v>2254</v>
      </c>
      <c r="I43" s="2056"/>
    </row>
    <row r="44" spans="1:310">
      <c r="A44" s="1095"/>
      <c r="B44" s="1397" t="s">
        <v>1804</v>
      </c>
      <c r="C44" s="1392"/>
      <c r="D44" s="1394"/>
      <c r="E44" s="1401"/>
      <c r="F44" s="1393"/>
      <c r="G44" s="1394"/>
      <c r="H44" s="1399"/>
      <c r="I44" s="1096"/>
    </row>
    <row r="45" spans="1:310" ht="14.4" thickBot="1">
      <c r="A45" s="1095"/>
      <c r="B45" s="679"/>
      <c r="C45" s="676"/>
      <c r="D45" s="676"/>
      <c r="E45" s="1032"/>
      <c r="F45" s="676"/>
      <c r="G45" s="676"/>
      <c r="H45" s="676"/>
      <c r="I45" s="1087"/>
    </row>
    <row r="46" spans="1:310" ht="14.4" thickBot="1">
      <c r="A46" s="1094"/>
      <c r="B46" s="294"/>
      <c r="C46" s="22" t="s">
        <v>462</v>
      </c>
      <c r="D46" s="677" t="s">
        <v>253</v>
      </c>
      <c r="E46" s="2055" t="s">
        <v>2255</v>
      </c>
      <c r="F46" s="2056"/>
      <c r="G46" s="677" t="s">
        <v>254</v>
      </c>
      <c r="H46" s="1058" t="s">
        <v>2256</v>
      </c>
      <c r="I46" s="1087"/>
    </row>
    <row r="47" spans="1:310" ht="14.4" thickBot="1">
      <c r="A47" s="1093"/>
      <c r="B47" s="28"/>
      <c r="C47" s="28"/>
      <c r="D47" s="677" t="s">
        <v>255</v>
      </c>
      <c r="E47" s="2055" t="s">
        <v>2258</v>
      </c>
      <c r="F47" s="2056"/>
      <c r="G47" s="677" t="s">
        <v>256</v>
      </c>
      <c r="H47" s="1058" t="s">
        <v>2257</v>
      </c>
      <c r="I47" s="1087"/>
    </row>
    <row r="48" spans="1:310" s="5" customFormat="1" ht="16.2" thickBot="1">
      <c r="A48" s="1093"/>
      <c r="B48" s="294"/>
      <c r="C48" s="1032"/>
      <c r="D48" s="7" t="s">
        <v>257</v>
      </c>
      <c r="E48" s="2055" t="s">
        <v>2259</v>
      </c>
      <c r="F48" s="2056"/>
      <c r="G48" s="1032"/>
      <c r="H48" s="23"/>
      <c r="I48" s="1087"/>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4.4" thickBot="1">
      <c r="A49" s="1095"/>
      <c r="B49" s="294"/>
      <c r="C49" s="1032"/>
      <c r="D49" s="7" t="s">
        <v>258</v>
      </c>
      <c r="E49" s="600">
        <v>2165201250</v>
      </c>
      <c r="F49" s="601" t="s">
        <v>374</v>
      </c>
      <c r="G49" s="7" t="s">
        <v>259</v>
      </c>
      <c r="H49" s="2063" t="s">
        <v>2260</v>
      </c>
      <c r="I49" s="2056"/>
    </row>
    <row r="50" spans="1:9" ht="14.4" thickBot="1">
      <c r="A50" s="1093"/>
      <c r="B50" s="294"/>
      <c r="C50" s="1032"/>
      <c r="D50" s="7" t="s">
        <v>260</v>
      </c>
      <c r="E50" s="600">
        <v>2164479646</v>
      </c>
      <c r="F50" s="1032"/>
      <c r="G50" s="7" t="s">
        <v>39</v>
      </c>
      <c r="H50" s="2063" t="s">
        <v>2270</v>
      </c>
      <c r="I50" s="2056"/>
    </row>
    <row r="51" spans="1:9">
      <c r="A51" s="1093"/>
      <c r="B51" s="294"/>
      <c r="C51" s="1032"/>
      <c r="D51" s="679"/>
      <c r="E51" s="28"/>
      <c r="F51" s="1032"/>
      <c r="G51" s="1032"/>
      <c r="H51" s="676"/>
      <c r="I51" s="1087"/>
    </row>
    <row r="52" spans="1:9">
      <c r="A52" s="1093"/>
      <c r="B52" s="26" t="s">
        <v>477</v>
      </c>
      <c r="C52" s="1032"/>
      <c r="D52" s="679"/>
      <c r="E52" s="28"/>
      <c r="F52" s="1032"/>
      <c r="G52" s="1032"/>
      <c r="H52" s="676"/>
      <c r="I52" s="1087"/>
    </row>
    <row r="53" spans="1:9" ht="14.4" thickBot="1">
      <c r="A53" s="1136"/>
      <c r="B53" s="1099"/>
      <c r="C53" s="1099"/>
      <c r="D53" s="1099"/>
      <c r="E53" s="1099"/>
      <c r="F53" s="1099"/>
      <c r="G53" s="1099"/>
      <c r="H53" s="1099"/>
      <c r="I53" s="1100"/>
    </row>
    <row r="54" spans="1:9" ht="16.2" thickBot="1">
      <c r="A54" s="2097" t="s">
        <v>1869</v>
      </c>
      <c r="B54" s="2098"/>
      <c r="C54" s="2098"/>
      <c r="D54" s="2098"/>
      <c r="E54" s="2098"/>
      <c r="F54" s="2098"/>
      <c r="G54" s="2098"/>
      <c r="H54" s="2098"/>
      <c r="I54" s="2099"/>
    </row>
    <row r="55" spans="1:9">
      <c r="A55" s="1093"/>
      <c r="B55" s="594"/>
      <c r="C55" s="676"/>
      <c r="D55" s="676"/>
      <c r="E55" s="676"/>
      <c r="F55" s="676"/>
      <c r="G55" s="1032"/>
      <c r="H55" s="676"/>
      <c r="I55" s="1087"/>
    </row>
    <row r="56" spans="1:9">
      <c r="A56" s="1093"/>
      <c r="B56" s="16"/>
      <c r="C56" s="676"/>
      <c r="D56" s="676"/>
      <c r="E56" s="676"/>
      <c r="F56" s="676"/>
      <c r="G56" s="1032"/>
      <c r="H56" s="676"/>
      <c r="I56" s="1087"/>
    </row>
    <row r="57" spans="1:9" ht="14.4" thickBot="1">
      <c r="A57" s="1094"/>
      <c r="B57" s="6" t="s">
        <v>43</v>
      </c>
      <c r="C57" s="679"/>
      <c r="D57" s="676"/>
      <c r="E57" s="676"/>
      <c r="F57" s="1032"/>
      <c r="G57" s="29" t="s">
        <v>513</v>
      </c>
      <c r="H57" s="676"/>
      <c r="I57" s="1087"/>
    </row>
    <row r="58" spans="1:9" ht="14.4" thickBot="1">
      <c r="A58" s="1090"/>
      <c r="B58" s="7" t="s">
        <v>44</v>
      </c>
      <c r="C58" s="2055" t="s">
        <v>1330</v>
      </c>
      <c r="D58" s="2055"/>
      <c r="E58" s="2055"/>
      <c r="F58" s="7" t="s">
        <v>253</v>
      </c>
      <c r="G58" s="2055" t="s">
        <v>1330</v>
      </c>
      <c r="H58" s="2056"/>
      <c r="I58" s="1087"/>
    </row>
    <row r="59" spans="1:9" ht="14.4" thickBot="1">
      <c r="A59" s="1093"/>
      <c r="B59" s="7" t="s">
        <v>690</v>
      </c>
      <c r="C59" s="2055"/>
      <c r="D59" s="2056"/>
      <c r="E59" s="2056"/>
      <c r="F59" s="7" t="s">
        <v>254</v>
      </c>
      <c r="G59" s="2055"/>
      <c r="H59" s="2056"/>
      <c r="I59" s="1087"/>
    </row>
    <row r="60" spans="1:9" ht="14.4" thickBot="1">
      <c r="A60" s="1093"/>
      <c r="B60" s="7" t="s">
        <v>691</v>
      </c>
      <c r="C60" s="2055"/>
      <c r="D60" s="2056"/>
      <c r="E60" s="294"/>
      <c r="F60" s="297" t="s">
        <v>255</v>
      </c>
      <c r="G60" s="2055"/>
      <c r="H60" s="2056"/>
      <c r="I60" s="1087"/>
    </row>
    <row r="61" spans="1:9" ht="14.4" thickBot="1">
      <c r="A61" s="1093"/>
      <c r="B61" s="7" t="s">
        <v>692</v>
      </c>
      <c r="C61" s="1058"/>
      <c r="D61" s="294"/>
      <c r="E61" s="1032"/>
      <c r="F61" s="7" t="s">
        <v>258</v>
      </c>
      <c r="G61" s="600"/>
      <c r="H61" s="603" t="s">
        <v>374</v>
      </c>
      <c r="I61" s="1087"/>
    </row>
    <row r="62" spans="1:9" ht="14.4" thickBot="1">
      <c r="A62" s="1093"/>
      <c r="B62" s="7" t="s">
        <v>1318</v>
      </c>
      <c r="C62" s="597"/>
      <c r="D62" s="294"/>
      <c r="E62" s="1032"/>
      <c r="F62" s="7" t="s">
        <v>260</v>
      </c>
      <c r="G62" s="2101"/>
      <c r="H62" s="2102"/>
      <c r="I62" s="1087"/>
    </row>
    <row r="63" spans="1:9" ht="14.4" thickBot="1">
      <c r="A63" s="1093"/>
      <c r="B63" s="10" t="s">
        <v>45</v>
      </c>
      <c r="C63" s="602"/>
      <c r="D63" s="1032"/>
      <c r="E63" s="1032"/>
      <c r="F63" s="7" t="s">
        <v>259</v>
      </c>
      <c r="G63" s="2055"/>
      <c r="H63" s="2056"/>
      <c r="I63" s="1087"/>
    </row>
    <row r="64" spans="1:9" ht="14.4" thickBot="1">
      <c r="A64" s="1093"/>
      <c r="B64" s="10" t="s">
        <v>46</v>
      </c>
      <c r="C64" s="602"/>
      <c r="D64" s="1032"/>
      <c r="E64" s="1032"/>
      <c r="F64" s="7" t="s">
        <v>39</v>
      </c>
      <c r="G64" s="2055"/>
      <c r="H64" s="2056"/>
      <c r="I64" s="1087"/>
    </row>
    <row r="65" spans="1:10" ht="14.4" thickBot="1">
      <c r="A65" s="1093"/>
      <c r="B65" s="7" t="s">
        <v>1415</v>
      </c>
      <c r="C65" s="1058"/>
      <c r="D65" s="1032"/>
      <c r="E65" s="1032"/>
      <c r="F65" s="1032"/>
      <c r="G65" s="1032"/>
      <c r="H65" s="676"/>
      <c r="I65" s="1087"/>
    </row>
    <row r="66" spans="1:10" ht="14.4" thickBot="1">
      <c r="A66" s="1093"/>
      <c r="B66" s="23"/>
      <c r="C66" s="1032"/>
      <c r="D66" s="1032"/>
      <c r="E66" s="1032"/>
      <c r="F66" s="1032"/>
      <c r="G66" s="1032"/>
      <c r="H66" s="676"/>
      <c r="I66" s="1087"/>
    </row>
    <row r="67" spans="1:10" ht="14.4" thickBot="1">
      <c r="A67" s="1101"/>
      <c r="B67" s="697"/>
      <c r="C67" s="14" t="s">
        <v>281</v>
      </c>
      <c r="D67" s="676"/>
      <c r="E67" s="676"/>
      <c r="F67" s="30"/>
      <c r="G67" s="1032"/>
      <c r="H67" s="676"/>
      <c r="I67" s="1087"/>
    </row>
    <row r="68" spans="1:10" ht="14.4" thickBot="1">
      <c r="A68" s="1086"/>
      <c r="B68" s="697"/>
      <c r="C68" s="14" t="s">
        <v>568</v>
      </c>
      <c r="D68" s="676"/>
      <c r="E68" s="676"/>
      <c r="F68" s="676"/>
      <c r="G68" s="676"/>
      <c r="H68" s="676"/>
      <c r="I68" s="1087"/>
    </row>
    <row r="69" spans="1:10" ht="14.4" thickBot="1">
      <c r="A69" s="1086"/>
      <c r="B69" s="697"/>
      <c r="C69" s="679" t="s">
        <v>1133</v>
      </c>
      <c r="D69" s="676"/>
      <c r="E69" s="676"/>
      <c r="F69" s="676"/>
      <c r="G69" s="676"/>
      <c r="H69" s="676"/>
      <c r="I69" s="1087"/>
      <c r="J69" s="1502"/>
    </row>
    <row r="70" spans="1:10" ht="14.4" thickBot="1">
      <c r="A70" s="1086"/>
      <c r="B70" s="697"/>
      <c r="C70" s="679" t="s">
        <v>1134</v>
      </c>
      <c r="D70" s="676"/>
      <c r="E70" s="676"/>
      <c r="F70" s="676"/>
      <c r="G70" s="676"/>
      <c r="H70" s="676"/>
      <c r="I70" s="1087"/>
      <c r="J70" s="1503"/>
    </row>
    <row r="71" spans="1:10" ht="14.4" thickBot="1">
      <c r="A71" s="1086"/>
      <c r="B71" s="697"/>
      <c r="C71" s="15" t="s">
        <v>1135</v>
      </c>
      <c r="D71" s="2055"/>
      <c r="E71" s="2056"/>
      <c r="F71" s="2056"/>
      <c r="G71" s="676"/>
      <c r="H71" s="676"/>
      <c r="I71" s="1087"/>
    </row>
    <row r="72" spans="1:10">
      <c r="A72" s="1086"/>
      <c r="B72" s="31" t="b">
        <f>OR(B67="yes",B68="yes")</f>
        <v>0</v>
      </c>
      <c r="C72" s="1032"/>
      <c r="D72" s="676"/>
      <c r="E72" s="676"/>
      <c r="F72" s="676"/>
      <c r="G72" s="676"/>
      <c r="H72" s="676"/>
      <c r="I72" s="1087"/>
    </row>
    <row r="73" spans="1:10" ht="14.4" thickBot="1">
      <c r="A73" s="1086"/>
      <c r="B73" s="676"/>
      <c r="C73" s="1032"/>
      <c r="D73" s="676"/>
      <c r="E73" s="676"/>
      <c r="F73" s="676"/>
      <c r="G73" s="676"/>
      <c r="H73" s="676"/>
      <c r="I73" s="1087"/>
    </row>
    <row r="74" spans="1:10" ht="14.4" thickBot="1">
      <c r="A74" s="1094"/>
      <c r="B74" s="679" t="s">
        <v>1136</v>
      </c>
      <c r="C74" s="1032"/>
      <c r="D74" s="676"/>
      <c r="E74" s="676"/>
      <c r="F74" s="1032"/>
      <c r="G74" s="676"/>
      <c r="H74" s="697"/>
      <c r="I74" s="1087" t="s">
        <v>842</v>
      </c>
    </row>
    <row r="75" spans="1:10" ht="14.4" thickBot="1">
      <c r="A75" s="1086"/>
      <c r="B75" s="676"/>
      <c r="C75" s="1032"/>
      <c r="D75" s="676"/>
      <c r="E75" s="676"/>
      <c r="F75" s="676"/>
      <c r="G75" s="676"/>
      <c r="H75" s="679"/>
      <c r="I75" s="1087"/>
    </row>
    <row r="76" spans="1:10" ht="14.4" thickBot="1">
      <c r="A76" s="1086"/>
      <c r="B76" s="676" t="s">
        <v>386</v>
      </c>
      <c r="C76" s="1032"/>
      <c r="D76" s="676"/>
      <c r="E76" s="676"/>
      <c r="F76" s="676"/>
      <c r="G76" s="676"/>
      <c r="H76" s="604"/>
      <c r="I76" s="1087"/>
    </row>
    <row r="77" spans="1:10" ht="14.4" thickBot="1">
      <c r="A77" s="1086"/>
      <c r="B77" s="676"/>
      <c r="C77" s="1032"/>
      <c r="D77" s="676"/>
      <c r="E77" s="676"/>
      <c r="F77" s="676"/>
      <c r="G77" s="676"/>
      <c r="H77" s="676"/>
      <c r="I77" s="1087"/>
    </row>
    <row r="78" spans="1:10" ht="14.4" thickBot="1">
      <c r="A78" s="1094"/>
      <c r="B78" s="676" t="s">
        <v>667</v>
      </c>
      <c r="C78" s="1032"/>
      <c r="D78" s="676"/>
      <c r="E78" s="676"/>
      <c r="F78" s="676"/>
      <c r="G78" s="676"/>
      <c r="H78" s="605"/>
      <c r="I78" s="1087"/>
    </row>
    <row r="79" spans="1:10">
      <c r="A79" s="1086"/>
      <c r="B79" s="676"/>
      <c r="C79" s="1032"/>
      <c r="D79" s="676"/>
      <c r="E79" s="676"/>
      <c r="F79" s="676"/>
      <c r="G79" s="676"/>
      <c r="H79" s="676"/>
      <c r="I79" s="1087"/>
    </row>
    <row r="80" spans="1:10">
      <c r="A80" s="1086"/>
      <c r="B80" s="676"/>
      <c r="C80" s="1032"/>
      <c r="D80" s="676"/>
      <c r="E80" s="676"/>
      <c r="F80" s="676"/>
      <c r="G80" s="676"/>
      <c r="H80" s="676"/>
      <c r="I80" s="1087"/>
    </row>
    <row r="81" spans="1:9" ht="14.4" thickBot="1">
      <c r="A81" s="1094"/>
      <c r="B81" s="679" t="s">
        <v>266</v>
      </c>
      <c r="C81" s="1032"/>
      <c r="D81" s="676"/>
      <c r="E81" s="676"/>
      <c r="F81" s="676"/>
      <c r="G81" s="676"/>
      <c r="H81" s="676"/>
      <c r="I81" s="1087"/>
    </row>
    <row r="82" spans="1:9" ht="14.4" thickBot="1">
      <c r="A82" s="1095"/>
      <c r="B82" s="679" t="s">
        <v>267</v>
      </c>
      <c r="C82" s="1032"/>
      <c r="D82" s="676"/>
      <c r="E82" s="697"/>
      <c r="F82" s="1032" t="s">
        <v>842</v>
      </c>
      <c r="G82" s="676"/>
      <c r="H82" s="676"/>
      <c r="I82" s="1087"/>
    </row>
    <row r="83" spans="1:9">
      <c r="A83" s="1095"/>
      <c r="B83" s="1032"/>
      <c r="C83" s="1032"/>
      <c r="D83" s="1032"/>
      <c r="E83" s="676"/>
      <c r="F83" s="676"/>
      <c r="G83" s="676"/>
      <c r="H83" s="676"/>
      <c r="I83" s="1087"/>
    </row>
    <row r="84" spans="1:9" ht="14.4" thickBot="1">
      <c r="A84" s="1094"/>
      <c r="B84" s="679" t="s">
        <v>373</v>
      </c>
      <c r="C84" s="1032"/>
      <c r="D84" s="676"/>
      <c r="E84" s="676"/>
      <c r="F84" s="676"/>
      <c r="G84" s="676"/>
      <c r="H84" s="676"/>
      <c r="I84" s="1087"/>
    </row>
    <row r="85" spans="1:9" ht="14.4" thickBot="1">
      <c r="A85" s="1102"/>
      <c r="B85" s="697"/>
      <c r="C85" s="1032" t="s">
        <v>842</v>
      </c>
      <c r="D85" s="13"/>
      <c r="E85" s="676"/>
      <c r="F85" s="676"/>
      <c r="G85" s="676"/>
      <c r="H85" s="676"/>
      <c r="I85" s="1087"/>
    </row>
    <row r="86" spans="1:9">
      <c r="A86" s="1095"/>
      <c r="B86" s="1032"/>
      <c r="C86" s="1032"/>
      <c r="D86" s="1032"/>
      <c r="E86" s="676"/>
      <c r="F86" s="676"/>
      <c r="G86" s="676"/>
      <c r="H86" s="676"/>
      <c r="I86" s="1087"/>
    </row>
    <row r="87" spans="1:9" ht="14.4" thickBot="1">
      <c r="A87" s="1094"/>
      <c r="B87" s="415" t="s">
        <v>387</v>
      </c>
      <c r="C87" s="679"/>
      <c r="D87" s="32"/>
      <c r="E87" s="676"/>
      <c r="F87" s="1032"/>
      <c r="G87" s="29" t="s">
        <v>513</v>
      </c>
      <c r="H87" s="676"/>
      <c r="I87" s="1087"/>
    </row>
    <row r="88" spans="1:9" ht="14.4" thickBot="1">
      <c r="A88" s="1090"/>
      <c r="B88" s="7" t="s">
        <v>44</v>
      </c>
      <c r="C88" s="2055" t="s">
        <v>1330</v>
      </c>
      <c r="D88" s="2056"/>
      <c r="E88" s="2056"/>
      <c r="F88" s="7" t="s">
        <v>253</v>
      </c>
      <c r="G88" s="2055" t="s">
        <v>1330</v>
      </c>
      <c r="H88" s="2056"/>
      <c r="I88" s="1087"/>
    </row>
    <row r="89" spans="1:9" ht="14.4" thickBot="1">
      <c r="A89" s="1093"/>
      <c r="B89" s="7" t="s">
        <v>690</v>
      </c>
      <c r="C89" s="2055"/>
      <c r="D89" s="2056"/>
      <c r="E89" s="2056"/>
      <c r="F89" s="7" t="s">
        <v>254</v>
      </c>
      <c r="G89" s="2055"/>
      <c r="H89" s="2055"/>
      <c r="I89" s="1087"/>
    </row>
    <row r="90" spans="1:9" ht="14.4" thickBot="1">
      <c r="A90" s="1093"/>
      <c r="B90" s="7" t="s">
        <v>691</v>
      </c>
      <c r="C90" s="2055"/>
      <c r="D90" s="2056"/>
      <c r="E90" s="294"/>
      <c r="F90" s="297" t="s">
        <v>255</v>
      </c>
      <c r="G90" s="2055"/>
      <c r="H90" s="2056"/>
      <c r="I90" s="1087"/>
    </row>
    <row r="91" spans="1:9" ht="14.4" thickBot="1">
      <c r="A91" s="1093"/>
      <c r="B91" s="7" t="s">
        <v>692</v>
      </c>
      <c r="C91" s="1058"/>
      <c r="D91" s="294"/>
      <c r="E91" s="1032"/>
      <c r="F91" s="7" t="s">
        <v>258</v>
      </c>
      <c r="G91" s="600"/>
      <c r="H91" s="603" t="s">
        <v>374</v>
      </c>
      <c r="I91" s="1087"/>
    </row>
    <row r="92" spans="1:9" ht="14.4" thickBot="1">
      <c r="A92" s="1093"/>
      <c r="B92" s="7" t="s">
        <v>1318</v>
      </c>
      <c r="C92" s="597"/>
      <c r="D92" s="294"/>
      <c r="E92" s="1032"/>
      <c r="F92" s="7" t="s">
        <v>260</v>
      </c>
      <c r="G92" s="2103"/>
      <c r="H92" s="2103"/>
      <c r="I92" s="1087"/>
    </row>
    <row r="93" spans="1:9" ht="14.4" thickBot="1">
      <c r="A93" s="1093"/>
      <c r="B93" s="10" t="s">
        <v>45</v>
      </c>
      <c r="C93" s="602"/>
      <c r="D93" s="1032"/>
      <c r="E93" s="1032"/>
      <c r="F93" s="7" t="s">
        <v>259</v>
      </c>
      <c r="G93" s="2055"/>
      <c r="H93" s="2056"/>
      <c r="I93" s="1087"/>
    </row>
    <row r="94" spans="1:9" ht="14.4" thickBot="1">
      <c r="A94" s="1093"/>
      <c r="B94" s="10" t="s">
        <v>46</v>
      </c>
      <c r="C94" s="602"/>
      <c r="D94" s="1032"/>
      <c r="E94" s="1032"/>
      <c r="F94" s="7" t="s">
        <v>39</v>
      </c>
      <c r="G94" s="2055"/>
      <c r="H94" s="2056"/>
      <c r="I94" s="1087"/>
    </row>
    <row r="95" spans="1:9" ht="14.4" thickBot="1">
      <c r="A95" s="1093"/>
      <c r="B95" s="7" t="s">
        <v>1415</v>
      </c>
      <c r="C95" s="1058"/>
      <c r="D95" s="1032"/>
      <c r="E95" s="1032"/>
      <c r="F95" s="1032"/>
      <c r="G95" s="1032"/>
      <c r="H95" s="676"/>
      <c r="I95" s="1087"/>
    </row>
    <row r="96" spans="1:9" ht="14.4" thickBot="1">
      <c r="A96" s="1093"/>
      <c r="B96" s="23"/>
      <c r="C96" s="1032"/>
      <c r="D96" s="1032"/>
      <c r="E96" s="1032"/>
      <c r="F96" s="1032"/>
      <c r="G96" s="1032"/>
      <c r="H96" s="676"/>
      <c r="I96" s="1087"/>
    </row>
    <row r="97" spans="1:310" ht="14.4" thickBot="1">
      <c r="A97" s="1094"/>
      <c r="B97" s="697"/>
      <c r="C97" s="14" t="s">
        <v>281</v>
      </c>
      <c r="D97" s="676"/>
      <c r="E97" s="676"/>
      <c r="F97" s="30" t="s">
        <v>434</v>
      </c>
      <c r="G97" s="1032"/>
      <c r="H97" s="676"/>
      <c r="I97" s="1087"/>
    </row>
    <row r="98" spans="1:310" ht="14.4" thickBot="1">
      <c r="A98" s="1086"/>
      <c r="B98" s="697"/>
      <c r="C98" s="14" t="s">
        <v>568</v>
      </c>
      <c r="D98" s="676"/>
      <c r="E98" s="676"/>
      <c r="F98" s="676"/>
      <c r="G98" s="676"/>
      <c r="H98" s="676"/>
      <c r="I98" s="1087"/>
    </row>
    <row r="99" spans="1:310" ht="14.4" thickBot="1">
      <c r="A99" s="1086"/>
      <c r="B99" s="697"/>
      <c r="C99" s="679" t="s">
        <v>1133</v>
      </c>
      <c r="D99" s="676"/>
      <c r="E99" s="676"/>
      <c r="F99" s="676"/>
      <c r="G99" s="676"/>
      <c r="H99" s="676"/>
      <c r="I99" s="1087"/>
    </row>
    <row r="100" spans="1:310" ht="14.4" thickBot="1">
      <c r="A100" s="1086"/>
      <c r="B100" s="697"/>
      <c r="C100" s="679" t="s">
        <v>1134</v>
      </c>
      <c r="D100" s="676"/>
      <c r="E100" s="676"/>
      <c r="F100" s="676"/>
      <c r="G100" s="676"/>
      <c r="H100" s="676"/>
      <c r="I100" s="1087"/>
    </row>
    <row r="101" spans="1:310" ht="14.4" thickBot="1">
      <c r="A101" s="1086"/>
      <c r="B101" s="697"/>
      <c r="C101" s="15" t="s">
        <v>1135</v>
      </c>
      <c r="D101" s="2055"/>
      <c r="E101" s="2056"/>
      <c r="F101" s="2056"/>
      <c r="G101" s="676"/>
      <c r="H101" s="676"/>
      <c r="I101" s="1087"/>
    </row>
    <row r="102" spans="1:310" ht="14.4" thickBot="1">
      <c r="A102" s="1086"/>
      <c r="B102" s="31" t="b">
        <f>OR(B97="yes",B98="yes")</f>
        <v>0</v>
      </c>
      <c r="C102" s="1032"/>
      <c r="D102" s="676"/>
      <c r="E102" s="676"/>
      <c r="F102" s="676"/>
      <c r="G102" s="676"/>
      <c r="H102" s="676"/>
      <c r="I102" s="1087"/>
    </row>
    <row r="103" spans="1:310" ht="14.4" thickBot="1">
      <c r="A103" s="1094"/>
      <c r="B103" s="679" t="s">
        <v>1136</v>
      </c>
      <c r="C103" s="1032"/>
      <c r="D103" s="676"/>
      <c r="E103" s="676"/>
      <c r="F103" s="1032"/>
      <c r="G103" s="676"/>
      <c r="H103" s="697"/>
      <c r="I103" s="1087" t="s">
        <v>842</v>
      </c>
    </row>
    <row r="104" spans="1:310" ht="14.4" thickBot="1">
      <c r="A104" s="1086"/>
      <c r="B104" s="676"/>
      <c r="C104" s="1032"/>
      <c r="D104" s="676"/>
      <c r="E104" s="676"/>
      <c r="F104" s="676"/>
      <c r="G104" s="676"/>
      <c r="H104" s="679"/>
      <c r="I104" s="1087"/>
    </row>
    <row r="105" spans="1:310" ht="14.4" thickBot="1">
      <c r="A105" s="1086"/>
      <c r="B105" s="676" t="s">
        <v>386</v>
      </c>
      <c r="C105" s="1032"/>
      <c r="D105" s="676"/>
      <c r="E105" s="676"/>
      <c r="F105" s="676"/>
      <c r="G105" s="676"/>
      <c r="H105" s="606"/>
      <c r="I105" s="1087"/>
    </row>
    <row r="106" spans="1:310" ht="14.4" thickBot="1">
      <c r="A106" s="1086"/>
      <c r="B106" s="676"/>
      <c r="C106" s="1032"/>
      <c r="D106" s="676"/>
      <c r="E106" s="676"/>
      <c r="F106" s="676"/>
      <c r="G106" s="676"/>
      <c r="H106" s="676"/>
      <c r="I106" s="1087"/>
    </row>
    <row r="107" spans="1:310" ht="14.4" thickBot="1">
      <c r="A107" s="1094"/>
      <c r="B107" s="676" t="s">
        <v>667</v>
      </c>
      <c r="C107" s="1032"/>
      <c r="D107" s="676"/>
      <c r="E107" s="676"/>
      <c r="F107" s="676"/>
      <c r="G107" s="676"/>
      <c r="H107" s="606"/>
      <c r="I107" s="1087"/>
    </row>
    <row r="108" spans="1:310">
      <c r="A108" s="1086"/>
      <c r="B108" s="676"/>
      <c r="C108" s="1032"/>
      <c r="D108" s="676"/>
      <c r="E108" s="676"/>
      <c r="F108" s="676"/>
      <c r="G108" s="676"/>
      <c r="H108" s="676"/>
      <c r="I108" s="1087"/>
    </row>
    <row r="109" spans="1:310" s="5" customFormat="1" ht="16.2" thickBot="1">
      <c r="A109" s="1094"/>
      <c r="B109" s="679" t="s">
        <v>266</v>
      </c>
      <c r="C109" s="1032"/>
      <c r="D109" s="676"/>
      <c r="E109" s="676"/>
      <c r="F109" s="676"/>
      <c r="G109" s="676"/>
      <c r="H109" s="676"/>
      <c r="I109" s="1087"/>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4.4" thickBot="1">
      <c r="A110" s="1095"/>
      <c r="B110" s="679" t="s">
        <v>267</v>
      </c>
      <c r="C110" s="1032"/>
      <c r="D110" s="676"/>
      <c r="E110" s="697"/>
      <c r="F110" s="1032" t="s">
        <v>842</v>
      </c>
      <c r="G110" s="676"/>
      <c r="H110" s="676"/>
      <c r="I110" s="1087"/>
    </row>
    <row r="111" spans="1:310" ht="8.4" customHeight="1">
      <c r="A111" s="1095"/>
      <c r="B111" s="1032"/>
      <c r="C111" s="1032"/>
      <c r="D111" s="1032"/>
      <c r="E111" s="676"/>
      <c r="F111" s="676"/>
      <c r="G111" s="676"/>
      <c r="H111" s="676"/>
      <c r="I111" s="1087"/>
    </row>
    <row r="112" spans="1:310" ht="14.4" thickBot="1">
      <c r="A112" s="1094"/>
      <c r="B112" s="679" t="s">
        <v>373</v>
      </c>
      <c r="C112" s="1032"/>
      <c r="D112" s="676"/>
      <c r="E112" s="676"/>
      <c r="F112" s="676"/>
      <c r="G112" s="676"/>
      <c r="H112" s="676"/>
      <c r="I112" s="1087"/>
    </row>
    <row r="113" spans="1:11" ht="14.4" thickBot="1">
      <c r="A113" s="1102" t="b">
        <f>IF(B102=TRUE,IF(H103="yes",IF(E110="yes",IF(H107&gt;=0.505,15,0))))</f>
        <v>0</v>
      </c>
      <c r="B113" s="697"/>
      <c r="C113" s="1032" t="s">
        <v>842</v>
      </c>
      <c r="D113" s="13"/>
      <c r="E113" s="676"/>
      <c r="F113" s="676"/>
      <c r="G113" s="676"/>
      <c r="H113" s="676"/>
      <c r="I113" s="1087"/>
    </row>
    <row r="114" spans="1:11" ht="14.4" thickBot="1">
      <c r="A114" s="1103"/>
      <c r="B114" s="1098"/>
      <c r="C114" s="1098"/>
      <c r="D114" s="1098"/>
      <c r="E114" s="1099"/>
      <c r="F114" s="1099"/>
      <c r="G114" s="1099"/>
      <c r="H114" s="1099"/>
      <c r="I114" s="1100"/>
    </row>
    <row r="115" spans="1:11" ht="16.2" thickBot="1">
      <c r="A115" s="2097" t="s">
        <v>2158</v>
      </c>
      <c r="B115" s="2098"/>
      <c r="C115" s="2098"/>
      <c r="D115" s="2098"/>
      <c r="E115" s="2098"/>
      <c r="F115" s="2098"/>
      <c r="G115" s="2098"/>
      <c r="H115" s="2098"/>
      <c r="I115" s="2099"/>
    </row>
    <row r="116" spans="1:11">
      <c r="A116" s="1093"/>
      <c r="B116" s="594"/>
      <c r="C116" s="676"/>
      <c r="D116" s="676"/>
      <c r="E116" s="676"/>
      <c r="F116" s="676"/>
      <c r="G116" s="676"/>
      <c r="H116" s="676"/>
      <c r="I116" s="1087"/>
    </row>
    <row r="117" spans="1:11">
      <c r="A117" s="1093"/>
      <c r="B117" s="676"/>
      <c r="C117" s="676"/>
      <c r="D117" s="676"/>
      <c r="E117" s="676"/>
      <c r="F117" s="676"/>
      <c r="G117" s="676"/>
      <c r="H117" s="676"/>
      <c r="I117" s="1087"/>
    </row>
    <row r="118" spans="1:11" ht="14.4" thickBot="1">
      <c r="A118" s="1094"/>
      <c r="B118" s="16" t="s">
        <v>1813</v>
      </c>
      <c r="C118" s="676"/>
      <c r="D118" s="676"/>
      <c r="E118" s="676"/>
      <c r="F118" s="676"/>
      <c r="G118" s="676"/>
      <c r="H118" s="676"/>
      <c r="I118" s="1087"/>
    </row>
    <row r="119" spans="1:11" ht="14.4" thickBot="1">
      <c r="A119" s="1090"/>
      <c r="B119" s="7" t="s">
        <v>687</v>
      </c>
      <c r="C119" s="2055" t="s">
        <v>2259</v>
      </c>
      <c r="D119" s="2056"/>
      <c r="E119" s="2056"/>
      <c r="F119" s="297" t="s">
        <v>388</v>
      </c>
      <c r="G119" s="602" t="s">
        <v>2261</v>
      </c>
      <c r="H119" s="1057"/>
      <c r="I119" s="1087"/>
    </row>
    <row r="120" spans="1:11" ht="14.4" thickBot="1">
      <c r="A120" s="1093"/>
      <c r="B120" s="7" t="s">
        <v>389</v>
      </c>
      <c r="C120" s="2055" t="s">
        <v>2248</v>
      </c>
      <c r="D120" s="2056"/>
      <c r="E120" s="2056"/>
      <c r="F120" s="297" t="s">
        <v>388</v>
      </c>
      <c r="G120" s="602" t="s">
        <v>2261</v>
      </c>
      <c r="H120" s="1032"/>
      <c r="I120" s="1087"/>
    </row>
    <row r="121" spans="1:11" ht="14.4" thickBot="1">
      <c r="A121" s="1093"/>
      <c r="B121" s="7" t="s">
        <v>690</v>
      </c>
      <c r="C121" s="2055" t="s">
        <v>2239</v>
      </c>
      <c r="D121" s="2056"/>
      <c r="E121" s="2056"/>
      <c r="F121" s="1032"/>
      <c r="G121" s="1032"/>
      <c r="H121" s="1032"/>
      <c r="I121" s="1087"/>
    </row>
    <row r="122" spans="1:11" ht="14.4" thickBot="1">
      <c r="A122" s="1093"/>
      <c r="B122" s="7" t="s">
        <v>691</v>
      </c>
      <c r="C122" s="2055" t="s">
        <v>2240</v>
      </c>
      <c r="D122" s="2056"/>
      <c r="E122" s="294"/>
      <c r="F122" s="7" t="s">
        <v>390</v>
      </c>
      <c r="G122" s="2055" t="s">
        <v>2255</v>
      </c>
      <c r="H122" s="2056"/>
      <c r="I122" s="1087"/>
    </row>
    <row r="123" spans="1:11" ht="14.4" thickBot="1">
      <c r="A123" s="1093"/>
      <c r="B123" s="7" t="s">
        <v>692</v>
      </c>
      <c r="C123" s="1058" t="s">
        <v>2241</v>
      </c>
      <c r="D123" s="294"/>
      <c r="E123" s="1032"/>
      <c r="F123" s="7" t="s">
        <v>775</v>
      </c>
      <c r="G123" s="2055" t="s">
        <v>2256</v>
      </c>
      <c r="H123" s="2056"/>
      <c r="I123" s="1087"/>
    </row>
    <row r="124" spans="1:11" ht="14.4" thickBot="1">
      <c r="A124" s="1093"/>
      <c r="B124" s="7" t="s">
        <v>1318</v>
      </c>
      <c r="C124" s="597">
        <v>441256135</v>
      </c>
      <c r="D124" s="294"/>
      <c r="E124" s="1032"/>
      <c r="F124" s="297" t="s">
        <v>776</v>
      </c>
      <c r="G124" s="2055" t="s">
        <v>2258</v>
      </c>
      <c r="H124" s="2056"/>
      <c r="I124" s="1087"/>
    </row>
    <row r="125" spans="1:11" ht="14.4" thickBot="1">
      <c r="A125" s="1093"/>
      <c r="B125" s="7" t="s">
        <v>1416</v>
      </c>
      <c r="C125" s="1058" t="s">
        <v>2262</v>
      </c>
      <c r="D125" s="294"/>
      <c r="E125" s="1032"/>
      <c r="F125" s="7" t="s">
        <v>258</v>
      </c>
      <c r="G125" s="600">
        <v>2165201250</v>
      </c>
      <c r="H125" s="601" t="s">
        <v>374</v>
      </c>
      <c r="I125" s="1087"/>
    </row>
    <row r="126" spans="1:11" ht="14.4" thickBot="1">
      <c r="A126" s="1093"/>
      <c r="B126" s="7" t="s">
        <v>39</v>
      </c>
      <c r="C126" s="2055" t="s">
        <v>2251</v>
      </c>
      <c r="D126" s="2056"/>
      <c r="E126" s="1032"/>
      <c r="F126" s="7" t="s">
        <v>260</v>
      </c>
      <c r="G126" s="2101">
        <v>2164479646</v>
      </c>
      <c r="H126" s="2102"/>
      <c r="I126" s="1104"/>
      <c r="K126" s="1503"/>
    </row>
    <row r="127" spans="1:11" ht="14.4" thickBot="1">
      <c r="A127" s="1093"/>
      <c r="B127" s="29" t="s">
        <v>1154</v>
      </c>
      <c r="C127" s="605">
        <v>0.01</v>
      </c>
      <c r="D127" s="1032"/>
      <c r="E127" s="1032"/>
      <c r="F127" s="7" t="s">
        <v>259</v>
      </c>
      <c r="G127" s="2063" t="s">
        <v>2260</v>
      </c>
      <c r="H127" s="2056"/>
      <c r="I127" s="1087"/>
      <c r="K127" s="1503"/>
    </row>
    <row r="128" spans="1:11">
      <c r="A128" s="1093"/>
      <c r="B128" s="29"/>
      <c r="C128" s="33"/>
      <c r="D128" s="1032"/>
      <c r="E128" s="1032"/>
      <c r="F128" s="7"/>
      <c r="G128" s="19"/>
      <c r="H128" s="1032"/>
      <c r="I128" s="1087"/>
    </row>
    <row r="129" spans="1:310">
      <c r="A129" s="1105"/>
      <c r="B129" s="28"/>
      <c r="C129" s="1032"/>
      <c r="D129" s="1032"/>
      <c r="E129" s="679"/>
      <c r="F129" s="679"/>
      <c r="G129" s="1032"/>
      <c r="H129" s="1032"/>
      <c r="I129" s="1087"/>
    </row>
    <row r="130" spans="1:310" ht="14.4" thickBot="1">
      <c r="A130" s="1094"/>
      <c r="B130" s="16" t="s">
        <v>1814</v>
      </c>
      <c r="C130" s="676"/>
      <c r="D130" s="42" t="s">
        <v>42</v>
      </c>
      <c r="E130" s="676"/>
      <c r="F130" s="676"/>
      <c r="G130" s="676"/>
      <c r="H130" s="676"/>
      <c r="I130" s="1087"/>
    </row>
    <row r="131" spans="1:310" ht="14.4" thickBot="1">
      <c r="A131" s="1093"/>
      <c r="B131" s="7" t="s">
        <v>687</v>
      </c>
      <c r="C131" s="2055" t="s">
        <v>1330</v>
      </c>
      <c r="D131" s="2056"/>
      <c r="E131" s="2056"/>
      <c r="F131" s="297" t="s">
        <v>388</v>
      </c>
      <c r="G131" s="602"/>
      <c r="H131" s="1032"/>
      <c r="I131" s="1087"/>
    </row>
    <row r="132" spans="1:310" ht="14.4" thickBot="1">
      <c r="A132" s="1093"/>
      <c r="B132" s="7" t="s">
        <v>389</v>
      </c>
      <c r="C132" s="2055"/>
      <c r="D132" s="2056"/>
      <c r="E132" s="2056"/>
      <c r="F132" s="297" t="s">
        <v>388</v>
      </c>
      <c r="G132" s="602"/>
      <c r="H132" s="1032"/>
      <c r="I132" s="1087"/>
    </row>
    <row r="133" spans="1:310" ht="14.4" thickBot="1">
      <c r="A133" s="1093"/>
      <c r="B133" s="7" t="s">
        <v>690</v>
      </c>
      <c r="C133" s="2055"/>
      <c r="D133" s="2056"/>
      <c r="E133" s="2056"/>
      <c r="F133" s="1032"/>
      <c r="G133" s="1032"/>
      <c r="H133" s="1032"/>
      <c r="I133" s="1087"/>
    </row>
    <row r="134" spans="1:310" s="1031" customFormat="1" ht="14.4" thickBot="1">
      <c r="A134" s="1093"/>
      <c r="B134" s="7" t="s">
        <v>691</v>
      </c>
      <c r="C134" s="2055"/>
      <c r="D134" s="2056"/>
      <c r="E134" s="294"/>
      <c r="F134" s="7" t="s">
        <v>390</v>
      </c>
      <c r="G134" s="2055"/>
      <c r="H134" s="2056"/>
      <c r="I134" s="1087"/>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4.4" thickBot="1">
      <c r="A135" s="1093"/>
      <c r="B135" s="7" t="s">
        <v>692</v>
      </c>
      <c r="C135" s="1058"/>
      <c r="D135" s="294"/>
      <c r="E135" s="1032"/>
      <c r="F135" s="7" t="s">
        <v>775</v>
      </c>
      <c r="G135" s="2055"/>
      <c r="H135" s="2056"/>
      <c r="I135" s="1087"/>
    </row>
    <row r="136" spans="1:310" s="1031" customFormat="1" ht="14.4" thickBot="1">
      <c r="A136" s="1093"/>
      <c r="B136" s="7" t="s">
        <v>1318</v>
      </c>
      <c r="C136" s="597"/>
      <c r="D136" s="294"/>
      <c r="E136" s="1032"/>
      <c r="F136" s="297" t="s">
        <v>776</v>
      </c>
      <c r="G136" s="2055"/>
      <c r="H136" s="2056"/>
      <c r="I136" s="1087"/>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4.4" thickBot="1">
      <c r="A137" s="1093"/>
      <c r="B137" s="7" t="s">
        <v>1415</v>
      </c>
      <c r="C137" s="1058"/>
      <c r="D137" s="294"/>
      <c r="E137" s="1032"/>
      <c r="F137" s="7" t="s">
        <v>258</v>
      </c>
      <c r="G137" s="600"/>
      <c r="H137" s="601" t="s">
        <v>374</v>
      </c>
      <c r="I137" s="1087"/>
    </row>
    <row r="138" spans="1:310" ht="14.4" thickBot="1">
      <c r="A138" s="1093"/>
      <c r="B138" s="7" t="s">
        <v>39</v>
      </c>
      <c r="C138" s="2055"/>
      <c r="D138" s="2056"/>
      <c r="E138" s="1032"/>
      <c r="F138" s="7" t="s">
        <v>260</v>
      </c>
      <c r="G138" s="2055"/>
      <c r="H138" s="2056"/>
      <c r="I138" s="1087"/>
      <c r="K138" s="1503"/>
    </row>
    <row r="139" spans="1:310" s="1031" customFormat="1" ht="14.4" thickBot="1">
      <c r="A139" s="1093"/>
      <c r="B139" s="29" t="s">
        <v>1154</v>
      </c>
      <c r="C139" s="605"/>
      <c r="D139" s="1032"/>
      <c r="E139" s="1032"/>
      <c r="F139" s="7" t="s">
        <v>259</v>
      </c>
      <c r="G139" s="2055"/>
      <c r="H139" s="2056"/>
      <c r="I139" s="1087"/>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5"/>
      <c r="B140" s="28"/>
      <c r="C140" s="1032"/>
      <c r="D140" s="1032"/>
      <c r="E140" s="679"/>
      <c r="F140" s="679"/>
      <c r="G140" s="1032"/>
      <c r="H140" s="1032"/>
      <c r="I140" s="1087"/>
    </row>
    <row r="141" spans="1:310">
      <c r="A141" s="1105"/>
      <c r="B141" s="28"/>
      <c r="C141" s="1032"/>
      <c r="D141" s="1032"/>
      <c r="E141" s="679"/>
      <c r="F141" s="679"/>
      <c r="G141" s="1032"/>
      <c r="H141" s="1032"/>
      <c r="I141" s="1087"/>
    </row>
    <row r="142" spans="1:310">
      <c r="A142" s="1105"/>
      <c r="B142" s="28"/>
      <c r="C142" s="1032"/>
      <c r="D142" s="1032"/>
      <c r="E142" s="679"/>
      <c r="F142" s="679"/>
      <c r="G142" s="1032"/>
      <c r="H142" s="1032"/>
      <c r="I142" s="1087"/>
    </row>
    <row r="143" spans="1:310" ht="14.4" thickBot="1">
      <c r="A143" s="1094"/>
      <c r="B143" s="16" t="s">
        <v>1815</v>
      </c>
      <c r="C143" s="676"/>
      <c r="D143" s="42" t="s">
        <v>42</v>
      </c>
      <c r="E143" s="676"/>
      <c r="F143" s="676"/>
      <c r="G143" s="676"/>
      <c r="H143" s="676"/>
      <c r="I143" s="1087"/>
    </row>
    <row r="144" spans="1:310" ht="14.4" thickBot="1">
      <c r="A144" s="1093"/>
      <c r="B144" s="7" t="s">
        <v>687</v>
      </c>
      <c r="C144" s="2055" t="s">
        <v>1330</v>
      </c>
      <c r="D144" s="2056"/>
      <c r="E144" s="2056"/>
      <c r="F144" s="297" t="s">
        <v>388</v>
      </c>
      <c r="G144" s="602"/>
      <c r="H144" s="1032"/>
      <c r="I144" s="1087"/>
    </row>
    <row r="145" spans="1:310" ht="14.4" thickBot="1">
      <c r="A145" s="1093"/>
      <c r="B145" s="7" t="s">
        <v>389</v>
      </c>
      <c r="C145" s="2055"/>
      <c r="D145" s="2056"/>
      <c r="E145" s="2056"/>
      <c r="F145" s="297" t="s">
        <v>388</v>
      </c>
      <c r="G145" s="602"/>
      <c r="H145" s="1032"/>
      <c r="I145" s="1087"/>
    </row>
    <row r="146" spans="1:310" ht="14.4" thickBot="1">
      <c r="A146" s="1093"/>
      <c r="B146" s="7" t="s">
        <v>690</v>
      </c>
      <c r="C146" s="2055"/>
      <c r="D146" s="2056"/>
      <c r="E146" s="2056"/>
      <c r="F146" s="1032"/>
      <c r="G146" s="1032"/>
      <c r="H146" s="1032"/>
      <c r="I146" s="1087"/>
    </row>
    <row r="147" spans="1:310" s="1031" customFormat="1" ht="14.4" thickBot="1">
      <c r="A147" s="1093"/>
      <c r="B147" s="7" t="s">
        <v>691</v>
      </c>
      <c r="C147" s="2096"/>
      <c r="D147" s="2096"/>
      <c r="E147" s="294"/>
      <c r="F147" s="7" t="s">
        <v>390</v>
      </c>
      <c r="G147" s="2096"/>
      <c r="H147" s="2096"/>
      <c r="I147" s="1087"/>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4.4" thickBot="1">
      <c r="A148" s="1093"/>
      <c r="B148" s="7" t="s">
        <v>692</v>
      </c>
      <c r="C148" s="1058"/>
      <c r="D148" s="294"/>
      <c r="E148" s="1032"/>
      <c r="F148" s="7" t="s">
        <v>775</v>
      </c>
      <c r="G148" s="2096"/>
      <c r="H148" s="2096"/>
      <c r="I148" s="1087"/>
    </row>
    <row r="149" spans="1:310" s="1031" customFormat="1" ht="14.4" thickBot="1">
      <c r="A149" s="1093"/>
      <c r="B149" s="7" t="s">
        <v>1318</v>
      </c>
      <c r="C149" s="597"/>
      <c r="D149" s="294"/>
      <c r="E149" s="1032"/>
      <c r="F149" s="297" t="s">
        <v>776</v>
      </c>
      <c r="G149" s="2096"/>
      <c r="H149" s="2096"/>
      <c r="I149" s="1087"/>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4.4" thickBot="1">
      <c r="A150" s="1093"/>
      <c r="B150" s="7" t="s">
        <v>1415</v>
      </c>
      <c r="C150" s="1058"/>
      <c r="D150" s="294"/>
      <c r="E150" s="1032"/>
      <c r="F150" s="7" t="s">
        <v>258</v>
      </c>
      <c r="G150" s="600"/>
      <c r="H150" s="601" t="s">
        <v>374</v>
      </c>
      <c r="I150" s="1087"/>
    </row>
    <row r="151" spans="1:310" ht="14.4" thickBot="1">
      <c r="A151" s="1093"/>
      <c r="B151" s="7" t="s">
        <v>39</v>
      </c>
      <c r="C151" s="2096"/>
      <c r="D151" s="2096"/>
      <c r="E151" s="1032"/>
      <c r="F151" s="7" t="s">
        <v>260</v>
      </c>
      <c r="G151" s="2096"/>
      <c r="H151" s="2096"/>
      <c r="I151" s="1087"/>
      <c r="K151" s="1503"/>
    </row>
    <row r="152" spans="1:310" s="1031" customFormat="1" ht="14.4" thickBot="1">
      <c r="A152" s="1107"/>
      <c r="B152" s="7" t="s">
        <v>1154</v>
      </c>
      <c r="C152" s="607"/>
      <c r="D152" s="1108"/>
      <c r="E152" s="1108"/>
      <c r="F152" s="419" t="s">
        <v>259</v>
      </c>
      <c r="G152" s="2100"/>
      <c r="H152" s="2100"/>
      <c r="I152" s="1109"/>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5"/>
      <c r="B153" s="28"/>
      <c r="C153" s="1032"/>
      <c r="D153" s="1032"/>
      <c r="E153" s="679"/>
      <c r="F153" s="679"/>
      <c r="G153" s="1032"/>
      <c r="H153" s="1032"/>
      <c r="I153" s="1087"/>
    </row>
    <row r="154" spans="1:310" ht="14.4" thickBot="1">
      <c r="A154" s="1097"/>
      <c r="B154" s="1110"/>
      <c r="C154" s="1111"/>
      <c r="D154" s="1112"/>
      <c r="E154" s="1113"/>
      <c r="F154" s="1114"/>
      <c r="G154" s="1098"/>
      <c r="H154" s="1114"/>
      <c r="I154" s="1115"/>
    </row>
    <row r="155" spans="1:310" ht="16.2" thickBot="1">
      <c r="A155" s="2097" t="s">
        <v>671</v>
      </c>
      <c r="B155" s="2098"/>
      <c r="C155" s="2098"/>
      <c r="D155" s="2098"/>
      <c r="E155" s="2098"/>
      <c r="F155" s="2098"/>
      <c r="G155" s="2098"/>
      <c r="H155" s="2098"/>
      <c r="I155" s="2099"/>
    </row>
    <row r="156" spans="1:310" ht="15.6">
      <c r="A156" s="1086"/>
      <c r="B156" s="594"/>
      <c r="C156" s="43"/>
      <c r="D156" s="44"/>
      <c r="E156" s="44"/>
      <c r="F156" s="45"/>
      <c r="G156" s="43"/>
      <c r="H156" s="43"/>
      <c r="I156" s="1104"/>
    </row>
    <row r="157" spans="1:310" ht="16.2" thickBot="1">
      <c r="A157" s="1086"/>
      <c r="B157" s="16"/>
      <c r="C157" s="43"/>
      <c r="D157" s="44"/>
      <c r="E157" s="44"/>
      <c r="F157" s="45"/>
      <c r="G157" s="43"/>
      <c r="H157" s="43"/>
      <c r="I157" s="1104"/>
    </row>
    <row r="158" spans="1:310" ht="14.4" thickBot="1">
      <c r="A158" s="1094"/>
      <c r="B158" s="676"/>
      <c r="C158" s="680" t="s">
        <v>285</v>
      </c>
      <c r="D158" s="2055" t="s">
        <v>2248</v>
      </c>
      <c r="E158" s="2056"/>
      <c r="F158" s="2056"/>
      <c r="G158" s="7" t="s">
        <v>1415</v>
      </c>
      <c r="H158" s="1058" t="s">
        <v>2262</v>
      </c>
      <c r="I158" s="1104"/>
    </row>
    <row r="159" spans="1:310" ht="14.4" thickBot="1">
      <c r="A159" s="1086"/>
      <c r="B159" s="294"/>
      <c r="C159" s="677" t="s">
        <v>690</v>
      </c>
      <c r="D159" s="2055" t="s">
        <v>2239</v>
      </c>
      <c r="E159" s="2056"/>
      <c r="F159" s="2056"/>
      <c r="G159" s="2056"/>
      <c r="H159" s="676"/>
      <c r="I159" s="1087"/>
    </row>
    <row r="160" spans="1:310" s="5" customFormat="1" ht="16.2" thickBot="1">
      <c r="A160" s="1086"/>
      <c r="B160" s="294"/>
      <c r="C160" s="677" t="s">
        <v>691</v>
      </c>
      <c r="D160" s="2055" t="s">
        <v>2240</v>
      </c>
      <c r="E160" s="2056"/>
      <c r="F160" s="1032"/>
      <c r="G160" s="1032"/>
      <c r="H160" s="676"/>
      <c r="I160" s="1087"/>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4.4" thickBot="1">
      <c r="A161" s="1086"/>
      <c r="B161" s="294"/>
      <c r="C161" s="677" t="s">
        <v>692</v>
      </c>
      <c r="D161" s="1058" t="s">
        <v>2241</v>
      </c>
      <c r="E161" s="1032"/>
      <c r="F161" s="1032"/>
      <c r="G161" s="1032"/>
      <c r="H161" s="1032"/>
      <c r="I161" s="1087"/>
    </row>
    <row r="162" spans="1:9" ht="14.4" thickBot="1">
      <c r="A162" s="1086"/>
      <c r="B162" s="294"/>
      <c r="C162" s="677" t="s">
        <v>1318</v>
      </c>
      <c r="D162" s="597">
        <v>441256135</v>
      </c>
      <c r="E162" s="1032"/>
      <c r="F162" s="7" t="s">
        <v>390</v>
      </c>
      <c r="G162" s="2055" t="s">
        <v>2244</v>
      </c>
      <c r="H162" s="2056"/>
      <c r="I162" s="1087"/>
    </row>
    <row r="163" spans="1:9" ht="14.4" thickBot="1">
      <c r="A163" s="1086"/>
      <c r="B163" s="294"/>
      <c r="C163" s="294"/>
      <c r="D163" s="676"/>
      <c r="E163" s="676"/>
      <c r="F163" s="7" t="s">
        <v>775</v>
      </c>
      <c r="G163" s="2055" t="s">
        <v>2245</v>
      </c>
      <c r="H163" s="2056"/>
      <c r="I163" s="1116"/>
    </row>
    <row r="164" spans="1:9" ht="14.4" thickBot="1">
      <c r="A164" s="1086"/>
      <c r="B164" s="294"/>
      <c r="C164" s="677" t="s">
        <v>528</v>
      </c>
      <c r="D164" s="602">
        <v>44</v>
      </c>
      <c r="E164" s="1032"/>
      <c r="F164" s="297" t="s">
        <v>776</v>
      </c>
      <c r="G164" s="2055" t="s">
        <v>2247</v>
      </c>
      <c r="H164" s="2056"/>
      <c r="I164" s="1087"/>
    </row>
    <row r="165" spans="1:9" ht="14.4" thickBot="1">
      <c r="A165" s="1086"/>
      <c r="B165" s="1032"/>
      <c r="C165" s="23"/>
      <c r="D165" s="28"/>
      <c r="E165" s="1032"/>
      <c r="F165" s="7" t="s">
        <v>258</v>
      </c>
      <c r="G165" s="600">
        <v>2165201250</v>
      </c>
      <c r="H165" s="693" t="s">
        <v>374</v>
      </c>
      <c r="I165" s="1087"/>
    </row>
    <row r="166" spans="1:9" ht="16.2" thickBot="1">
      <c r="A166" s="1086"/>
      <c r="B166" s="1032"/>
      <c r="C166" s="46" t="s">
        <v>78</v>
      </c>
      <c r="D166" s="602">
        <v>4274</v>
      </c>
      <c r="E166" s="676"/>
      <c r="F166" s="7" t="s">
        <v>260</v>
      </c>
      <c r="G166" s="2101">
        <v>2154479646</v>
      </c>
      <c r="H166" s="2102"/>
      <c r="I166" s="1117"/>
    </row>
    <row r="167" spans="1:9" ht="14.4" thickBot="1">
      <c r="A167" s="1086"/>
      <c r="B167" s="1032"/>
      <c r="C167" s="1032"/>
      <c r="D167" s="1032"/>
      <c r="E167" s="676"/>
      <c r="F167" s="7" t="s">
        <v>259</v>
      </c>
      <c r="G167" s="2063" t="s">
        <v>2263</v>
      </c>
      <c r="H167" s="2056"/>
      <c r="I167" s="1087"/>
    </row>
    <row r="168" spans="1:9" ht="14.4" thickBot="1">
      <c r="A168" s="1086"/>
      <c r="B168" s="1032"/>
      <c r="C168" s="677" t="s">
        <v>79</v>
      </c>
      <c r="D168" s="602">
        <v>20</v>
      </c>
      <c r="E168" s="676"/>
      <c r="F168" s="7" t="s">
        <v>39</v>
      </c>
      <c r="G168" s="2063" t="s">
        <v>2270</v>
      </c>
      <c r="H168" s="2056"/>
      <c r="I168" s="1087"/>
    </row>
    <row r="169" spans="1:9">
      <c r="A169" s="1086"/>
      <c r="B169" s="1032"/>
      <c r="C169" s="47"/>
      <c r="D169" s="28"/>
      <c r="E169" s="676"/>
      <c r="F169" s="679"/>
      <c r="G169" s="28"/>
      <c r="H169" s="1032"/>
      <c r="I169" s="1087"/>
    </row>
    <row r="170" spans="1:9" ht="14.4" thickBot="1">
      <c r="A170" s="1086"/>
      <c r="B170" s="1032"/>
      <c r="C170" s="28"/>
      <c r="D170" s="1032"/>
      <c r="E170" s="1032"/>
      <c r="F170" s="28"/>
      <c r="G170" s="1032"/>
      <c r="H170" s="1032"/>
      <c r="I170" s="1087"/>
    </row>
    <row r="171" spans="1:9" ht="14.4" thickBot="1">
      <c r="A171" s="1094"/>
      <c r="B171" s="676"/>
      <c r="C171" s="680" t="s">
        <v>286</v>
      </c>
      <c r="D171" s="2055" t="s">
        <v>2264</v>
      </c>
      <c r="E171" s="2056"/>
      <c r="F171" s="2056"/>
      <c r="G171" s="7" t="s">
        <v>1415</v>
      </c>
      <c r="H171" s="1060" t="s">
        <v>2265</v>
      </c>
      <c r="I171" s="1104"/>
    </row>
    <row r="172" spans="1:9" ht="14.4" thickBot="1">
      <c r="A172" s="1086"/>
      <c r="B172" s="294"/>
      <c r="C172" s="677" t="s">
        <v>690</v>
      </c>
      <c r="D172" s="2055" t="s">
        <v>2239</v>
      </c>
      <c r="E172" s="2056"/>
      <c r="F172" s="2056"/>
      <c r="G172" s="2056"/>
      <c r="H172" s="676"/>
      <c r="I172" s="1104"/>
    </row>
    <row r="173" spans="1:9" ht="14.4" thickBot="1">
      <c r="A173" s="1086"/>
      <c r="B173" s="294"/>
      <c r="C173" s="677" t="s">
        <v>691</v>
      </c>
      <c r="D173" s="2055" t="s">
        <v>2240</v>
      </c>
      <c r="E173" s="2056"/>
      <c r="F173" s="1032"/>
      <c r="G173" s="1032"/>
      <c r="H173" s="676"/>
      <c r="I173" s="1087"/>
    </row>
    <row r="174" spans="1:9" ht="14.4" thickBot="1">
      <c r="A174" s="1086"/>
      <c r="B174" s="294"/>
      <c r="C174" s="677" t="s">
        <v>692</v>
      </c>
      <c r="D174" s="1058" t="s">
        <v>2241</v>
      </c>
      <c r="E174" s="1032"/>
      <c r="F174" s="28"/>
      <c r="G174" s="1032"/>
      <c r="H174" s="1032"/>
      <c r="I174" s="1087"/>
    </row>
    <row r="175" spans="1:9" ht="14.4" thickBot="1">
      <c r="A175" s="1086"/>
      <c r="B175" s="294"/>
      <c r="C175" s="677" t="s">
        <v>1318</v>
      </c>
      <c r="D175" s="597">
        <v>441256135</v>
      </c>
      <c r="E175" s="1032"/>
      <c r="F175" s="7" t="s">
        <v>390</v>
      </c>
      <c r="G175" s="2055" t="s">
        <v>2266</v>
      </c>
      <c r="H175" s="2056"/>
      <c r="I175" s="1087"/>
    </row>
    <row r="176" spans="1:9" ht="14.4" thickBot="1">
      <c r="A176" s="1095"/>
      <c r="B176" s="294"/>
      <c r="C176" s="679"/>
      <c r="D176" s="1032"/>
      <c r="E176" s="1032"/>
      <c r="F176" s="7" t="s">
        <v>775</v>
      </c>
      <c r="G176" s="2055" t="s">
        <v>2267</v>
      </c>
      <c r="H176" s="2056"/>
      <c r="I176" s="1087"/>
    </row>
    <row r="177" spans="1:310" ht="14.4" thickBot="1">
      <c r="A177" s="1086"/>
      <c r="B177" s="1032"/>
      <c r="C177" s="677" t="s">
        <v>80</v>
      </c>
      <c r="D177" s="602">
        <v>51</v>
      </c>
      <c r="E177" s="1032"/>
      <c r="F177" s="297" t="s">
        <v>776</v>
      </c>
      <c r="G177" s="2055" t="s">
        <v>2247</v>
      </c>
      <c r="H177" s="2056"/>
      <c r="I177" s="1087"/>
    </row>
    <row r="178" spans="1:310" ht="14.4" thickBot="1">
      <c r="A178" s="1086"/>
      <c r="B178" s="1032"/>
      <c r="C178" s="679"/>
      <c r="D178" s="28"/>
      <c r="E178" s="1032"/>
      <c r="F178" s="7" t="s">
        <v>258</v>
      </c>
      <c r="G178" s="600">
        <v>2162362007</v>
      </c>
      <c r="H178" s="693" t="s">
        <v>374</v>
      </c>
      <c r="I178" s="1087"/>
    </row>
    <row r="179" spans="1:310" ht="14.4" thickBot="1">
      <c r="A179" s="1086"/>
      <c r="B179" s="1032"/>
      <c r="C179" s="46" t="s">
        <v>81</v>
      </c>
      <c r="D179" s="602">
        <v>5075</v>
      </c>
      <c r="E179" s="1032"/>
      <c r="F179" s="7" t="s">
        <v>260</v>
      </c>
      <c r="G179" s="2055">
        <v>2162362008</v>
      </c>
      <c r="H179" s="2056"/>
      <c r="I179" s="1087"/>
    </row>
    <row r="180" spans="1:310" ht="14.4" thickBot="1">
      <c r="A180" s="1086"/>
      <c r="B180" s="1032"/>
      <c r="C180" s="1032"/>
      <c r="D180" s="1032"/>
      <c r="E180" s="1032"/>
      <c r="F180" s="7" t="s">
        <v>259</v>
      </c>
      <c r="G180" s="2063" t="s">
        <v>2268</v>
      </c>
      <c r="H180" s="2056"/>
      <c r="I180" s="1087"/>
    </row>
    <row r="181" spans="1:310" ht="14.4" thickBot="1">
      <c r="A181" s="1086"/>
      <c r="B181" s="1032"/>
      <c r="C181" s="677" t="s">
        <v>82</v>
      </c>
      <c r="D181" s="602">
        <v>9</v>
      </c>
      <c r="E181" s="1032"/>
      <c r="F181" s="7" t="s">
        <v>39</v>
      </c>
      <c r="G181" s="2063" t="s">
        <v>2269</v>
      </c>
      <c r="H181" s="2056"/>
      <c r="I181" s="1087"/>
    </row>
    <row r="182" spans="1:310" ht="14.4" thickBot="1">
      <c r="A182" s="1086"/>
      <c r="B182" s="1032"/>
      <c r="C182" s="47"/>
      <c r="D182" s="608"/>
      <c r="E182" s="1032"/>
      <c r="F182" s="1032"/>
      <c r="G182" s="1032"/>
      <c r="H182" s="1032"/>
      <c r="I182" s="1087"/>
    </row>
    <row r="183" spans="1:310">
      <c r="A183" s="1086"/>
      <c r="B183" s="1032"/>
      <c r="C183" s="47"/>
      <c r="D183" s="28"/>
      <c r="E183" s="1032"/>
      <c r="F183" s="1032"/>
      <c r="G183" s="1032"/>
      <c r="H183" s="1032"/>
      <c r="I183" s="1087"/>
    </row>
    <row r="184" spans="1:310">
      <c r="A184" s="1086"/>
      <c r="B184" s="1032"/>
      <c r="C184" s="1032"/>
      <c r="D184" s="1118"/>
      <c r="E184" s="1032"/>
      <c r="F184" s="1032"/>
      <c r="G184" s="1032"/>
      <c r="H184" s="1032"/>
      <c r="I184" s="1087"/>
    </row>
    <row r="185" spans="1:310" ht="14.4" thickBot="1">
      <c r="A185" s="1094"/>
      <c r="B185" s="1032"/>
      <c r="C185" s="2093" t="s">
        <v>83</v>
      </c>
      <c r="D185" s="2094"/>
      <c r="E185" s="2093" t="s">
        <v>84</v>
      </c>
      <c r="F185" s="2094"/>
      <c r="G185" s="1467" t="s">
        <v>85</v>
      </c>
      <c r="H185" s="2093" t="s">
        <v>1356</v>
      </c>
      <c r="I185" s="2095"/>
    </row>
    <row r="186" spans="1:310" ht="14.4" thickBot="1">
      <c r="A186" s="1090"/>
      <c r="B186" s="29" t="s">
        <v>1314</v>
      </c>
      <c r="C186" s="2055" t="s">
        <v>2242</v>
      </c>
      <c r="D186" s="2056"/>
      <c r="E186" s="2055"/>
      <c r="F186" s="2056"/>
      <c r="G186" s="600"/>
      <c r="H186" s="2100"/>
      <c r="I186" s="2060"/>
    </row>
    <row r="187" spans="1:310" s="50" customFormat="1" ht="14.4" thickBot="1">
      <c r="A187" s="1086"/>
      <c r="B187" s="29" t="s">
        <v>1315</v>
      </c>
      <c r="C187" s="2055" t="s">
        <v>1330</v>
      </c>
      <c r="D187" s="2056"/>
      <c r="E187" s="2055"/>
      <c r="F187" s="2056"/>
      <c r="G187" s="600"/>
      <c r="H187" s="2100"/>
      <c r="I187" s="2060"/>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4.4" thickBot="1">
      <c r="A188" s="1086"/>
      <c r="B188" s="29" t="s">
        <v>1316</v>
      </c>
      <c r="C188" s="2055" t="s">
        <v>2376</v>
      </c>
      <c r="D188" s="2056"/>
      <c r="E188" s="2055" t="s">
        <v>2377</v>
      </c>
      <c r="F188" s="2056"/>
      <c r="G188" s="600">
        <v>2168617483</v>
      </c>
      <c r="H188" s="2059" t="s">
        <v>2378</v>
      </c>
      <c r="I188" s="2060"/>
    </row>
    <row r="189" spans="1:310" ht="14.4" thickBot="1">
      <c r="A189" s="1086"/>
      <c r="B189" s="29" t="s">
        <v>1317</v>
      </c>
      <c r="C189" s="2055" t="s">
        <v>2376</v>
      </c>
      <c r="D189" s="2056"/>
      <c r="E189" s="2055" t="s">
        <v>2377</v>
      </c>
      <c r="F189" s="2056"/>
      <c r="G189" s="600">
        <v>2168617483</v>
      </c>
      <c r="H189" s="2059" t="s">
        <v>2378</v>
      </c>
      <c r="I189" s="2060"/>
    </row>
    <row r="190" spans="1:310">
      <c r="A190" s="1086"/>
      <c r="B190" s="1032"/>
      <c r="C190" s="1032"/>
      <c r="D190" s="1032"/>
      <c r="E190" s="1032"/>
      <c r="F190" s="1032"/>
      <c r="G190" s="1032"/>
      <c r="H190" s="1032"/>
      <c r="I190" s="1087"/>
    </row>
    <row r="191" spans="1:310">
      <c r="A191" s="1086"/>
      <c r="B191" s="48"/>
      <c r="C191" s="48"/>
      <c r="D191" s="48"/>
      <c r="E191" s="48"/>
      <c r="F191" s="48"/>
      <c r="G191" s="48"/>
      <c r="H191" s="48"/>
      <c r="I191" s="1119"/>
    </row>
    <row r="192" spans="1:310">
      <c r="A192" s="1120"/>
      <c r="B192" s="303" t="s">
        <v>317</v>
      </c>
      <c r="C192" s="28"/>
      <c r="D192" s="1032"/>
      <c r="E192" s="1032"/>
      <c r="F192" s="1032"/>
      <c r="G192" s="49"/>
      <c r="H192" s="1032"/>
      <c r="I192" s="1087"/>
    </row>
    <row r="193" spans="1:310" ht="14.4" thickBot="1">
      <c r="A193" s="1093"/>
      <c r="B193" s="594"/>
      <c r="C193" s="28"/>
      <c r="D193" s="1032"/>
      <c r="E193" s="1032"/>
      <c r="F193" s="1032"/>
      <c r="G193" s="1032"/>
      <c r="H193" s="1032"/>
      <c r="I193" s="1087"/>
    </row>
    <row r="194" spans="1:310" ht="14.4" thickBot="1">
      <c r="A194" s="1090"/>
      <c r="B194" s="7" t="s">
        <v>687</v>
      </c>
      <c r="C194" s="2055" t="s">
        <v>2271</v>
      </c>
      <c r="D194" s="2056"/>
      <c r="E194" s="2056"/>
      <c r="F194" s="21" t="s">
        <v>390</v>
      </c>
      <c r="G194" s="2055" t="s">
        <v>2255</v>
      </c>
      <c r="H194" s="2056"/>
      <c r="I194" s="1087"/>
    </row>
    <row r="195" spans="1:310" ht="14.4" thickBot="1">
      <c r="A195" s="1086"/>
      <c r="B195" s="677" t="s">
        <v>690</v>
      </c>
      <c r="C195" s="2055" t="s">
        <v>2239</v>
      </c>
      <c r="D195" s="2056"/>
      <c r="E195" s="2056"/>
      <c r="F195" s="21" t="s">
        <v>775</v>
      </c>
      <c r="G195" s="2055" t="s">
        <v>2256</v>
      </c>
      <c r="H195" s="2056"/>
      <c r="I195" s="1087"/>
    </row>
    <row r="196" spans="1:310" ht="14.4" thickBot="1">
      <c r="A196" s="1086"/>
      <c r="B196" s="677" t="s">
        <v>691</v>
      </c>
      <c r="C196" s="2055" t="s">
        <v>2240</v>
      </c>
      <c r="D196" s="2056"/>
      <c r="E196" s="1032"/>
      <c r="F196" s="297" t="s">
        <v>255</v>
      </c>
      <c r="G196" s="2055" t="s">
        <v>2379</v>
      </c>
      <c r="H196" s="2056"/>
      <c r="I196" s="1087"/>
    </row>
    <row r="197" spans="1:310" ht="14.4" thickBot="1">
      <c r="A197" s="1086"/>
      <c r="B197" s="677" t="s">
        <v>692</v>
      </c>
      <c r="C197" s="1058" t="s">
        <v>2241</v>
      </c>
      <c r="D197" s="1032"/>
      <c r="E197" s="1032"/>
      <c r="F197" s="7" t="s">
        <v>258</v>
      </c>
      <c r="G197" s="600">
        <v>2165201250</v>
      </c>
      <c r="H197" s="693" t="s">
        <v>374</v>
      </c>
      <c r="I197" s="1087"/>
    </row>
    <row r="198" spans="1:310" ht="14.4" thickBot="1">
      <c r="A198" s="1086"/>
      <c r="B198" s="677" t="s">
        <v>1318</v>
      </c>
      <c r="C198" s="597">
        <v>441256135</v>
      </c>
      <c r="D198" s="1032"/>
      <c r="E198" s="1032"/>
      <c r="F198" s="7" t="s">
        <v>260</v>
      </c>
      <c r="G198" s="2055">
        <v>2164479646</v>
      </c>
      <c r="H198" s="2056"/>
      <c r="I198" s="1087"/>
    </row>
    <row r="199" spans="1:310" ht="14.4" thickBot="1">
      <c r="A199" s="1086"/>
      <c r="B199" s="1032"/>
      <c r="C199" s="676"/>
      <c r="D199" s="1032"/>
      <c r="E199" s="1032"/>
      <c r="F199" s="694" t="s">
        <v>259</v>
      </c>
      <c r="G199" s="2063" t="s">
        <v>2260</v>
      </c>
      <c r="H199" s="2056"/>
      <c r="I199" s="1096"/>
    </row>
    <row r="200" spans="1:310" ht="14.4" thickBot="1">
      <c r="A200" s="1086"/>
      <c r="B200" s="7" t="s">
        <v>1415</v>
      </c>
      <c r="C200" s="1058" t="s">
        <v>2272</v>
      </c>
      <c r="D200" s="1032"/>
      <c r="E200" s="1032"/>
      <c r="F200" s="7" t="s">
        <v>39</v>
      </c>
      <c r="G200" s="2063" t="s">
        <v>2270</v>
      </c>
      <c r="H200" s="2056"/>
      <c r="I200" s="1087"/>
    </row>
    <row r="201" spans="1:310">
      <c r="A201" s="1086"/>
      <c r="B201" s="1032"/>
      <c r="C201" s="1032"/>
      <c r="D201" s="1032"/>
      <c r="E201" s="1032"/>
      <c r="F201" s="1032"/>
      <c r="G201" s="1032"/>
      <c r="H201" s="1032"/>
      <c r="I201" s="1087"/>
    </row>
    <row r="202" spans="1:310">
      <c r="A202" s="1090"/>
      <c r="B202" s="1032"/>
      <c r="C202" s="1032"/>
      <c r="D202" s="1032"/>
      <c r="E202" s="1032"/>
      <c r="F202" s="1032"/>
      <c r="G202" s="1032"/>
      <c r="H202" s="1032"/>
      <c r="I202" s="1087"/>
    </row>
    <row r="203" spans="1:310">
      <c r="A203" s="1120"/>
      <c r="B203" s="681" t="s">
        <v>479</v>
      </c>
      <c r="C203" s="1032"/>
      <c r="D203" s="1032"/>
      <c r="E203" s="1032"/>
      <c r="F203" s="1032"/>
      <c r="G203" s="1032"/>
      <c r="H203" s="1032"/>
      <c r="I203" s="1087"/>
    </row>
    <row r="204" spans="1:310">
      <c r="A204" s="1090"/>
      <c r="B204" s="1032"/>
      <c r="C204" s="1032"/>
      <c r="D204" s="1032"/>
      <c r="E204" s="1032"/>
      <c r="F204" s="1032"/>
      <c r="G204" s="1032"/>
      <c r="H204" s="1032"/>
      <c r="I204" s="1087"/>
    </row>
    <row r="205" spans="1:310">
      <c r="A205" s="1090"/>
      <c r="B205" s="42" t="s">
        <v>480</v>
      </c>
      <c r="C205" s="1032"/>
      <c r="D205" s="1032"/>
      <c r="E205" s="1032"/>
      <c r="F205" s="1032"/>
      <c r="G205" s="1032"/>
      <c r="H205" s="1032"/>
      <c r="I205" s="1087"/>
    </row>
    <row r="206" spans="1:310" s="5" customFormat="1" ht="15.6">
      <c r="A206" s="1090"/>
      <c r="B206" s="42" t="s">
        <v>481</v>
      </c>
      <c r="C206" s="1032"/>
      <c r="D206" s="1032"/>
      <c r="E206" s="1032"/>
      <c r="F206" s="1032"/>
      <c r="G206" s="1032"/>
      <c r="H206" s="1032"/>
      <c r="I206" s="1087"/>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2" thickBot="1">
      <c r="A207" s="1090"/>
      <c r="B207" s="1032"/>
      <c r="C207" s="1032"/>
      <c r="D207" s="1032"/>
      <c r="E207" s="1032"/>
      <c r="F207" s="1032"/>
      <c r="G207" s="1032"/>
      <c r="H207" s="1032"/>
      <c r="I207" s="1087"/>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2" thickBot="1">
      <c r="A208" s="1090"/>
      <c r="B208" s="10" t="s">
        <v>482</v>
      </c>
      <c r="C208" s="13" t="s">
        <v>693</v>
      </c>
      <c r="D208" s="13" t="s">
        <v>483</v>
      </c>
      <c r="E208" s="13" t="s">
        <v>484</v>
      </c>
      <c r="F208" s="610" t="s">
        <v>512</v>
      </c>
      <c r="G208" s="610" t="s">
        <v>2083</v>
      </c>
      <c r="H208" s="1907" t="s">
        <v>2273</v>
      </c>
      <c r="I208" s="1092"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2" thickBot="1">
      <c r="A209" s="1090"/>
      <c r="B209" s="46" t="s">
        <v>485</v>
      </c>
      <c r="C209" s="609">
        <v>54</v>
      </c>
      <c r="D209" s="609">
        <v>13</v>
      </c>
      <c r="E209" s="609">
        <v>50</v>
      </c>
      <c r="F209" s="609">
        <v>6</v>
      </c>
      <c r="G209" s="609">
        <v>2</v>
      </c>
      <c r="H209" s="609">
        <v>4</v>
      </c>
      <c r="I209" s="1121">
        <f>SUM(C209:H209)</f>
        <v>129</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2" thickBot="1">
      <c r="A210" s="1090"/>
      <c r="B210" s="46" t="s">
        <v>385</v>
      </c>
      <c r="C210" s="609">
        <v>5304</v>
      </c>
      <c r="D210" s="609">
        <v>510</v>
      </c>
      <c r="E210" s="609">
        <v>3942</v>
      </c>
      <c r="F210" s="609">
        <v>497</v>
      </c>
      <c r="G210" s="609">
        <v>164</v>
      </c>
      <c r="H210" s="609">
        <v>752</v>
      </c>
      <c r="I210" s="1121">
        <f>SUM(C210:H210)</f>
        <v>11169</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2" thickBot="1">
      <c r="A211" s="1090"/>
      <c r="B211" s="1032"/>
      <c r="C211" s="23"/>
      <c r="D211" s="28"/>
      <c r="E211" s="1032"/>
      <c r="F211" s="679"/>
      <c r="G211" s="28"/>
      <c r="H211" s="1032"/>
      <c r="I211" s="1087"/>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2" thickBot="1">
      <c r="A212" s="1167"/>
      <c r="B212" s="1168"/>
      <c r="C212" s="1168"/>
      <c r="D212" s="1168"/>
      <c r="E212" s="1168" t="s">
        <v>654</v>
      </c>
      <c r="F212" s="1168"/>
      <c r="G212" s="1168"/>
      <c r="H212" s="1168"/>
      <c r="I212" s="1169"/>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6.8" thickTop="1" thickBot="1">
      <c r="A213" s="1130"/>
      <c r="B213" s="45"/>
      <c r="C213" s="43"/>
      <c r="D213" s="60"/>
      <c r="E213" s="61"/>
      <c r="F213" s="44"/>
      <c r="G213" s="43"/>
      <c r="H213" s="43"/>
      <c r="I213" s="1117"/>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2.4" thickBot="1">
      <c r="A214" s="1090"/>
      <c r="B214" s="62" t="s">
        <v>703</v>
      </c>
      <c r="C214" s="63"/>
      <c r="D214" s="64"/>
      <c r="E214" s="13"/>
      <c r="F214" s="65" t="s">
        <v>704</v>
      </c>
      <c r="G214" s="62" t="s">
        <v>705</v>
      </c>
      <c r="H214" s="66"/>
      <c r="I214" s="1106"/>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2" thickBot="1">
      <c r="A215" s="1090"/>
      <c r="B215" s="67"/>
      <c r="C215" s="68"/>
      <c r="D215" s="69"/>
      <c r="E215" s="70"/>
      <c r="F215" s="71"/>
      <c r="G215" s="67"/>
      <c r="H215" s="67"/>
      <c r="I215" s="1106"/>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2" thickBot="1">
      <c r="A216" s="1131"/>
      <c r="B216" s="697" t="s">
        <v>41</v>
      </c>
      <c r="C216" s="2082" t="s">
        <v>769</v>
      </c>
      <c r="D216" s="2083"/>
      <c r="E216" s="2084"/>
      <c r="F216" s="698" t="str">
        <f>IF(AND(B216="Yes",B217="No"),1,"-")</f>
        <v>-</v>
      </c>
      <c r="G216" s="697"/>
      <c r="H216" s="72"/>
      <c r="I216" s="1087"/>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8.600000000000001" thickBot="1">
      <c r="A217" s="1131"/>
      <c r="B217" s="700" t="str">
        <f>IF(B216="Yes","No",IF(B216="","","Yes"))</f>
        <v>Yes</v>
      </c>
      <c r="C217" s="74" t="s">
        <v>1240</v>
      </c>
      <c r="D217" s="37"/>
      <c r="E217" s="72"/>
      <c r="F217" s="698">
        <f>IF(AND(B217="Yes",B216="No"),1,"-")</f>
        <v>1</v>
      </c>
      <c r="G217" s="697" t="s">
        <v>40</v>
      </c>
      <c r="H217" s="72"/>
      <c r="I217" s="1132"/>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2" thickBot="1">
      <c r="A218" s="1131"/>
      <c r="B218" s="1133"/>
      <c r="C218" s="74"/>
      <c r="D218" s="37"/>
      <c r="E218" s="72"/>
      <c r="F218" s="77"/>
      <c r="G218" s="72"/>
      <c r="H218" s="72"/>
      <c r="I218" s="1132"/>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2.2" thickBot="1">
      <c r="A219" s="1131"/>
      <c r="B219" s="75" t="s">
        <v>383</v>
      </c>
      <c r="C219" s="76" t="s">
        <v>382</v>
      </c>
      <c r="D219" s="37"/>
      <c r="E219" s="72"/>
      <c r="F219" s="77"/>
      <c r="G219" s="72"/>
      <c r="H219" s="72"/>
      <c r="I219" s="1132"/>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2" thickBot="1">
      <c r="A220" s="1131"/>
      <c r="B220" s="78"/>
      <c r="C220" s="76"/>
      <c r="D220" s="37"/>
      <c r="E220" s="72"/>
      <c r="F220" s="77"/>
      <c r="G220" s="72"/>
      <c r="H220" s="72"/>
      <c r="I220" s="1132"/>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8.600000000000001" thickBot="1">
      <c r="A221" s="1131"/>
      <c r="B221" s="697"/>
      <c r="C221" s="74" t="s">
        <v>1241</v>
      </c>
      <c r="D221" s="37"/>
      <c r="E221" s="72"/>
      <c r="F221" s="699"/>
      <c r="G221" s="697"/>
      <c r="H221" s="72"/>
      <c r="I221" s="1132"/>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8.600000000000001" thickBot="1">
      <c r="A222" s="1131"/>
      <c r="B222" s="697"/>
      <c r="C222" s="74" t="s">
        <v>1242</v>
      </c>
      <c r="D222" s="72"/>
      <c r="E222" s="72"/>
      <c r="F222" s="699"/>
      <c r="G222" s="697"/>
      <c r="H222" s="72"/>
      <c r="I222" s="1132"/>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8.600000000000001" thickBot="1">
      <c r="A223" s="1131"/>
      <c r="B223" s="697"/>
      <c r="C223" s="74" t="s">
        <v>1243</v>
      </c>
      <c r="D223" s="72"/>
      <c r="E223" s="72"/>
      <c r="F223" s="699"/>
      <c r="G223" s="697"/>
      <c r="H223" s="72"/>
      <c r="I223" s="1132"/>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8.600000000000001" thickBot="1">
      <c r="A224" s="1131"/>
      <c r="B224" s="697" t="s">
        <v>40</v>
      </c>
      <c r="C224" s="74" t="s">
        <v>1244</v>
      </c>
      <c r="D224" s="72"/>
      <c r="E224" s="72"/>
      <c r="F224" s="699">
        <v>0.05</v>
      </c>
      <c r="G224" s="697" t="s">
        <v>40</v>
      </c>
      <c r="H224" s="72"/>
      <c r="I224" s="1132"/>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8.600000000000001" thickBot="1">
      <c r="A225" s="1134"/>
      <c r="B225" s="697"/>
      <c r="C225" s="74" t="s">
        <v>1245</v>
      </c>
      <c r="D225" s="37"/>
      <c r="E225" s="72"/>
      <c r="F225" s="699"/>
      <c r="G225" s="697"/>
      <c r="H225" s="37"/>
      <c r="I225" s="1135"/>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6">
      <c r="A226" s="1134"/>
      <c r="B226" s="37"/>
      <c r="C226" s="79"/>
      <c r="D226" s="37"/>
      <c r="E226" s="72"/>
      <c r="F226" s="80"/>
      <c r="G226" s="37"/>
      <c r="H226" s="37"/>
      <c r="I226" s="1135"/>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2" thickBot="1">
      <c r="A227" s="1086"/>
      <c r="B227" s="679"/>
      <c r="C227" s="676"/>
      <c r="D227" s="676"/>
      <c r="E227" s="1032"/>
      <c r="F227" s="679"/>
      <c r="G227" s="676"/>
      <c r="H227" s="676"/>
      <c r="I227" s="1087"/>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2" thickBot="1">
      <c r="A228" s="1086"/>
      <c r="B228" s="680" t="s">
        <v>408</v>
      </c>
      <c r="C228" s="2064" t="s">
        <v>2271</v>
      </c>
      <c r="D228" s="2065"/>
      <c r="E228" s="2062"/>
      <c r="F228" s="1032"/>
      <c r="G228" s="26"/>
      <c r="H228" s="676"/>
      <c r="I228" s="1087"/>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2" thickBot="1">
      <c r="A229" s="1086"/>
      <c r="B229" s="677" t="s">
        <v>690</v>
      </c>
      <c r="C229" s="2064" t="s">
        <v>2239</v>
      </c>
      <c r="D229" s="2065"/>
      <c r="E229" s="2065"/>
      <c r="F229" s="2062"/>
      <c r="G229" s="676"/>
      <c r="H229" s="676"/>
      <c r="I229" s="1087"/>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2" thickBot="1">
      <c r="A230" s="1086"/>
      <c r="B230" s="677" t="s">
        <v>691</v>
      </c>
      <c r="C230" s="2064" t="s">
        <v>2240</v>
      </c>
      <c r="D230" s="2062"/>
      <c r="E230" s="1032"/>
      <c r="F230" s="1032"/>
      <c r="G230" s="676"/>
      <c r="H230" s="676"/>
      <c r="I230" s="1087"/>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2" thickBot="1">
      <c r="A231" s="1086"/>
      <c r="B231" s="677" t="s">
        <v>692</v>
      </c>
      <c r="C231" s="1166" t="s">
        <v>2241</v>
      </c>
      <c r="D231" s="1032"/>
      <c r="E231" s="1032"/>
      <c r="F231" s="7" t="s">
        <v>258</v>
      </c>
      <c r="G231" s="600">
        <v>2165201250</v>
      </c>
      <c r="H231" s="616" t="s">
        <v>374</v>
      </c>
      <c r="I231" s="1087"/>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2" thickBot="1">
      <c r="A232" s="1086"/>
      <c r="B232" s="677" t="s">
        <v>1318</v>
      </c>
      <c r="C232" s="597">
        <v>441256135</v>
      </c>
      <c r="D232" s="1032"/>
      <c r="E232" s="1032"/>
      <c r="F232" s="7" t="s">
        <v>260</v>
      </c>
      <c r="G232" s="2069">
        <v>2164479646</v>
      </c>
      <c r="H232" s="2070"/>
      <c r="I232" s="1087"/>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2" thickBot="1">
      <c r="A233" s="1086"/>
      <c r="B233" s="7" t="s">
        <v>39</v>
      </c>
      <c r="C233" s="2061" t="s">
        <v>2270</v>
      </c>
      <c r="D233" s="2062"/>
      <c r="E233" s="1032"/>
      <c r="F233" s="7" t="s">
        <v>259</v>
      </c>
      <c r="G233" s="2061" t="s">
        <v>2274</v>
      </c>
      <c r="H233" s="2062"/>
      <c r="I233" s="1087"/>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6">
      <c r="A234" s="1086"/>
      <c r="B234" s="679"/>
      <c r="C234" s="676"/>
      <c r="D234" s="676"/>
      <c r="E234" s="1032"/>
      <c r="F234" s="1032"/>
      <c r="G234" s="1032"/>
      <c r="H234" s="1032"/>
      <c r="I234" s="1087"/>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6">
      <c r="A235" s="1086"/>
      <c r="B235" s="8" t="s">
        <v>407</v>
      </c>
      <c r="C235" s="676"/>
      <c r="D235" s="676"/>
      <c r="E235" s="1032"/>
      <c r="F235" s="679"/>
      <c r="G235" s="676"/>
      <c r="H235" s="676"/>
      <c r="I235" s="1087"/>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6">
      <c r="A236" s="1086"/>
      <c r="B236" s="8" t="s">
        <v>1870</v>
      </c>
      <c r="C236" s="676"/>
      <c r="D236" s="676"/>
      <c r="E236" s="1032"/>
      <c r="F236" s="679"/>
      <c r="G236" s="676"/>
      <c r="H236" s="676"/>
      <c r="I236" s="1087"/>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2" thickBot="1">
      <c r="A237" s="1136"/>
      <c r="B237" s="1098"/>
      <c r="C237" s="1098"/>
      <c r="D237" s="1137"/>
      <c r="E237" s="1137"/>
      <c r="F237" s="1098"/>
      <c r="G237" s="1098"/>
      <c r="H237" s="1099"/>
      <c r="I237" s="1115"/>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2" thickBot="1">
      <c r="A238" s="2068" t="s">
        <v>515</v>
      </c>
      <c r="B238" s="2068"/>
      <c r="C238" s="2068"/>
      <c r="D238" s="2068"/>
      <c r="E238" s="2068"/>
      <c r="F238" s="2068"/>
      <c r="G238" s="2068"/>
      <c r="H238" s="2068"/>
      <c r="I238" s="2068"/>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6">
      <c r="A239" s="1086"/>
      <c r="B239" s="1032"/>
      <c r="C239" s="1032"/>
      <c r="D239" s="28"/>
      <c r="E239" s="28"/>
      <c r="F239" s="1032"/>
      <c r="G239" s="1032"/>
      <c r="H239" s="676"/>
      <c r="I239" s="1087"/>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6">
      <c r="A240" s="1094"/>
      <c r="B240" s="54" t="s">
        <v>606</v>
      </c>
      <c r="C240" s="1032"/>
      <c r="D240" s="28"/>
      <c r="E240" s="28"/>
      <c r="F240" s="1032"/>
      <c r="G240" s="1032"/>
      <c r="H240" s="676"/>
      <c r="I240" s="1087"/>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38"/>
      <c r="B241" s="2067" t="s">
        <v>1871</v>
      </c>
      <c r="C241" s="2067"/>
      <c r="D241" s="2067"/>
      <c r="E241" s="2067"/>
      <c r="F241" s="2067"/>
      <c r="G241" s="2067"/>
      <c r="H241" s="2067"/>
      <c r="I241" s="1139"/>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6">
      <c r="A242" s="1140"/>
      <c r="B242" s="1141" t="s">
        <v>379</v>
      </c>
      <c r="C242" s="1142"/>
      <c r="D242" s="1143"/>
      <c r="E242" s="1143"/>
      <c r="F242" s="1143"/>
      <c r="G242" s="1142"/>
      <c r="H242" s="1142"/>
      <c r="I242" s="1144"/>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6">
      <c r="A243" s="1140"/>
      <c r="B243" s="1141" t="s">
        <v>1872</v>
      </c>
      <c r="C243" s="1142"/>
      <c r="D243" s="1143"/>
      <c r="E243" s="1143"/>
      <c r="F243" s="1143"/>
      <c r="G243" s="1142"/>
      <c r="H243" s="1142"/>
      <c r="I243" s="1144"/>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6">
      <c r="A244" s="1140"/>
      <c r="B244" s="1141" t="s">
        <v>1873</v>
      </c>
      <c r="C244" s="1142"/>
      <c r="D244" s="1143"/>
      <c r="E244" s="1143"/>
      <c r="F244" s="1143"/>
      <c r="G244" s="1142"/>
      <c r="H244" s="1142"/>
      <c r="I244" s="1144"/>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6">
      <c r="A245" s="1140"/>
      <c r="B245" s="1142"/>
      <c r="C245" s="1142"/>
      <c r="D245" s="1143"/>
      <c r="E245" s="1143"/>
      <c r="F245" s="1143"/>
      <c r="G245" s="1142"/>
      <c r="H245" s="1142"/>
      <c r="I245" s="1144"/>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7.6">
      <c r="A246" s="1145"/>
      <c r="B246" s="2078" t="s">
        <v>1006</v>
      </c>
      <c r="C246" s="2079"/>
      <c r="D246" s="1461" t="s">
        <v>1177</v>
      </c>
      <c r="E246" s="1461" t="s">
        <v>318</v>
      </c>
      <c r="F246" s="1462" t="s">
        <v>1178</v>
      </c>
      <c r="G246" s="1463" t="s">
        <v>1179</v>
      </c>
      <c r="H246" s="1463" t="s">
        <v>1180</v>
      </c>
      <c r="I246" s="1146"/>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2" thickBot="1">
      <c r="A247" s="1145"/>
      <c r="B247" s="2080"/>
      <c r="C247" s="2081"/>
      <c r="D247" s="1464"/>
      <c r="E247" s="1464"/>
      <c r="F247" s="1465"/>
      <c r="G247" s="1466"/>
      <c r="H247" s="1466"/>
      <c r="I247" s="1146"/>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2" thickBot="1">
      <c r="A248" s="1147">
        <v>1</v>
      </c>
      <c r="B248" s="2055" t="s">
        <v>2275</v>
      </c>
      <c r="C248" s="2056"/>
      <c r="D248" s="1577" t="s">
        <v>2380</v>
      </c>
      <c r="E248" s="701">
        <v>504</v>
      </c>
      <c r="F248" s="703" t="s">
        <v>2276</v>
      </c>
      <c r="G248" s="703" t="s">
        <v>2277</v>
      </c>
      <c r="H248" s="702">
        <v>151</v>
      </c>
      <c r="I248" s="1148">
        <f t="shared" ref="I248:I289" si="0">IF(E248&gt;0,H248,0)</f>
        <v>151</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2" thickBot="1">
      <c r="A249" s="1147">
        <v>2</v>
      </c>
      <c r="B249" s="2055"/>
      <c r="C249" s="2056"/>
      <c r="D249" s="1577"/>
      <c r="E249" s="701"/>
      <c r="F249" s="703"/>
      <c r="G249" s="703"/>
      <c r="H249" s="702"/>
      <c r="I249" s="1148">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2" thickBot="1">
      <c r="A250" s="1147">
        <v>3</v>
      </c>
      <c r="B250" s="2055"/>
      <c r="C250" s="2056"/>
      <c r="D250" s="1577"/>
      <c r="E250" s="701"/>
      <c r="F250" s="703"/>
      <c r="G250" s="703"/>
      <c r="H250" s="702"/>
      <c r="I250" s="1148">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2" thickBot="1">
      <c r="A251" s="1147">
        <v>4</v>
      </c>
      <c r="B251" s="2055"/>
      <c r="C251" s="2056"/>
      <c r="D251" s="1577"/>
      <c r="E251" s="701"/>
      <c r="F251" s="703"/>
      <c r="G251" s="703"/>
      <c r="H251" s="702"/>
      <c r="I251" s="1148">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2" thickBot="1">
      <c r="A252" s="1147">
        <v>5</v>
      </c>
      <c r="B252" s="2055"/>
      <c r="C252" s="2056"/>
      <c r="D252" s="1577"/>
      <c r="E252" s="701"/>
      <c r="F252" s="703"/>
      <c r="G252" s="703"/>
      <c r="H252" s="702"/>
      <c r="I252" s="1148">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2" thickBot="1">
      <c r="A253" s="1147">
        <v>6</v>
      </c>
      <c r="B253" s="2055"/>
      <c r="C253" s="2056"/>
      <c r="D253" s="1577"/>
      <c r="E253" s="701"/>
      <c r="F253" s="703"/>
      <c r="G253" s="703"/>
      <c r="H253" s="702"/>
      <c r="I253" s="1148">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2" thickBot="1">
      <c r="A254" s="1147">
        <v>7</v>
      </c>
      <c r="B254" s="2055"/>
      <c r="C254" s="2056"/>
      <c r="D254" s="1577"/>
      <c r="E254" s="701"/>
      <c r="F254" s="703"/>
      <c r="G254" s="703"/>
      <c r="H254" s="702"/>
      <c r="I254" s="1148">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2" thickBot="1">
      <c r="A255" s="1147">
        <v>8</v>
      </c>
      <c r="B255" s="2055"/>
      <c r="C255" s="2056"/>
      <c r="D255" s="1577"/>
      <c r="E255" s="701"/>
      <c r="F255" s="703"/>
      <c r="G255" s="703"/>
      <c r="H255" s="702"/>
      <c r="I255" s="1148">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2" thickBot="1">
      <c r="A256" s="1147">
        <v>9</v>
      </c>
      <c r="B256" s="2055"/>
      <c r="C256" s="2056"/>
      <c r="D256" s="1577"/>
      <c r="E256" s="701"/>
      <c r="F256" s="703"/>
      <c r="G256" s="703"/>
      <c r="H256" s="702"/>
      <c r="I256" s="1148">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2" thickBot="1">
      <c r="A257" s="1147">
        <v>10</v>
      </c>
      <c r="B257" s="2055"/>
      <c r="C257" s="2056"/>
      <c r="D257" s="1577"/>
      <c r="E257" s="701"/>
      <c r="F257" s="703"/>
      <c r="G257" s="703"/>
      <c r="H257" s="702"/>
      <c r="I257" s="1148">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2" thickBot="1">
      <c r="A258" s="1147">
        <v>11</v>
      </c>
      <c r="B258" s="2055"/>
      <c r="C258" s="2056"/>
      <c r="D258" s="1577"/>
      <c r="E258" s="701"/>
      <c r="F258" s="703"/>
      <c r="G258" s="703"/>
      <c r="H258" s="702"/>
      <c r="I258" s="1148">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2" thickBot="1">
      <c r="A259" s="1147">
        <v>12</v>
      </c>
      <c r="B259" s="2055"/>
      <c r="C259" s="2056"/>
      <c r="D259" s="1577"/>
      <c r="E259" s="701"/>
      <c r="F259" s="703"/>
      <c r="G259" s="703"/>
      <c r="H259" s="702"/>
      <c r="I259" s="1148">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2" thickBot="1">
      <c r="A260" s="1147">
        <v>13</v>
      </c>
      <c r="B260" s="2055"/>
      <c r="C260" s="2056"/>
      <c r="D260" s="1577"/>
      <c r="E260" s="701"/>
      <c r="F260" s="703"/>
      <c r="G260" s="703"/>
      <c r="H260" s="702"/>
      <c r="I260" s="1148">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2" thickBot="1">
      <c r="A261" s="1147">
        <v>14</v>
      </c>
      <c r="B261" s="2055"/>
      <c r="C261" s="2056"/>
      <c r="D261" s="1577"/>
      <c r="E261" s="701"/>
      <c r="F261" s="703"/>
      <c r="G261" s="703"/>
      <c r="H261" s="702"/>
      <c r="I261" s="1148">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2" thickBot="1">
      <c r="A262" s="1147">
        <v>15</v>
      </c>
      <c r="B262" s="2055"/>
      <c r="C262" s="2056"/>
      <c r="D262" s="1577"/>
      <c r="E262" s="701"/>
      <c r="F262" s="703"/>
      <c r="G262" s="703"/>
      <c r="H262" s="702"/>
      <c r="I262" s="1148">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2" thickBot="1">
      <c r="A263" s="1147">
        <v>16</v>
      </c>
      <c r="B263" s="2055"/>
      <c r="C263" s="2056"/>
      <c r="D263" s="1577"/>
      <c r="E263" s="701"/>
      <c r="F263" s="703"/>
      <c r="G263" s="703"/>
      <c r="H263" s="702"/>
      <c r="I263" s="1148">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2" thickBot="1">
      <c r="A264" s="1147">
        <v>17</v>
      </c>
      <c r="B264" s="2055"/>
      <c r="C264" s="2056"/>
      <c r="D264" s="1577"/>
      <c r="E264" s="701"/>
      <c r="F264" s="703"/>
      <c r="G264" s="703"/>
      <c r="H264" s="702"/>
      <c r="I264" s="1148">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2" thickBot="1">
      <c r="A265" s="1147">
        <v>18</v>
      </c>
      <c r="B265" s="2055"/>
      <c r="C265" s="2056"/>
      <c r="D265" s="1577"/>
      <c r="E265" s="701"/>
      <c r="F265" s="703"/>
      <c r="G265" s="703"/>
      <c r="H265" s="702"/>
      <c r="I265" s="1148">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2" thickBot="1">
      <c r="A266" s="1147">
        <v>19</v>
      </c>
      <c r="B266" s="2055"/>
      <c r="C266" s="2056"/>
      <c r="D266" s="1577"/>
      <c r="E266" s="701"/>
      <c r="F266" s="703"/>
      <c r="G266" s="703"/>
      <c r="H266" s="702"/>
      <c r="I266" s="1148">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2" thickBot="1">
      <c r="A267" s="1147">
        <v>20</v>
      </c>
      <c r="B267" s="2055"/>
      <c r="C267" s="2056"/>
      <c r="D267" s="1577"/>
      <c r="E267" s="701"/>
      <c r="F267" s="703"/>
      <c r="G267" s="703"/>
      <c r="H267" s="702"/>
      <c r="I267" s="1148">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2" thickBot="1">
      <c r="A268" s="1147">
        <v>21</v>
      </c>
      <c r="B268" s="2055"/>
      <c r="C268" s="2056"/>
      <c r="D268" s="1577"/>
      <c r="E268" s="701"/>
      <c r="F268" s="703"/>
      <c r="G268" s="703"/>
      <c r="H268" s="702"/>
      <c r="I268" s="1148">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2" thickBot="1">
      <c r="A269" s="1147">
        <v>22</v>
      </c>
      <c r="B269" s="2055"/>
      <c r="C269" s="2056"/>
      <c r="D269" s="1577"/>
      <c r="E269" s="701"/>
      <c r="F269" s="703"/>
      <c r="G269" s="703"/>
      <c r="H269" s="702"/>
      <c r="I269" s="1148">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2" thickBot="1">
      <c r="A270" s="1147">
        <v>23</v>
      </c>
      <c r="B270" s="2055"/>
      <c r="C270" s="2056"/>
      <c r="D270" s="1577"/>
      <c r="E270" s="701"/>
      <c r="F270" s="703"/>
      <c r="G270" s="703"/>
      <c r="H270" s="702"/>
      <c r="I270" s="1148">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2" thickBot="1">
      <c r="A271" s="1147">
        <v>24</v>
      </c>
      <c r="B271" s="2055"/>
      <c r="C271" s="2056"/>
      <c r="D271" s="1577"/>
      <c r="E271" s="701"/>
      <c r="F271" s="703"/>
      <c r="G271" s="703"/>
      <c r="H271" s="702"/>
      <c r="I271" s="1148">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2" thickBot="1">
      <c r="A272" s="1147">
        <v>25</v>
      </c>
      <c r="B272" s="2055"/>
      <c r="C272" s="2056"/>
      <c r="D272" s="1577"/>
      <c r="E272" s="701"/>
      <c r="F272" s="703"/>
      <c r="G272" s="703"/>
      <c r="H272" s="702"/>
      <c r="I272" s="1148">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2" customHeight="1" thickBot="1">
      <c r="A273" s="1147">
        <v>26</v>
      </c>
      <c r="B273" s="2055"/>
      <c r="C273" s="2056"/>
      <c r="D273" s="1577"/>
      <c r="E273" s="701"/>
      <c r="F273" s="703"/>
      <c r="G273" s="703"/>
      <c r="H273" s="702"/>
      <c r="I273" s="1148">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2" thickBot="1">
      <c r="A274" s="1147">
        <v>27</v>
      </c>
      <c r="B274" s="2055"/>
      <c r="C274" s="2056"/>
      <c r="D274" s="1577"/>
      <c r="E274" s="701"/>
      <c r="F274" s="703"/>
      <c r="G274" s="703"/>
      <c r="H274" s="702"/>
      <c r="I274" s="1148">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2" thickBot="1">
      <c r="A275" s="1147">
        <v>28</v>
      </c>
      <c r="B275" s="2055"/>
      <c r="C275" s="2056"/>
      <c r="D275" s="1577"/>
      <c r="E275" s="701"/>
      <c r="F275" s="703"/>
      <c r="G275" s="703"/>
      <c r="H275" s="702"/>
      <c r="I275" s="1148">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2" thickBot="1">
      <c r="A276" s="1147">
        <v>29</v>
      </c>
      <c r="B276" s="2055"/>
      <c r="C276" s="2056"/>
      <c r="D276" s="1577"/>
      <c r="E276" s="701"/>
      <c r="F276" s="703"/>
      <c r="G276" s="703"/>
      <c r="H276" s="702"/>
      <c r="I276" s="1148">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2" thickBot="1">
      <c r="A277" s="1149">
        <v>30</v>
      </c>
      <c r="B277" s="2055"/>
      <c r="C277" s="2056"/>
      <c r="D277" s="1577"/>
      <c r="E277" s="701"/>
      <c r="F277" s="703"/>
      <c r="G277" s="703"/>
      <c r="H277" s="702"/>
      <c r="I277" s="1148">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2" thickBot="1">
      <c r="A278" s="1149">
        <v>31</v>
      </c>
      <c r="B278" s="2055"/>
      <c r="C278" s="2056"/>
      <c r="D278" s="1577"/>
      <c r="E278" s="701"/>
      <c r="F278" s="703"/>
      <c r="G278" s="703"/>
      <c r="H278" s="702"/>
      <c r="I278" s="1148">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2" thickBot="1">
      <c r="A279" s="1149">
        <v>32</v>
      </c>
      <c r="B279" s="2055"/>
      <c r="C279" s="2056"/>
      <c r="D279" s="1577"/>
      <c r="E279" s="701"/>
      <c r="F279" s="703"/>
      <c r="G279" s="703"/>
      <c r="H279" s="702"/>
      <c r="I279" s="1148">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2" thickBot="1">
      <c r="A280" s="1149">
        <v>33</v>
      </c>
      <c r="B280" s="2055"/>
      <c r="C280" s="2056"/>
      <c r="D280" s="1577"/>
      <c r="E280" s="701"/>
      <c r="F280" s="703"/>
      <c r="G280" s="703"/>
      <c r="H280" s="702"/>
      <c r="I280" s="1148">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2" thickBot="1">
      <c r="A281" s="1149">
        <v>34</v>
      </c>
      <c r="B281" s="2055"/>
      <c r="C281" s="2056"/>
      <c r="D281" s="1577"/>
      <c r="E281" s="701"/>
      <c r="F281" s="703"/>
      <c r="G281" s="703"/>
      <c r="H281" s="702"/>
      <c r="I281" s="1148">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2" thickBot="1">
      <c r="A282" s="1149">
        <v>35</v>
      </c>
      <c r="B282" s="2055"/>
      <c r="C282" s="2056"/>
      <c r="D282" s="1577"/>
      <c r="E282" s="701"/>
      <c r="F282" s="703"/>
      <c r="G282" s="703"/>
      <c r="H282" s="702"/>
      <c r="I282" s="1148">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2" thickBot="1">
      <c r="A283" s="1149">
        <v>36</v>
      </c>
      <c r="B283" s="2055"/>
      <c r="C283" s="2056"/>
      <c r="D283" s="1577"/>
      <c r="E283" s="701"/>
      <c r="F283" s="703"/>
      <c r="G283" s="703"/>
      <c r="H283" s="702"/>
      <c r="I283" s="1148">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2" thickBot="1">
      <c r="A284" s="1149">
        <v>37</v>
      </c>
      <c r="B284" s="2055"/>
      <c r="C284" s="2056"/>
      <c r="D284" s="1577"/>
      <c r="E284" s="701"/>
      <c r="F284" s="703"/>
      <c r="G284" s="703"/>
      <c r="H284" s="702"/>
      <c r="I284" s="1148">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2" thickBot="1">
      <c r="A285" s="1149">
        <v>38</v>
      </c>
      <c r="B285" s="2055"/>
      <c r="C285" s="2056"/>
      <c r="D285" s="1577"/>
      <c r="E285" s="701"/>
      <c r="F285" s="703"/>
      <c r="G285" s="703"/>
      <c r="H285" s="702"/>
      <c r="I285" s="1148">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2" thickBot="1">
      <c r="A286" s="1149">
        <v>39</v>
      </c>
      <c r="B286" s="2055"/>
      <c r="C286" s="2056"/>
      <c r="D286" s="1577"/>
      <c r="E286" s="701"/>
      <c r="F286" s="703"/>
      <c r="G286" s="703"/>
      <c r="H286" s="702"/>
      <c r="I286" s="1148">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2" thickBot="1">
      <c r="A287" s="1149"/>
      <c r="B287" s="2055"/>
      <c r="C287" s="2056"/>
      <c r="D287" s="1577"/>
      <c r="E287" s="701"/>
      <c r="F287" s="703"/>
      <c r="G287" s="703"/>
      <c r="H287" s="702"/>
      <c r="I287" s="1148"/>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2" thickBot="1">
      <c r="A288" s="1149"/>
      <c r="B288" s="2055"/>
      <c r="C288" s="2056"/>
      <c r="D288" s="1577"/>
      <c r="E288" s="701"/>
      <c r="F288" s="703"/>
      <c r="G288" s="703"/>
      <c r="H288" s="702"/>
      <c r="I288" s="1148"/>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2" thickBot="1">
      <c r="A289" s="1149">
        <v>40</v>
      </c>
      <c r="B289" s="2055"/>
      <c r="C289" s="2056"/>
      <c r="D289" s="1577"/>
      <c r="E289" s="701"/>
      <c r="F289" s="703"/>
      <c r="G289" s="703"/>
      <c r="H289" s="702"/>
      <c r="I289" s="1148">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6">
      <c r="A290" s="1150"/>
      <c r="B290" s="1014"/>
      <c r="C290" s="1014"/>
      <c r="D290" s="1014"/>
      <c r="E290" s="1014"/>
      <c r="F290" s="1014"/>
      <c r="G290" s="1014"/>
      <c r="H290" s="1014"/>
      <c r="I290" s="1144"/>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4.4" thickBot="1">
      <c r="A291" s="1151"/>
      <c r="B291" s="676"/>
      <c r="C291" s="1012"/>
      <c r="D291" s="83" t="s">
        <v>562</v>
      </c>
      <c r="E291" s="83" t="s">
        <v>561</v>
      </c>
      <c r="F291" s="84"/>
      <c r="G291" s="83" t="s">
        <v>562</v>
      </c>
      <c r="H291" s="83" t="s">
        <v>561</v>
      </c>
      <c r="I291" s="1152"/>
    </row>
    <row r="292" spans="1:310" ht="16.2" thickBot="1">
      <c r="A292" s="1086"/>
      <c r="B292" s="44"/>
      <c r="C292" s="85" t="s">
        <v>1007</v>
      </c>
      <c r="D292" s="441">
        <f>COUNTIF(G248:G289,"=NC")</f>
        <v>0</v>
      </c>
      <c r="E292" s="441">
        <f>COUNTIF(G248:G289,"=R")</f>
        <v>1</v>
      </c>
      <c r="F292" s="85" t="s">
        <v>385</v>
      </c>
      <c r="G292" s="441">
        <f>SUMIF(G248:G289,"=NC",H248:H289)</f>
        <v>0</v>
      </c>
      <c r="H292" s="441">
        <f>SUMIF(G248:G289,"=R",H248:H289)</f>
        <v>151</v>
      </c>
      <c r="I292" s="1087"/>
    </row>
    <row r="293" spans="1:310" ht="16.2" thickBot="1">
      <c r="A293" s="1086"/>
      <c r="B293" s="44"/>
      <c r="C293" s="85" t="s">
        <v>1008</v>
      </c>
      <c r="D293" s="617">
        <v>0</v>
      </c>
      <c r="E293" s="617">
        <v>1</v>
      </c>
      <c r="F293" s="676"/>
      <c r="G293" s="676"/>
      <c r="H293" s="676"/>
      <c r="I293" s="1087"/>
    </row>
    <row r="294" spans="1:310" ht="16.2" thickBot="1">
      <c r="A294" s="1136"/>
      <c r="B294" s="1153"/>
      <c r="C294" s="1154" t="s">
        <v>1009</v>
      </c>
      <c r="D294" s="1155">
        <f>IF(D293&gt;0,D292/D293,0)</f>
        <v>0</v>
      </c>
      <c r="E294" s="1155">
        <v>1</v>
      </c>
      <c r="F294" s="1099"/>
      <c r="G294" s="1099"/>
      <c r="H294" s="1099"/>
      <c r="I294" s="1100"/>
    </row>
    <row r="295" spans="1:310">
      <c r="A295" s="1156"/>
      <c r="B295" s="1157" t="s">
        <v>1010</v>
      </c>
      <c r="C295" s="1158"/>
      <c r="D295" s="1159"/>
      <c r="E295" s="1160"/>
      <c r="F295" s="1160"/>
      <c r="G295" s="1160"/>
      <c r="H295" s="1160"/>
      <c r="I295" s="1161"/>
    </row>
    <row r="296" spans="1:310">
      <c r="A296" s="1086"/>
      <c r="B296" s="676"/>
      <c r="C296" s="84"/>
      <c r="D296" s="679"/>
      <c r="E296" s="676"/>
      <c r="F296" s="676"/>
      <c r="G296" s="676"/>
      <c r="H296" s="676"/>
      <c r="I296" s="1116"/>
    </row>
    <row r="297" spans="1:310" s="87" customFormat="1" ht="15.6">
      <c r="A297" s="1086"/>
      <c r="B297" s="676"/>
      <c r="C297" s="84"/>
      <c r="D297" s="588"/>
      <c r="E297" s="676"/>
      <c r="F297" s="676"/>
      <c r="G297" s="676"/>
      <c r="H297" s="676"/>
      <c r="I297" s="1162"/>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8.2" thickBot="1">
      <c r="A298" s="1145"/>
      <c r="B298" s="2071" t="s">
        <v>1006</v>
      </c>
      <c r="C298" s="2071"/>
      <c r="D298" s="1459" t="s">
        <v>1175</v>
      </c>
      <c r="E298" s="2066" t="s">
        <v>1011</v>
      </c>
      <c r="F298" s="2066"/>
      <c r="G298" s="2066" t="s">
        <v>263</v>
      </c>
      <c r="H298" s="2066"/>
      <c r="I298" s="1460" t="s">
        <v>1176</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4.4" thickBot="1">
      <c r="A299" s="1147">
        <v>1</v>
      </c>
      <c r="B299" s="2057" t="str">
        <f t="shared" ref="B299:B334" si="1">B248</f>
        <v>275 North 3rd Street, Ironton, Ohio 45638</v>
      </c>
      <c r="C299" s="2058"/>
      <c r="D299" s="618">
        <v>28491</v>
      </c>
      <c r="E299" s="2055" t="s">
        <v>2278</v>
      </c>
      <c r="F299" s="2056"/>
      <c r="G299" s="2055" t="s">
        <v>2279</v>
      </c>
      <c r="H299" s="2056"/>
      <c r="I299" s="618" t="s">
        <v>40</v>
      </c>
    </row>
    <row r="300" spans="1:310" ht="14.4" thickBot="1">
      <c r="A300" s="1147">
        <v>2</v>
      </c>
      <c r="B300" s="2057">
        <f t="shared" si="1"/>
        <v>0</v>
      </c>
      <c r="C300" s="2058"/>
      <c r="D300" s="618"/>
      <c r="E300" s="2055"/>
      <c r="F300" s="2056"/>
      <c r="G300" s="2055"/>
      <c r="H300" s="2056"/>
      <c r="I300" s="618"/>
    </row>
    <row r="301" spans="1:310" ht="14.4" thickBot="1">
      <c r="A301" s="1147">
        <v>3</v>
      </c>
      <c r="B301" s="2057">
        <f t="shared" si="1"/>
        <v>0</v>
      </c>
      <c r="C301" s="2058"/>
      <c r="D301" s="618"/>
      <c r="E301" s="2055"/>
      <c r="F301" s="2056"/>
      <c r="G301" s="2055"/>
      <c r="H301" s="2056"/>
      <c r="I301" s="618"/>
    </row>
    <row r="302" spans="1:310" ht="14.4" thickBot="1">
      <c r="A302" s="1147">
        <v>4</v>
      </c>
      <c r="B302" s="2057">
        <f t="shared" si="1"/>
        <v>0</v>
      </c>
      <c r="C302" s="2058"/>
      <c r="D302" s="618"/>
      <c r="E302" s="2055"/>
      <c r="F302" s="2056"/>
      <c r="G302" s="2055"/>
      <c r="H302" s="2056"/>
      <c r="I302" s="618"/>
    </row>
    <row r="303" spans="1:310" ht="14.4" thickBot="1">
      <c r="A303" s="1147">
        <v>5</v>
      </c>
      <c r="B303" s="2057">
        <f t="shared" si="1"/>
        <v>0</v>
      </c>
      <c r="C303" s="2058"/>
      <c r="D303" s="618"/>
      <c r="E303" s="2055"/>
      <c r="F303" s="2056"/>
      <c r="G303" s="2055"/>
      <c r="H303" s="2056"/>
      <c r="I303" s="618"/>
    </row>
    <row r="304" spans="1:310" ht="14.4" thickBot="1">
      <c r="A304" s="1147">
        <v>6</v>
      </c>
      <c r="B304" s="2057">
        <f t="shared" si="1"/>
        <v>0</v>
      </c>
      <c r="C304" s="2058"/>
      <c r="D304" s="618"/>
      <c r="E304" s="2055"/>
      <c r="F304" s="2056"/>
      <c r="G304" s="2055"/>
      <c r="H304" s="2056"/>
      <c r="I304" s="618"/>
    </row>
    <row r="305" spans="1:310" ht="14.4" thickBot="1">
      <c r="A305" s="1147">
        <v>7</v>
      </c>
      <c r="B305" s="2057">
        <f t="shared" si="1"/>
        <v>0</v>
      </c>
      <c r="C305" s="2058"/>
      <c r="D305" s="618"/>
      <c r="E305" s="2055"/>
      <c r="F305" s="2056"/>
      <c r="G305" s="2055"/>
      <c r="H305" s="2056"/>
      <c r="I305" s="618"/>
    </row>
    <row r="306" spans="1:310" ht="14.4" thickBot="1">
      <c r="A306" s="1147">
        <v>8</v>
      </c>
      <c r="B306" s="2057">
        <f t="shared" si="1"/>
        <v>0</v>
      </c>
      <c r="C306" s="2058"/>
      <c r="D306" s="618"/>
      <c r="E306" s="2055"/>
      <c r="F306" s="2056"/>
      <c r="G306" s="2055"/>
      <c r="H306" s="2056"/>
      <c r="I306" s="618"/>
    </row>
    <row r="307" spans="1:310" ht="14.4" thickBot="1">
      <c r="A307" s="1147">
        <v>9</v>
      </c>
      <c r="B307" s="2057">
        <f t="shared" si="1"/>
        <v>0</v>
      </c>
      <c r="C307" s="2058"/>
      <c r="D307" s="618"/>
      <c r="E307" s="2055"/>
      <c r="F307" s="2056"/>
      <c r="G307" s="2055"/>
      <c r="H307" s="2056"/>
      <c r="I307" s="618"/>
    </row>
    <row r="308" spans="1:310" ht="14.4" thickBot="1">
      <c r="A308" s="1147">
        <v>10</v>
      </c>
      <c r="B308" s="2057">
        <f t="shared" si="1"/>
        <v>0</v>
      </c>
      <c r="C308" s="2058"/>
      <c r="D308" s="618"/>
      <c r="E308" s="2055"/>
      <c r="F308" s="2056"/>
      <c r="G308" s="2055"/>
      <c r="H308" s="2056"/>
      <c r="I308" s="618"/>
    </row>
    <row r="309" spans="1:310" ht="14.4" thickBot="1">
      <c r="A309" s="1147">
        <v>11</v>
      </c>
      <c r="B309" s="2057">
        <f t="shared" si="1"/>
        <v>0</v>
      </c>
      <c r="C309" s="2058"/>
      <c r="D309" s="618"/>
      <c r="E309" s="2055"/>
      <c r="F309" s="2056"/>
      <c r="G309" s="2055"/>
      <c r="H309" s="2056"/>
      <c r="I309" s="618"/>
    </row>
    <row r="310" spans="1:310" ht="14.4" thickBot="1">
      <c r="A310" s="1147">
        <v>12</v>
      </c>
      <c r="B310" s="2057">
        <f t="shared" si="1"/>
        <v>0</v>
      </c>
      <c r="C310" s="2058"/>
      <c r="D310" s="618"/>
      <c r="E310" s="2055"/>
      <c r="F310" s="2056"/>
      <c r="G310" s="2055"/>
      <c r="H310" s="2056"/>
      <c r="I310" s="618"/>
    </row>
    <row r="311" spans="1:310" ht="14.4" thickBot="1">
      <c r="A311" s="1147">
        <v>13</v>
      </c>
      <c r="B311" s="2057">
        <f t="shared" si="1"/>
        <v>0</v>
      </c>
      <c r="C311" s="2058"/>
      <c r="D311" s="618"/>
      <c r="E311" s="2055"/>
      <c r="F311" s="2056"/>
      <c r="G311" s="2055"/>
      <c r="H311" s="2056"/>
      <c r="I311" s="618"/>
    </row>
    <row r="312" spans="1:310" ht="14.4" thickBot="1">
      <c r="A312" s="1147">
        <v>14</v>
      </c>
      <c r="B312" s="2057">
        <f t="shared" si="1"/>
        <v>0</v>
      </c>
      <c r="C312" s="2058"/>
      <c r="D312" s="618"/>
      <c r="E312" s="2055"/>
      <c r="F312" s="2056"/>
      <c r="G312" s="2055"/>
      <c r="H312" s="2056"/>
      <c r="I312" s="618"/>
    </row>
    <row r="313" spans="1:310" s="5" customFormat="1" ht="16.2" thickBot="1">
      <c r="A313" s="1147">
        <v>15</v>
      </c>
      <c r="B313" s="2057">
        <f t="shared" si="1"/>
        <v>0</v>
      </c>
      <c r="C313" s="2058"/>
      <c r="D313" s="618"/>
      <c r="E313" s="2055"/>
      <c r="F313" s="2056"/>
      <c r="G313" s="2055"/>
      <c r="H313" s="2056"/>
      <c r="I313" s="618"/>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4.4" thickBot="1">
      <c r="A314" s="1147">
        <v>16</v>
      </c>
      <c r="B314" s="2057">
        <f t="shared" si="1"/>
        <v>0</v>
      </c>
      <c r="C314" s="2058"/>
      <c r="D314" s="618"/>
      <c r="E314" s="2055"/>
      <c r="F314" s="2056"/>
      <c r="G314" s="2055"/>
      <c r="H314" s="2056"/>
      <c r="I314" s="618"/>
    </row>
    <row r="315" spans="1:310" ht="14.4" thickBot="1">
      <c r="A315" s="1147">
        <v>17</v>
      </c>
      <c r="B315" s="2057">
        <f t="shared" si="1"/>
        <v>0</v>
      </c>
      <c r="C315" s="2058"/>
      <c r="D315" s="618"/>
      <c r="E315" s="2055"/>
      <c r="F315" s="2056"/>
      <c r="G315" s="2055"/>
      <c r="H315" s="2056"/>
      <c r="I315" s="618"/>
    </row>
    <row r="316" spans="1:310" ht="14.4" thickBot="1">
      <c r="A316" s="1147">
        <v>18</v>
      </c>
      <c r="B316" s="2057">
        <f t="shared" si="1"/>
        <v>0</v>
      </c>
      <c r="C316" s="2058"/>
      <c r="D316" s="618"/>
      <c r="E316" s="2055"/>
      <c r="F316" s="2056"/>
      <c r="G316" s="2055"/>
      <c r="H316" s="2056"/>
      <c r="I316" s="618"/>
    </row>
    <row r="317" spans="1:310" ht="14.4" thickBot="1">
      <c r="A317" s="1147">
        <v>19</v>
      </c>
      <c r="B317" s="2057">
        <f t="shared" si="1"/>
        <v>0</v>
      </c>
      <c r="C317" s="2058"/>
      <c r="D317" s="618"/>
      <c r="E317" s="2055"/>
      <c r="F317" s="2056"/>
      <c r="G317" s="2055"/>
      <c r="H317" s="2056"/>
      <c r="I317" s="618"/>
    </row>
    <row r="318" spans="1:310" ht="14.4" thickBot="1">
      <c r="A318" s="1147">
        <v>20</v>
      </c>
      <c r="B318" s="2057">
        <f t="shared" si="1"/>
        <v>0</v>
      </c>
      <c r="C318" s="2058"/>
      <c r="D318" s="618"/>
      <c r="E318" s="2055"/>
      <c r="F318" s="2056"/>
      <c r="G318" s="2055"/>
      <c r="H318" s="2056"/>
      <c r="I318" s="618"/>
    </row>
    <row r="319" spans="1:310" ht="14.4" thickBot="1">
      <c r="A319" s="1147">
        <v>21</v>
      </c>
      <c r="B319" s="2057">
        <f t="shared" si="1"/>
        <v>0</v>
      </c>
      <c r="C319" s="2058"/>
      <c r="D319" s="618"/>
      <c r="E319" s="2055"/>
      <c r="F319" s="2056"/>
      <c r="G319" s="2055"/>
      <c r="H319" s="2056"/>
      <c r="I319" s="618"/>
    </row>
    <row r="320" spans="1:310" ht="14.4" thickBot="1">
      <c r="A320" s="1147">
        <v>22</v>
      </c>
      <c r="B320" s="2057">
        <f t="shared" si="1"/>
        <v>0</v>
      </c>
      <c r="C320" s="2058"/>
      <c r="D320" s="618"/>
      <c r="E320" s="2055"/>
      <c r="F320" s="2056"/>
      <c r="G320" s="2055"/>
      <c r="H320" s="2056"/>
      <c r="I320" s="618"/>
    </row>
    <row r="321" spans="1:9" ht="14.4" thickBot="1">
      <c r="A321" s="1147">
        <v>23</v>
      </c>
      <c r="B321" s="2057">
        <f t="shared" si="1"/>
        <v>0</v>
      </c>
      <c r="C321" s="2058"/>
      <c r="D321" s="618"/>
      <c r="E321" s="2055"/>
      <c r="F321" s="2056"/>
      <c r="G321" s="2055"/>
      <c r="H321" s="2056"/>
      <c r="I321" s="618"/>
    </row>
    <row r="322" spans="1:9" ht="14.4" thickBot="1">
      <c r="A322" s="1147">
        <v>24</v>
      </c>
      <c r="B322" s="2057">
        <f t="shared" si="1"/>
        <v>0</v>
      </c>
      <c r="C322" s="2058"/>
      <c r="D322" s="618"/>
      <c r="E322" s="2055"/>
      <c r="F322" s="2056"/>
      <c r="G322" s="2055"/>
      <c r="H322" s="2056"/>
      <c r="I322" s="618"/>
    </row>
    <row r="323" spans="1:9" ht="14.4" thickBot="1">
      <c r="A323" s="1147">
        <v>25</v>
      </c>
      <c r="B323" s="2057">
        <f t="shared" si="1"/>
        <v>0</v>
      </c>
      <c r="C323" s="2058"/>
      <c r="D323" s="618"/>
      <c r="E323" s="2055"/>
      <c r="F323" s="2056"/>
      <c r="G323" s="2055"/>
      <c r="H323" s="2056"/>
      <c r="I323" s="618"/>
    </row>
    <row r="324" spans="1:9" ht="14.4" thickBot="1">
      <c r="A324" s="1147">
        <v>26</v>
      </c>
      <c r="B324" s="2057">
        <f t="shared" si="1"/>
        <v>0</v>
      </c>
      <c r="C324" s="2058"/>
      <c r="D324" s="618"/>
      <c r="E324" s="2055"/>
      <c r="F324" s="2056"/>
      <c r="G324" s="2055"/>
      <c r="H324" s="2056"/>
      <c r="I324" s="618"/>
    </row>
    <row r="325" spans="1:9" ht="14.4" thickBot="1">
      <c r="A325" s="1147">
        <v>27</v>
      </c>
      <c r="B325" s="2057">
        <f t="shared" si="1"/>
        <v>0</v>
      </c>
      <c r="C325" s="2058"/>
      <c r="D325" s="618"/>
      <c r="E325" s="2055"/>
      <c r="F325" s="2056"/>
      <c r="G325" s="2055"/>
      <c r="H325" s="2056"/>
      <c r="I325" s="618"/>
    </row>
    <row r="326" spans="1:9" ht="14.4" thickBot="1">
      <c r="A326" s="1147">
        <v>28</v>
      </c>
      <c r="B326" s="2057">
        <f t="shared" si="1"/>
        <v>0</v>
      </c>
      <c r="C326" s="2058"/>
      <c r="D326" s="618"/>
      <c r="E326" s="2055"/>
      <c r="F326" s="2056"/>
      <c r="G326" s="2055"/>
      <c r="H326" s="2056"/>
      <c r="I326" s="618"/>
    </row>
    <row r="327" spans="1:9" ht="14.4" thickBot="1">
      <c r="A327" s="1147">
        <v>29</v>
      </c>
      <c r="B327" s="2057">
        <f t="shared" si="1"/>
        <v>0</v>
      </c>
      <c r="C327" s="2058"/>
      <c r="D327" s="618"/>
      <c r="E327" s="2055"/>
      <c r="F327" s="2056"/>
      <c r="G327" s="2055"/>
      <c r="H327" s="2056"/>
      <c r="I327" s="618"/>
    </row>
    <row r="328" spans="1:9" ht="14.4" thickBot="1">
      <c r="A328" s="1149">
        <v>30</v>
      </c>
      <c r="B328" s="2057">
        <f t="shared" si="1"/>
        <v>0</v>
      </c>
      <c r="C328" s="2058"/>
      <c r="D328" s="618"/>
      <c r="E328" s="2055"/>
      <c r="F328" s="2056"/>
      <c r="G328" s="2055"/>
      <c r="H328" s="2056"/>
      <c r="I328" s="618"/>
    </row>
    <row r="329" spans="1:9" ht="14.4" thickBot="1">
      <c r="A329" s="1149">
        <v>31</v>
      </c>
      <c r="B329" s="2057">
        <f t="shared" si="1"/>
        <v>0</v>
      </c>
      <c r="C329" s="2058"/>
      <c r="D329" s="618"/>
      <c r="E329" s="2055"/>
      <c r="F329" s="2056"/>
      <c r="G329" s="2055"/>
      <c r="H329" s="2056"/>
      <c r="I329" s="618"/>
    </row>
    <row r="330" spans="1:9" ht="14.4" thickBot="1">
      <c r="A330" s="1149">
        <v>32</v>
      </c>
      <c r="B330" s="2057">
        <f t="shared" si="1"/>
        <v>0</v>
      </c>
      <c r="C330" s="2058"/>
      <c r="D330" s="618"/>
      <c r="E330" s="2055"/>
      <c r="F330" s="2056"/>
      <c r="G330" s="2055"/>
      <c r="H330" s="2056"/>
      <c r="I330" s="618"/>
    </row>
    <row r="331" spans="1:9" ht="14.4" thickBot="1">
      <c r="A331" s="1149">
        <v>33</v>
      </c>
      <c r="B331" s="2057">
        <f t="shared" si="1"/>
        <v>0</v>
      </c>
      <c r="C331" s="2058"/>
      <c r="D331" s="618"/>
      <c r="E331" s="2055"/>
      <c r="F331" s="2056"/>
      <c r="G331" s="2055"/>
      <c r="H331" s="2056"/>
      <c r="I331" s="618"/>
    </row>
    <row r="332" spans="1:9" ht="14.4" thickBot="1">
      <c r="A332" s="1149">
        <v>34</v>
      </c>
      <c r="B332" s="2057">
        <f t="shared" si="1"/>
        <v>0</v>
      </c>
      <c r="C332" s="2058"/>
      <c r="D332" s="618"/>
      <c r="E332" s="2055"/>
      <c r="F332" s="2056"/>
      <c r="G332" s="2055"/>
      <c r="H332" s="2056"/>
      <c r="I332" s="618"/>
    </row>
    <row r="333" spans="1:9" ht="14.4" thickBot="1">
      <c r="A333" s="1149">
        <v>35</v>
      </c>
      <c r="B333" s="2057">
        <f t="shared" si="1"/>
        <v>0</v>
      </c>
      <c r="C333" s="2058"/>
      <c r="D333" s="618"/>
      <c r="E333" s="2055"/>
      <c r="F333" s="2056"/>
      <c r="G333" s="2055"/>
      <c r="H333" s="2056"/>
      <c r="I333" s="618"/>
    </row>
    <row r="334" spans="1:9" ht="14.4" thickBot="1">
      <c r="A334" s="1149">
        <v>36</v>
      </c>
      <c r="B334" s="2057">
        <f t="shared" si="1"/>
        <v>0</v>
      </c>
      <c r="C334" s="2058"/>
      <c r="D334" s="618"/>
      <c r="E334" s="2055"/>
      <c r="F334" s="2056"/>
      <c r="G334" s="2055"/>
      <c r="H334" s="2056"/>
      <c r="I334" s="618"/>
    </row>
    <row r="335" spans="1:9" ht="14.4" thickBot="1">
      <c r="A335" s="1149">
        <v>37</v>
      </c>
      <c r="B335" s="2057">
        <f t="shared" ref="B335:B340" si="2">B284</f>
        <v>0</v>
      </c>
      <c r="C335" s="2058"/>
      <c r="D335" s="618"/>
      <c r="E335" s="2055"/>
      <c r="F335" s="2056"/>
      <c r="G335" s="2055"/>
      <c r="H335" s="2056"/>
      <c r="I335" s="618"/>
    </row>
    <row r="336" spans="1:9" ht="14.4" thickBot="1">
      <c r="A336" s="1149">
        <v>38</v>
      </c>
      <c r="B336" s="2057">
        <f t="shared" si="2"/>
        <v>0</v>
      </c>
      <c r="C336" s="2058"/>
      <c r="D336" s="618"/>
      <c r="E336" s="2055"/>
      <c r="F336" s="2056"/>
      <c r="G336" s="2055"/>
      <c r="H336" s="2056"/>
      <c r="I336" s="618"/>
    </row>
    <row r="337" spans="1:310" s="1398" customFormat="1" ht="14.4" thickBot="1">
      <c r="A337" s="1149">
        <v>39</v>
      </c>
      <c r="B337" s="2057">
        <f t="shared" si="2"/>
        <v>0</v>
      </c>
      <c r="C337" s="2058"/>
      <c r="D337" s="618"/>
      <c r="E337" s="2055"/>
      <c r="F337" s="2056"/>
      <c r="G337" s="2055"/>
      <c r="H337" s="2056"/>
      <c r="I337" s="618"/>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8" customFormat="1" ht="14.4" thickBot="1">
      <c r="A338" s="1149"/>
      <c r="B338" s="2057">
        <f t="shared" si="2"/>
        <v>0</v>
      </c>
      <c r="C338" s="2058"/>
      <c r="D338" s="618"/>
      <c r="E338" s="2055"/>
      <c r="F338" s="2056"/>
      <c r="G338" s="2055"/>
      <c r="H338" s="2056"/>
      <c r="I338" s="618"/>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8" customFormat="1" ht="14.4" thickBot="1">
      <c r="A339" s="1149"/>
      <c r="B339" s="2057">
        <f t="shared" si="2"/>
        <v>0</v>
      </c>
      <c r="C339" s="2058"/>
      <c r="D339" s="618"/>
      <c r="E339" s="2055"/>
      <c r="F339" s="2056"/>
      <c r="G339" s="2055"/>
      <c r="H339" s="2056"/>
      <c r="I339" s="618"/>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4.4" thickBot="1">
      <c r="A340" s="1149">
        <v>40</v>
      </c>
      <c r="B340" s="2057">
        <f t="shared" si="2"/>
        <v>0</v>
      </c>
      <c r="C340" s="2058"/>
      <c r="D340" s="618"/>
      <c r="E340" s="2055"/>
      <c r="F340" s="2056"/>
      <c r="G340" s="2055"/>
      <c r="H340" s="2056"/>
      <c r="I340" s="618"/>
    </row>
    <row r="341" spans="1:310" ht="14.4" thickBot="1">
      <c r="A341" s="1086"/>
      <c r="B341" s="676"/>
      <c r="C341" s="84"/>
      <c r="D341" s="679"/>
      <c r="E341" s="676"/>
      <c r="F341" s="676"/>
      <c r="G341" s="676"/>
      <c r="H341" s="676"/>
      <c r="I341" s="1087"/>
    </row>
    <row r="342" spans="1:310" ht="14.4" thickBot="1">
      <c r="A342" s="1094"/>
      <c r="B342" s="41" t="s">
        <v>264</v>
      </c>
      <c r="C342" s="676"/>
      <c r="D342" s="1032"/>
      <c r="E342" s="1651" t="str">
        <f>D20</f>
        <v>No</v>
      </c>
      <c r="F342" s="15"/>
      <c r="G342" s="676"/>
      <c r="H342" s="676"/>
      <c r="I342" s="1087"/>
    </row>
    <row r="343" spans="1:310">
      <c r="A343" s="1086"/>
      <c r="B343" s="676"/>
      <c r="C343" s="84"/>
      <c r="D343" s="679"/>
      <c r="E343" s="676"/>
      <c r="F343" s="676"/>
      <c r="G343" s="676"/>
      <c r="H343" s="676"/>
      <c r="I343" s="1087"/>
    </row>
    <row r="344" spans="1:310" ht="14.4" thickBot="1">
      <c r="A344" s="1086"/>
      <c r="B344" s="676"/>
      <c r="C344" s="84"/>
      <c r="D344" s="679"/>
      <c r="E344" s="676"/>
      <c r="F344" s="676"/>
      <c r="G344" s="676"/>
      <c r="H344" s="676"/>
      <c r="I344" s="1087"/>
    </row>
    <row r="345" spans="1:310" ht="14.4" thickBot="1">
      <c r="A345" s="1094"/>
      <c r="B345" s="681" t="s">
        <v>265</v>
      </c>
      <c r="C345" s="1032"/>
      <c r="D345" s="697" t="s">
        <v>41</v>
      </c>
      <c r="E345" s="1032" t="s">
        <v>843</v>
      </c>
      <c r="F345" s="13"/>
      <c r="G345" s="19"/>
      <c r="H345" s="1032"/>
      <c r="I345" s="1087"/>
    </row>
    <row r="346" spans="1:310" ht="14.4" thickBot="1">
      <c r="A346" s="1086"/>
      <c r="B346" s="1032"/>
      <c r="C346" s="1032"/>
      <c r="D346" s="1032"/>
      <c r="E346" s="1032"/>
      <c r="F346" s="1032"/>
      <c r="G346" s="1032"/>
      <c r="H346" s="1032"/>
      <c r="I346" s="1087"/>
    </row>
    <row r="347" spans="1:310" ht="14.4" thickBot="1">
      <c r="A347" s="1094"/>
      <c r="B347" s="40" t="s">
        <v>566</v>
      </c>
      <c r="C347" s="1032"/>
      <c r="D347" s="601">
        <v>0.9</v>
      </c>
      <c r="E347" s="676"/>
      <c r="F347" s="676"/>
      <c r="G347" s="676"/>
      <c r="H347" s="676"/>
      <c r="I347" s="1087"/>
    </row>
    <row r="348" spans="1:310">
      <c r="A348" s="1163"/>
      <c r="B348" s="1032"/>
      <c r="C348" s="1032"/>
      <c r="D348" s="28"/>
      <c r="E348" s="1032"/>
      <c r="F348" s="676"/>
      <c r="G348" s="676"/>
      <c r="H348" s="676"/>
      <c r="I348" s="1087"/>
    </row>
    <row r="349" spans="1:310" ht="14.4" thickBot="1">
      <c r="A349" s="1136"/>
      <c r="B349" s="1098"/>
      <c r="C349" s="1098"/>
      <c r="D349" s="1098"/>
      <c r="E349" s="1098"/>
      <c r="F349" s="1099"/>
      <c r="G349" s="1099"/>
      <c r="H349" s="1099"/>
      <c r="I349" s="1100"/>
    </row>
    <row r="350" spans="1:310" ht="16.2" thickBot="1">
      <c r="A350" s="2068" t="s">
        <v>1874</v>
      </c>
      <c r="B350" s="2068"/>
      <c r="C350" s="2068"/>
      <c r="D350" s="2068"/>
      <c r="E350" s="2068"/>
      <c r="F350" s="2068"/>
      <c r="G350" s="2068"/>
      <c r="H350" s="2068"/>
      <c r="I350" s="2068"/>
    </row>
    <row r="351" spans="1:310">
      <c r="I351" s="418"/>
    </row>
    <row r="352" spans="1:310">
      <c r="A352" s="90"/>
      <c r="B352" s="9" t="s">
        <v>567</v>
      </c>
    </row>
    <row r="353" spans="1:169" ht="14.4" thickBot="1"/>
    <row r="354" spans="1:169" ht="14.4" thickBot="1">
      <c r="B354" s="697" t="s">
        <v>40</v>
      </c>
      <c r="C354" s="9" t="s">
        <v>843</v>
      </c>
      <c r="D354" s="13"/>
      <c r="E354" s="3"/>
    </row>
    <row r="355" spans="1:169" ht="14.4" thickBot="1">
      <c r="B355" s="2012">
        <v>1</v>
      </c>
      <c r="C355" s="9" t="s">
        <v>1205</v>
      </c>
      <c r="F355" s="3"/>
      <c r="G355" s="3"/>
      <c r="H355" s="3"/>
    </row>
    <row r="357" spans="1:169">
      <c r="A357" s="17"/>
      <c r="B357" s="23" t="s">
        <v>770</v>
      </c>
      <c r="C357" s="3"/>
      <c r="D357" s="3"/>
      <c r="E357" s="3"/>
      <c r="F357" s="3"/>
      <c r="G357" s="3"/>
      <c r="H357" s="3"/>
    </row>
    <row r="358" spans="1:169" ht="14.4" thickBot="1">
      <c r="A358" s="3"/>
      <c r="B358" s="3"/>
      <c r="C358" s="3"/>
      <c r="D358" s="3"/>
      <c r="E358" s="3"/>
      <c r="F358" s="3"/>
      <c r="G358" s="3"/>
      <c r="H358" s="3"/>
    </row>
    <row r="359" spans="1:169" ht="14.4" thickBot="1">
      <c r="A359" s="3"/>
      <c r="B359" s="697" t="s">
        <v>41</v>
      </c>
      <c r="C359" s="9" t="s">
        <v>843</v>
      </c>
      <c r="D359" s="13"/>
      <c r="E359" s="3"/>
      <c r="H359" s="3"/>
    </row>
    <row r="361" spans="1:169">
      <c r="B361" s="91" t="s">
        <v>1268</v>
      </c>
    </row>
    <row r="362" spans="1:169" ht="16.2"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2" thickBot="1">
      <c r="A363" s="2068" t="s">
        <v>516</v>
      </c>
      <c r="B363" s="2068"/>
      <c r="C363" s="2068"/>
      <c r="D363" s="2068"/>
      <c r="E363" s="2068"/>
      <c r="F363" s="2068"/>
      <c r="G363" s="2068"/>
      <c r="H363" s="2068"/>
      <c r="I363" s="2068"/>
      <c r="J363" s="914"/>
      <c r="K363" s="914"/>
      <c r="L363" s="914"/>
      <c r="M363" s="914"/>
      <c r="N363" s="914"/>
      <c r="O363" s="914"/>
      <c r="P363" s="914"/>
      <c r="Q363" s="914"/>
      <c r="R363" s="914"/>
      <c r="S363" s="914"/>
      <c r="T363" s="914"/>
      <c r="U363" s="914"/>
      <c r="V363" s="1518"/>
      <c r="W363" s="914"/>
      <c r="X363" s="914"/>
      <c r="Y363" s="914"/>
      <c r="Z363" s="914"/>
      <c r="AA363" s="914"/>
      <c r="AB363" s="914"/>
      <c r="AC363" s="914"/>
      <c r="AD363" s="914"/>
      <c r="AE363" s="914"/>
      <c r="AF363" s="914"/>
      <c r="AG363" s="914"/>
      <c r="AH363" s="914"/>
      <c r="AI363" s="914"/>
      <c r="AJ363" s="914"/>
      <c r="AK363" s="914"/>
      <c r="AL363" s="914"/>
      <c r="AM363" s="914"/>
      <c r="AN363" s="914"/>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4"/>
      <c r="BK363" s="1521"/>
      <c r="BL363" s="1521"/>
      <c r="BM363" s="1521"/>
      <c r="BN363" s="1521"/>
      <c r="BO363" s="1521"/>
      <c r="BP363" s="914"/>
      <c r="BQ363" s="914"/>
      <c r="BR363" s="914"/>
      <c r="BS363" s="914"/>
      <c r="BT363" s="1520"/>
      <c r="BU363" s="1520"/>
      <c r="BV363" s="1522"/>
      <c r="BW363" s="1522"/>
      <c r="BX363" s="1522"/>
      <c r="BY363" s="914"/>
      <c r="BZ363" s="914"/>
      <c r="CA363" s="914"/>
      <c r="CB363" s="914"/>
      <c r="CC363" s="1520"/>
      <c r="CD363" s="1523"/>
      <c r="CE363" s="914"/>
      <c r="CF363" s="1521"/>
      <c r="CG363" s="1521"/>
      <c r="CH363" s="1521"/>
      <c r="CI363" s="1521"/>
      <c r="CJ363" s="1521"/>
      <c r="CK363" s="1521"/>
      <c r="CL363" s="1522"/>
      <c r="CM363" s="1522"/>
      <c r="CN363" s="914"/>
      <c r="CO363" s="914"/>
      <c r="CP363" s="914"/>
      <c r="CQ363" s="1524"/>
      <c r="CR363" s="1524"/>
      <c r="CS363" s="1524"/>
      <c r="CT363" s="1524"/>
      <c r="CU363" s="1520"/>
      <c r="CV363" s="1520"/>
      <c r="CW363" s="1518"/>
      <c r="CX363" s="1523"/>
      <c r="CY363" s="1523"/>
      <c r="CZ363" s="1520"/>
      <c r="DA363" s="1520"/>
      <c r="DB363" s="914"/>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4"/>
      <c r="DY363" s="914"/>
      <c r="DZ363" s="914"/>
      <c r="EA363" s="914"/>
      <c r="EB363" s="914"/>
      <c r="EC363" s="914"/>
      <c r="ED363" s="914"/>
      <c r="EE363" s="914"/>
      <c r="EF363" s="914"/>
      <c r="EG363" s="914"/>
      <c r="EH363" s="914"/>
      <c r="EI363" s="914"/>
      <c r="EJ363" s="1521"/>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c r="A364" s="18"/>
      <c r="C364" s="3"/>
      <c r="D364" s="3"/>
      <c r="F364" s="2114" t="s">
        <v>771</v>
      </c>
      <c r="G364" s="2114"/>
      <c r="H364" s="52"/>
      <c r="I364" s="619"/>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22"/>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4.4" thickBot="1">
      <c r="A365" s="51"/>
      <c r="B365" s="38" t="s">
        <v>772</v>
      </c>
      <c r="D365" s="3"/>
      <c r="F365" s="1457" t="s">
        <v>773</v>
      </c>
      <c r="G365" s="1458" t="s">
        <v>774</v>
      </c>
      <c r="H365" s="52"/>
    </row>
    <row r="366" spans="1:169" ht="14.4" thickBot="1">
      <c r="A366" s="3"/>
      <c r="B366" s="53" t="s">
        <v>2094</v>
      </c>
      <c r="D366" s="3"/>
      <c r="F366" s="620">
        <v>42352</v>
      </c>
      <c r="G366" s="621"/>
      <c r="H366" s="93"/>
    </row>
    <row r="367" spans="1:169" ht="14.4" thickBot="1">
      <c r="B367" s="53" t="s">
        <v>2095</v>
      </c>
      <c r="D367" s="3"/>
      <c r="F367" s="620">
        <v>42359</v>
      </c>
      <c r="G367" s="621"/>
      <c r="H367" s="93"/>
    </row>
    <row r="368" spans="1:169" ht="14.4" thickBot="1">
      <c r="A368" s="3"/>
      <c r="B368" s="53" t="s">
        <v>2096</v>
      </c>
      <c r="D368" s="3"/>
      <c r="F368" s="620">
        <v>42352</v>
      </c>
      <c r="G368" s="621"/>
      <c r="H368" s="93"/>
    </row>
    <row r="369" spans="1:53" ht="14.4" thickBot="1">
      <c r="B369" s="14" t="s">
        <v>2097</v>
      </c>
      <c r="D369" s="3"/>
      <c r="F369" s="620">
        <v>42352</v>
      </c>
      <c r="G369" s="621"/>
      <c r="H369" s="93"/>
    </row>
    <row r="370" spans="1:53" ht="14.4" thickBot="1">
      <c r="B370" s="14" t="s">
        <v>2098</v>
      </c>
      <c r="D370" s="3"/>
      <c r="F370" s="620">
        <v>42352</v>
      </c>
      <c r="G370" s="621"/>
      <c r="H370" s="93"/>
    </row>
    <row r="371" spans="1:53">
      <c r="BA371" s="1519"/>
    </row>
    <row r="372" spans="1:53" ht="14.4" thickBot="1">
      <c r="H372" s="94"/>
      <c r="BA372" s="1519"/>
    </row>
    <row r="373" spans="1:53" ht="14.4" thickBot="1">
      <c r="A373" s="51"/>
      <c r="B373" s="9" t="s">
        <v>1049</v>
      </c>
      <c r="D373" s="46" t="s">
        <v>1050</v>
      </c>
      <c r="E373" s="621">
        <v>42735</v>
      </c>
      <c r="F373" s="10" t="s">
        <v>1051</v>
      </c>
      <c r="G373" s="621">
        <v>42735</v>
      </c>
      <c r="H373" s="95"/>
      <c r="BA373" s="1519"/>
    </row>
    <row r="374" spans="1:53" ht="14.4" thickBot="1">
      <c r="BA374" s="1519"/>
    </row>
    <row r="375" spans="1:53" ht="37.200000000000003" thickBot="1">
      <c r="A375" s="2111" t="s">
        <v>1547</v>
      </c>
      <c r="B375" s="2112"/>
      <c r="C375" s="2112"/>
      <c r="D375" s="2112"/>
      <c r="E375" s="2112"/>
      <c r="F375" s="2112"/>
      <c r="G375" s="2112"/>
      <c r="H375" s="2112"/>
      <c r="I375" s="2113"/>
    </row>
    <row r="376" spans="1:53" ht="16.2" thickBot="1">
      <c r="A376" s="1173"/>
      <c r="B376" s="1177" t="s">
        <v>1548</v>
      </c>
      <c r="C376" s="1175"/>
      <c r="D376" s="1175"/>
      <c r="E376" s="1175"/>
      <c r="F376" s="1174"/>
      <c r="G376" s="1175"/>
      <c r="H376" s="1175"/>
      <c r="I376" s="1176"/>
    </row>
    <row r="377" spans="1:53" ht="14.4" thickBot="1">
      <c r="A377" s="1090"/>
      <c r="B377" s="7" t="s">
        <v>687</v>
      </c>
      <c r="C377" s="2055" t="s">
        <v>2280</v>
      </c>
      <c r="D377" s="2056"/>
      <c r="E377" s="2056"/>
      <c r="F377" s="21" t="s">
        <v>390</v>
      </c>
      <c r="G377" s="2055" t="s">
        <v>2285</v>
      </c>
      <c r="H377" s="2056"/>
      <c r="I377" s="1087"/>
    </row>
    <row r="378" spans="1:53" ht="14.4" thickBot="1">
      <c r="A378" s="1086"/>
      <c r="B378" s="677" t="s">
        <v>690</v>
      </c>
      <c r="C378" s="2055" t="s">
        <v>2281</v>
      </c>
      <c r="D378" s="2056"/>
      <c r="E378" s="2056"/>
      <c r="F378" s="21" t="s">
        <v>775</v>
      </c>
      <c r="G378" s="2055" t="s">
        <v>2284</v>
      </c>
      <c r="H378" s="2056"/>
      <c r="I378" s="1087"/>
    </row>
    <row r="379" spans="1:53" ht="14.4" thickBot="1">
      <c r="A379" s="1086"/>
      <c r="B379" s="677" t="s">
        <v>691</v>
      </c>
      <c r="C379" s="2055" t="s">
        <v>2282</v>
      </c>
      <c r="D379" s="2056"/>
      <c r="E379" s="1032"/>
      <c r="F379" s="297" t="s">
        <v>255</v>
      </c>
      <c r="G379" s="2055" t="s">
        <v>2286</v>
      </c>
      <c r="H379" s="2056"/>
      <c r="I379" s="1087"/>
    </row>
    <row r="380" spans="1:53" ht="14.4" thickBot="1">
      <c r="A380" s="1086"/>
      <c r="B380" s="677" t="s">
        <v>692</v>
      </c>
      <c r="C380" s="1166" t="s">
        <v>2283</v>
      </c>
      <c r="D380" s="1032"/>
      <c r="E380" s="1032"/>
      <c r="F380" s="7" t="s">
        <v>258</v>
      </c>
      <c r="G380" s="600">
        <v>6166171691</v>
      </c>
      <c r="H380" s="693" t="s">
        <v>374</v>
      </c>
      <c r="I380" s="1087"/>
    </row>
    <row r="381" spans="1:53" ht="14.4" thickBot="1">
      <c r="A381" s="1086"/>
      <c r="B381" s="677" t="s">
        <v>1318</v>
      </c>
      <c r="C381" s="597">
        <v>494400000</v>
      </c>
      <c r="D381" s="1032"/>
      <c r="E381" s="1032"/>
      <c r="F381" s="7" t="s">
        <v>260</v>
      </c>
      <c r="G381" s="2055">
        <v>2137222589</v>
      </c>
      <c r="H381" s="2056"/>
      <c r="I381" s="1087"/>
    </row>
    <row r="382" spans="1:53" ht="14.4" thickBot="1">
      <c r="A382" s="1086"/>
      <c r="B382" s="1032"/>
      <c r="C382" s="676"/>
      <c r="D382" s="1032"/>
      <c r="E382" s="1032"/>
      <c r="F382" s="694" t="s">
        <v>259</v>
      </c>
      <c r="G382" s="2063" t="s">
        <v>2287</v>
      </c>
      <c r="H382" s="2056"/>
      <c r="I382" s="1096"/>
    </row>
    <row r="383" spans="1:53" ht="14.4" thickBot="1">
      <c r="A383" s="1086"/>
      <c r="B383" s="7" t="s">
        <v>1415</v>
      </c>
      <c r="C383" s="1166">
        <v>382362488</v>
      </c>
      <c r="D383" s="1032"/>
      <c r="E383" s="1032"/>
      <c r="F383" s="7" t="s">
        <v>39</v>
      </c>
      <c r="G383" s="2063" t="s">
        <v>2288</v>
      </c>
      <c r="H383" s="2056"/>
      <c r="I383" s="1087"/>
    </row>
    <row r="384" spans="1:53" ht="14.4" thickBot="1">
      <c r="A384" s="1122"/>
      <c r="B384" s="1099"/>
      <c r="C384" s="1099"/>
      <c r="D384" s="1099"/>
      <c r="E384" s="1099"/>
      <c r="F384" s="1099"/>
      <c r="G384" s="1099"/>
      <c r="H384" s="1099"/>
      <c r="I384" s="1100"/>
    </row>
    <row r="385" spans="1:10" ht="16.2" thickBot="1">
      <c r="A385" s="2072" t="s">
        <v>514</v>
      </c>
      <c r="B385" s="2073"/>
      <c r="C385" s="2073"/>
      <c r="D385" s="2073"/>
      <c r="E385" s="2073"/>
      <c r="F385" s="2073"/>
      <c r="G385" s="2073"/>
      <c r="H385" s="2073"/>
      <c r="I385" s="2074"/>
    </row>
    <row r="386" spans="1:10" ht="16.2" thickTop="1">
      <c r="A386" s="1086"/>
      <c r="B386" s="45"/>
      <c r="C386" s="43"/>
      <c r="D386" s="43"/>
      <c r="E386" s="43"/>
      <c r="F386" s="43"/>
      <c r="G386" s="43"/>
      <c r="H386" s="43"/>
      <c r="I386" s="1117"/>
    </row>
    <row r="387" spans="1:10">
      <c r="A387" s="1088" t="s">
        <v>86</v>
      </c>
      <c r="B387" s="1032"/>
      <c r="C387" s="676"/>
      <c r="D387" s="676"/>
      <c r="E387" s="676"/>
      <c r="F387" s="676"/>
      <c r="G387" s="679"/>
      <c r="H387" s="52"/>
      <c r="I387" s="1104"/>
    </row>
    <row r="388" spans="1:10" ht="14.4" thickBot="1">
      <c r="A388" s="1086"/>
      <c r="B388" s="676"/>
      <c r="C388" s="676"/>
      <c r="D388" s="676"/>
      <c r="E388" s="676"/>
      <c r="F388" s="1032"/>
      <c r="G388" s="23"/>
      <c r="H388" s="52"/>
      <c r="I388" s="1104"/>
    </row>
    <row r="389" spans="1:10" ht="14.4" thickBot="1">
      <c r="A389" s="1086"/>
      <c r="B389" s="697" t="s">
        <v>41</v>
      </c>
      <c r="C389" s="14" t="s">
        <v>87</v>
      </c>
      <c r="D389" s="676"/>
      <c r="E389" s="294"/>
      <c r="F389" s="679"/>
      <c r="G389" s="28"/>
      <c r="H389" s="28"/>
      <c r="I389" s="1104"/>
    </row>
    <row r="390" spans="1:10" ht="14.4" thickBot="1">
      <c r="A390" s="1086"/>
      <c r="B390" s="697" t="s">
        <v>40</v>
      </c>
      <c r="C390" s="53" t="s">
        <v>378</v>
      </c>
      <c r="D390" s="676"/>
      <c r="E390" s="294"/>
      <c r="F390" s="679"/>
      <c r="G390" s="28"/>
      <c r="H390" s="28"/>
      <c r="I390" s="1104"/>
    </row>
    <row r="391" spans="1:10" ht="14.4" thickBot="1">
      <c r="A391" s="1086"/>
      <c r="B391" s="697" t="s">
        <v>41</v>
      </c>
      <c r="C391" s="14" t="s">
        <v>88</v>
      </c>
      <c r="D391" s="676"/>
      <c r="E391" s="294"/>
      <c r="F391" s="679"/>
      <c r="G391" s="28"/>
      <c r="H391" s="28"/>
      <c r="I391" s="1104"/>
    </row>
    <row r="392" spans="1:10">
      <c r="A392" s="1086"/>
      <c r="B392" s="28"/>
      <c r="C392" s="679"/>
      <c r="D392" s="676"/>
      <c r="E392" s="23"/>
      <c r="F392" s="28"/>
      <c r="G392" s="28"/>
      <c r="H392" s="28"/>
      <c r="I392" s="1104"/>
    </row>
    <row r="393" spans="1:10">
      <c r="A393" s="1120"/>
      <c r="B393" s="54" t="s">
        <v>560</v>
      </c>
      <c r="C393" s="679"/>
      <c r="D393" s="676"/>
      <c r="E393" s="676"/>
      <c r="F393" s="676"/>
      <c r="G393" s="676"/>
      <c r="H393" s="676"/>
      <c r="I393" s="1087"/>
    </row>
    <row r="394" spans="1:10" ht="14.4" thickBot="1">
      <c r="A394" s="1086"/>
      <c r="B394" s="28"/>
      <c r="C394" s="679"/>
      <c r="D394" s="1405" t="s">
        <v>561</v>
      </c>
      <c r="E394" s="1405" t="s">
        <v>562</v>
      </c>
      <c r="F394" s="1032"/>
      <c r="G394" s="294"/>
      <c r="H394" s="294"/>
      <c r="I394" s="1087"/>
    </row>
    <row r="395" spans="1:10" ht="14.4" thickBot="1">
      <c r="A395" s="1093"/>
      <c r="B395" s="294"/>
      <c r="C395" s="677" t="s">
        <v>1236</v>
      </c>
      <c r="D395" s="606">
        <v>1</v>
      </c>
      <c r="E395" s="606">
        <v>0</v>
      </c>
      <c r="F395" s="1032"/>
      <c r="G395" s="679"/>
      <c r="H395" s="676"/>
      <c r="I395" s="1087"/>
    </row>
    <row r="396" spans="1:10" ht="14.4" thickBot="1">
      <c r="A396" s="1086"/>
      <c r="B396" s="1032"/>
      <c r="C396" s="677" t="s">
        <v>563</v>
      </c>
      <c r="D396" s="606">
        <v>10</v>
      </c>
      <c r="E396" s="606">
        <v>0</v>
      </c>
      <c r="F396" s="1032"/>
      <c r="G396" s="679"/>
      <c r="H396" s="676"/>
      <c r="I396" s="1087"/>
    </row>
    <row r="397" spans="1:10" ht="14.4" thickBot="1">
      <c r="A397" s="1086"/>
      <c r="B397" s="1032"/>
      <c r="C397" s="677" t="s">
        <v>564</v>
      </c>
      <c r="D397" s="606">
        <v>151</v>
      </c>
      <c r="E397" s="606">
        <v>0</v>
      </c>
      <c r="F397" s="1032"/>
      <c r="G397" s="1056"/>
      <c r="H397" s="676"/>
      <c r="I397" s="1087"/>
      <c r="J397" s="1528"/>
    </row>
    <row r="398" spans="1:10" ht="14.4" thickBot="1">
      <c r="A398" s="1090"/>
      <c r="B398" s="1032"/>
      <c r="C398" s="1032"/>
      <c r="D398" s="28"/>
      <c r="E398" s="28"/>
      <c r="F398" s="1032"/>
      <c r="G398" s="679"/>
      <c r="H398" s="1032"/>
      <c r="I398" s="1087"/>
      <c r="J398" s="1528"/>
    </row>
    <row r="399" spans="1:10" ht="14.4" thickBot="1">
      <c r="A399" s="1086"/>
      <c r="B399" s="1032"/>
      <c r="C399" s="677" t="s">
        <v>565</v>
      </c>
      <c r="D399" s="602">
        <v>63</v>
      </c>
      <c r="E399" s="602">
        <v>0</v>
      </c>
      <c r="F399" s="294"/>
      <c r="G399" s="679"/>
      <c r="H399" s="676"/>
      <c r="I399" s="1087"/>
      <c r="J399" s="1528"/>
    </row>
    <row r="400" spans="1:10" ht="14.4" thickBot="1">
      <c r="A400" s="1086"/>
      <c r="B400" s="1032"/>
      <c r="C400" s="23"/>
      <c r="D400" s="1032"/>
      <c r="E400" s="1032"/>
      <c r="F400" s="294"/>
      <c r="G400" s="679"/>
      <c r="H400" s="676"/>
      <c r="I400" s="1087"/>
      <c r="J400" s="1528"/>
    </row>
    <row r="401" spans="1:10" ht="14.4" thickBot="1">
      <c r="A401" s="1086"/>
      <c r="B401" s="1032"/>
      <c r="C401" s="677" t="s">
        <v>650</v>
      </c>
      <c r="D401" s="697" t="s">
        <v>40</v>
      </c>
      <c r="E401" s="679" t="s">
        <v>842</v>
      </c>
      <c r="F401" s="13"/>
      <c r="G401" s="679"/>
      <c r="H401" s="676"/>
      <c r="I401" s="1087"/>
      <c r="J401" s="1528"/>
    </row>
    <row r="402" spans="1:10">
      <c r="A402" s="1086"/>
      <c r="B402" s="1032"/>
      <c r="C402" s="677"/>
      <c r="D402" s="13"/>
      <c r="E402" s="679"/>
      <c r="F402" s="13"/>
      <c r="G402" s="679"/>
      <c r="H402" s="676"/>
      <c r="I402" s="1087"/>
      <c r="J402" s="1528"/>
    </row>
    <row r="403" spans="1:10">
      <c r="A403" s="1094"/>
      <c r="B403" s="6" t="s">
        <v>694</v>
      </c>
      <c r="C403" s="676"/>
      <c r="D403" s="679"/>
      <c r="E403" s="679"/>
      <c r="F403" s="676"/>
      <c r="G403" s="676"/>
      <c r="H403" s="676"/>
      <c r="I403" s="1087"/>
      <c r="J403" s="1528"/>
    </row>
    <row r="404" spans="1:10" ht="14.4" thickBot="1">
      <c r="A404" s="1093"/>
      <c r="B404" s="1032"/>
      <c r="C404" s="676"/>
      <c r="D404" s="1403" t="s">
        <v>699</v>
      </c>
      <c r="E404" s="1404" t="s">
        <v>695</v>
      </c>
      <c r="F404" s="676"/>
      <c r="G404" s="16"/>
      <c r="H404" s="676"/>
      <c r="I404" s="1087"/>
    </row>
    <row r="405" spans="1:10" ht="14.4" thickBot="1">
      <c r="A405" s="1123"/>
      <c r="B405" s="1032"/>
      <c r="C405" s="46" t="s">
        <v>64</v>
      </c>
      <c r="D405" s="1586">
        <v>150</v>
      </c>
      <c r="E405" s="611">
        <f>(D405/(D$397+E$397))</f>
        <v>0.99337748344370858</v>
      </c>
      <c r="F405" s="1032"/>
      <c r="G405" s="676"/>
      <c r="H405" s="676"/>
      <c r="I405" s="1087"/>
    </row>
    <row r="406" spans="1:10" ht="14.4" thickBot="1">
      <c r="A406" s="1123"/>
      <c r="B406" s="1032"/>
      <c r="C406" s="46" t="s">
        <v>65</v>
      </c>
      <c r="D406" s="1587"/>
      <c r="E406" s="612">
        <f>D406/(D$397+E$397)</f>
        <v>0</v>
      </c>
      <c r="F406" s="1032"/>
      <c r="G406" s="676"/>
      <c r="H406" s="676"/>
      <c r="I406" s="1087"/>
    </row>
    <row r="407" spans="1:10" ht="14.4" thickBot="1">
      <c r="A407" s="1123"/>
      <c r="B407" s="1032"/>
      <c r="C407" s="46" t="s">
        <v>66</v>
      </c>
      <c r="D407" s="1587">
        <v>1</v>
      </c>
      <c r="E407" s="612">
        <f>D407/(D$397+E$397)</f>
        <v>6.6225165562913907E-3</v>
      </c>
      <c r="F407" s="1032"/>
      <c r="G407" s="676"/>
      <c r="H407" s="676"/>
      <c r="I407" s="1087"/>
    </row>
    <row r="408" spans="1:10" ht="14.4" thickBot="1">
      <c r="A408" s="1123"/>
      <c r="B408" s="1032"/>
      <c r="C408" s="10" t="s">
        <v>67</v>
      </c>
      <c r="D408" s="1588">
        <f>SUM(D405:D407)</f>
        <v>151</v>
      </c>
      <c r="E408" s="55">
        <f>SUM(E405:E407)</f>
        <v>1</v>
      </c>
      <c r="F408" s="1032"/>
      <c r="G408" s="676"/>
      <c r="H408" s="676"/>
      <c r="I408" s="1087"/>
    </row>
    <row r="409" spans="1:10">
      <c r="A409" s="1123"/>
      <c r="B409" s="1032"/>
      <c r="C409" s="10"/>
      <c r="D409" s="28"/>
      <c r="E409" s="56"/>
      <c r="F409" s="1032"/>
      <c r="G409" s="676"/>
      <c r="H409" s="676"/>
      <c r="I409" s="1087"/>
    </row>
    <row r="410" spans="1:10" ht="16.2" thickBot="1">
      <c r="A410" s="1123"/>
      <c r="B410" s="6" t="s">
        <v>1237</v>
      </c>
      <c r="C410" s="10"/>
      <c r="D410" s="28"/>
      <c r="E410" s="56"/>
      <c r="F410" s="1032"/>
      <c r="G410" s="676"/>
      <c r="H410" s="676"/>
      <c r="I410" s="1087"/>
    </row>
    <row r="411" spans="1:10" ht="27.6" thickBot="1">
      <c r="A411" s="1123"/>
      <c r="B411" s="1032"/>
      <c r="C411" s="28"/>
      <c r="D411" s="613" t="s">
        <v>456</v>
      </c>
      <c r="E411" s="613" t="s">
        <v>457</v>
      </c>
      <c r="F411" s="613" t="s">
        <v>458</v>
      </c>
      <c r="G411" s="613" t="s">
        <v>459</v>
      </c>
      <c r="H411" s="57" t="s">
        <v>460</v>
      </c>
      <c r="I411" s="1124" t="s">
        <v>1238</v>
      </c>
    </row>
    <row r="412" spans="1:10" ht="14.4" thickBot="1">
      <c r="A412" s="1093"/>
      <c r="B412" s="1032"/>
      <c r="C412" s="46" t="s">
        <v>68</v>
      </c>
      <c r="D412" s="606">
        <v>0</v>
      </c>
      <c r="E412" s="606">
        <v>0</v>
      </c>
      <c r="F412" s="606">
        <v>0</v>
      </c>
      <c r="G412" s="606">
        <v>0</v>
      </c>
      <c r="H412" s="697"/>
      <c r="I412" s="1586">
        <v>0</v>
      </c>
    </row>
    <row r="413" spans="1:10" ht="14.4" thickBot="1">
      <c r="A413" s="1093"/>
      <c r="B413" s="1032"/>
      <c r="C413" s="10" t="s">
        <v>696</v>
      </c>
      <c r="D413" s="606">
        <v>0</v>
      </c>
      <c r="E413" s="606">
        <v>0</v>
      </c>
      <c r="F413" s="606">
        <v>0</v>
      </c>
      <c r="G413" s="606">
        <v>0</v>
      </c>
      <c r="H413" s="697"/>
      <c r="I413" s="1586">
        <v>0</v>
      </c>
    </row>
    <row r="414" spans="1:10" ht="14.4" thickBot="1">
      <c r="A414" s="1093"/>
      <c r="B414" s="1032"/>
      <c r="C414" s="46" t="s">
        <v>69</v>
      </c>
      <c r="D414" s="606">
        <v>0</v>
      </c>
      <c r="E414" s="606">
        <v>0</v>
      </c>
      <c r="F414" s="606">
        <v>0</v>
      </c>
      <c r="G414" s="606">
        <v>0</v>
      </c>
      <c r="H414" s="697"/>
      <c r="I414" s="1586">
        <v>0</v>
      </c>
    </row>
    <row r="415" spans="1:10" ht="14.4" thickBot="1">
      <c r="A415" s="1093"/>
      <c r="B415" s="1032"/>
      <c r="C415" s="46" t="s">
        <v>70</v>
      </c>
      <c r="D415" s="606">
        <v>0</v>
      </c>
      <c r="E415" s="606">
        <v>0</v>
      </c>
      <c r="F415" s="606">
        <v>0</v>
      </c>
      <c r="G415" s="606">
        <v>0</v>
      </c>
      <c r="H415" s="697"/>
      <c r="I415" s="1586">
        <v>0</v>
      </c>
    </row>
    <row r="416" spans="1:10" ht="14.4" thickBot="1">
      <c r="A416" s="1093"/>
      <c r="B416" s="1032"/>
      <c r="C416" s="10" t="s">
        <v>1230</v>
      </c>
      <c r="D416" s="606">
        <v>0</v>
      </c>
      <c r="E416" s="606">
        <v>0</v>
      </c>
      <c r="F416" s="606">
        <v>0</v>
      </c>
      <c r="G416" s="606">
        <v>1</v>
      </c>
      <c r="H416" s="697" t="s">
        <v>40</v>
      </c>
      <c r="I416" s="1586">
        <v>151</v>
      </c>
    </row>
    <row r="417" spans="1:310" ht="14.4" thickBot="1">
      <c r="A417" s="1093"/>
      <c r="B417" s="1032"/>
      <c r="C417" s="46" t="s">
        <v>71</v>
      </c>
      <c r="D417" s="606">
        <v>0</v>
      </c>
      <c r="E417" s="606">
        <v>0</v>
      </c>
      <c r="F417" s="606">
        <v>0</v>
      </c>
      <c r="G417" s="606">
        <v>0</v>
      </c>
      <c r="H417" s="697"/>
      <c r="I417" s="1586">
        <v>0</v>
      </c>
    </row>
    <row r="418" spans="1:310" ht="14.4" thickBot="1">
      <c r="A418" s="1093"/>
      <c r="B418" s="1032"/>
      <c r="C418" s="10" t="s">
        <v>67</v>
      </c>
      <c r="D418" s="614">
        <f>SUM(D412:D417)</f>
        <v>0</v>
      </c>
      <c r="E418" s="614">
        <f>SUM(E412:E417)</f>
        <v>0</v>
      </c>
      <c r="F418" s="614">
        <f>SUM(F412:F417)</f>
        <v>0</v>
      </c>
      <c r="G418" s="614">
        <f>SUM(G412:G417)</f>
        <v>1</v>
      </c>
      <c r="H418" s="59"/>
      <c r="I418" s="1589">
        <f>SUM(I412:I417)</f>
        <v>151</v>
      </c>
    </row>
    <row r="419" spans="1:310" s="1031" customFormat="1">
      <c r="A419" s="1093"/>
      <c r="B419" s="1032"/>
      <c r="C419" s="28"/>
      <c r="D419" s="1032"/>
      <c r="E419" s="1032"/>
      <c r="F419" s="1032"/>
      <c r="G419" s="676"/>
      <c r="H419" s="676"/>
      <c r="I419" s="1125"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5" customFormat="1">
      <c r="A420" s="1094"/>
      <c r="B420" s="6" t="s">
        <v>287</v>
      </c>
      <c r="C420" s="679"/>
      <c r="D420" s="676"/>
      <c r="E420" s="676"/>
      <c r="F420" s="676"/>
      <c r="G420" s="676"/>
      <c r="H420" s="676"/>
      <c r="I420" s="1087"/>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5" customFormat="1" ht="14.4" thickBot="1">
      <c r="A421" s="1086"/>
      <c r="B421" s="1032"/>
      <c r="C421" s="1126" t="s">
        <v>72</v>
      </c>
      <c r="D421" s="1126" t="s">
        <v>700</v>
      </c>
      <c r="E421" s="1126" t="s">
        <v>73</v>
      </c>
      <c r="F421" s="1126" t="s">
        <v>74</v>
      </c>
      <c r="G421" s="1126" t="s">
        <v>75</v>
      </c>
      <c r="H421" s="1126" t="s">
        <v>701</v>
      </c>
      <c r="I421" s="1087"/>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1" customFormat="1" ht="14.4" thickBot="1">
      <c r="A422" s="1086"/>
      <c r="B422" s="10" t="s">
        <v>64</v>
      </c>
      <c r="C422" s="606">
        <v>0</v>
      </c>
      <c r="D422" s="606">
        <v>0</v>
      </c>
      <c r="E422" s="606">
        <v>147</v>
      </c>
      <c r="F422" s="606">
        <v>4</v>
      </c>
      <c r="G422" s="606">
        <v>0</v>
      </c>
      <c r="H422" s="606">
        <v>0</v>
      </c>
      <c r="I422" s="1087"/>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4.4" thickBot="1">
      <c r="A423" s="1086"/>
      <c r="B423" s="10" t="s">
        <v>300</v>
      </c>
      <c r="C423" s="602">
        <v>0</v>
      </c>
      <c r="D423" s="602">
        <v>0</v>
      </c>
      <c r="E423" s="602">
        <v>0</v>
      </c>
      <c r="F423" s="602">
        <v>0</v>
      </c>
      <c r="G423" s="602">
        <v>0</v>
      </c>
      <c r="H423" s="602">
        <v>0</v>
      </c>
      <c r="I423" s="1087"/>
    </row>
    <row r="424" spans="1:310" ht="14.4" thickBot="1">
      <c r="A424" s="1086"/>
      <c r="B424" s="7" t="s">
        <v>67</v>
      </c>
      <c r="C424" s="615">
        <f t="shared" ref="C424:H424" si="3">SUM(C422:C423)</f>
        <v>0</v>
      </c>
      <c r="D424" s="615">
        <f t="shared" si="3"/>
        <v>0</v>
      </c>
      <c r="E424" s="615">
        <f t="shared" si="3"/>
        <v>147</v>
      </c>
      <c r="F424" s="615">
        <f t="shared" si="3"/>
        <v>4</v>
      </c>
      <c r="G424" s="615">
        <f t="shared" si="3"/>
        <v>0</v>
      </c>
      <c r="H424" s="615">
        <f t="shared" si="3"/>
        <v>0</v>
      </c>
      <c r="I424" s="1087"/>
    </row>
    <row r="425" spans="1:310">
      <c r="A425" s="1093"/>
      <c r="B425" s="1032"/>
      <c r="C425" s="28"/>
      <c r="D425" s="1032"/>
      <c r="E425" s="1032"/>
      <c r="F425" s="1032"/>
      <c r="G425" s="676"/>
      <c r="H425" s="676"/>
      <c r="I425" s="1087"/>
    </row>
    <row r="426" spans="1:310">
      <c r="A426" s="1120"/>
      <c r="B426" s="16" t="s">
        <v>478</v>
      </c>
      <c r="C426" s="1032"/>
      <c r="D426" s="676"/>
      <c r="E426" s="676"/>
      <c r="F426" s="676"/>
      <c r="G426" s="676"/>
      <c r="H426" s="676"/>
      <c r="I426" s="1087"/>
    </row>
    <row r="427" spans="1:310" ht="14.4" thickBot="1">
      <c r="A427" s="1093"/>
      <c r="B427" s="676"/>
      <c r="C427" s="1127" t="s">
        <v>699</v>
      </c>
      <c r="D427" s="1127" t="s">
        <v>702</v>
      </c>
      <c r="E427" s="1032"/>
      <c r="F427" s="676"/>
      <c r="G427" s="676"/>
      <c r="H427" s="676"/>
      <c r="I427" s="1087"/>
    </row>
    <row r="428" spans="1:310" ht="14.4" thickBot="1">
      <c r="A428" s="1093"/>
      <c r="B428" s="677" t="s">
        <v>76</v>
      </c>
      <c r="C428" s="606">
        <v>1</v>
      </c>
      <c r="D428" s="606">
        <v>100</v>
      </c>
      <c r="E428" s="1032"/>
      <c r="F428" s="676"/>
      <c r="G428" s="676"/>
      <c r="H428" s="676"/>
      <c r="I428" s="1087"/>
    </row>
    <row r="429" spans="1:310" ht="14.4" thickBot="1">
      <c r="A429" s="1093"/>
      <c r="B429" s="677" t="s">
        <v>77</v>
      </c>
      <c r="C429" s="606">
        <v>0</v>
      </c>
      <c r="D429" s="606">
        <v>0</v>
      </c>
      <c r="E429" s="1032"/>
      <c r="F429" s="679" t="s">
        <v>1239</v>
      </c>
      <c r="G429" s="72"/>
      <c r="H429" s="676"/>
      <c r="I429" s="1087"/>
    </row>
    <row r="430" spans="1:310" ht="14.4" thickBot="1">
      <c r="A430" s="1093"/>
      <c r="B430" s="677" t="s">
        <v>788</v>
      </c>
      <c r="C430" s="606">
        <v>0</v>
      </c>
      <c r="D430" s="606">
        <v>0</v>
      </c>
      <c r="E430" s="1032"/>
      <c r="F430" s="2077" t="s">
        <v>1330</v>
      </c>
      <c r="G430" s="2077"/>
      <c r="H430" s="2077"/>
      <c r="I430" s="2077"/>
    </row>
    <row r="431" spans="1:310" ht="14.4" thickBot="1">
      <c r="A431" s="1097"/>
      <c r="B431" s="1113"/>
      <c r="C431" s="1099"/>
      <c r="D431" s="1128"/>
      <c r="E431" s="1098"/>
      <c r="F431" s="1099"/>
      <c r="G431" s="1099"/>
      <c r="H431" s="1099"/>
      <c r="I431" s="1100"/>
    </row>
    <row r="432" spans="1:310" ht="16.2" thickBot="1">
      <c r="A432" s="2072" t="s">
        <v>1518</v>
      </c>
      <c r="B432" s="2073" t="s">
        <v>789</v>
      </c>
      <c r="C432" s="2073"/>
      <c r="D432" s="2073"/>
      <c r="E432" s="2073"/>
      <c r="F432" s="2073"/>
      <c r="G432" s="2073"/>
      <c r="H432" s="2073"/>
      <c r="I432" s="2074"/>
    </row>
    <row r="433" spans="1:310" s="675" customFormat="1" ht="14.4" thickTop="1">
      <c r="A433" s="1090"/>
      <c r="B433" s="674" t="s">
        <v>1459</v>
      </c>
      <c r="C433" s="1032"/>
      <c r="D433" s="1032"/>
      <c r="E433" s="1032"/>
      <c r="F433" s="676"/>
      <c r="G433" s="676"/>
      <c r="H433" s="676"/>
      <c r="I433" s="1087"/>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5" customFormat="1">
      <c r="A434" s="1090"/>
      <c r="B434" s="674"/>
      <c r="C434" s="1032"/>
      <c r="D434" s="1032"/>
      <c r="E434" s="1032"/>
      <c r="F434" s="676"/>
      <c r="G434" s="676"/>
      <c r="H434" s="676"/>
      <c r="I434" s="1087"/>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5" customFormat="1">
      <c r="A435" s="1090"/>
      <c r="B435" s="1032" t="s">
        <v>1460</v>
      </c>
      <c r="C435" s="1032"/>
      <c r="D435" s="1032"/>
      <c r="E435" s="1032"/>
      <c r="F435" s="676"/>
      <c r="G435" s="676"/>
      <c r="H435" s="676"/>
      <c r="I435" s="1087"/>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5" customFormat="1">
      <c r="A436" s="1090"/>
      <c r="B436" s="759" t="s">
        <v>1461</v>
      </c>
      <c r="C436" s="1032"/>
      <c r="D436" s="1032"/>
      <c r="E436" s="1032"/>
      <c r="F436" s="676"/>
      <c r="G436" s="676"/>
      <c r="H436" s="676"/>
      <c r="I436" s="1087"/>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5" customFormat="1" ht="14.4" thickBot="1">
      <c r="A437" s="1090"/>
      <c r="B437" s="759"/>
      <c r="C437" s="1032"/>
      <c r="D437" s="1032"/>
      <c r="E437" s="1032"/>
      <c r="F437" s="676"/>
      <c r="G437" s="676"/>
      <c r="H437" s="676"/>
      <c r="I437" s="1087"/>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4.4" thickBot="1">
      <c r="A438" s="1093"/>
      <c r="B438" s="1032"/>
      <c r="C438" s="1032"/>
      <c r="D438" s="677" t="s">
        <v>1265</v>
      </c>
      <c r="E438" s="752">
        <v>115651</v>
      </c>
      <c r="F438" s="684"/>
      <c r="G438" s="676"/>
      <c r="H438" s="676"/>
      <c r="I438" s="1087"/>
    </row>
    <row r="439" spans="1:310" ht="14.4" thickBot="1">
      <c r="A439" s="1093"/>
      <c r="B439" s="1032"/>
      <c r="C439" s="753"/>
      <c r="D439" s="751" t="s">
        <v>1442</v>
      </c>
      <c r="E439" s="692">
        <v>0</v>
      </c>
      <c r="F439" s="754"/>
      <c r="G439" s="754"/>
      <c r="H439" s="676"/>
      <c r="I439" s="1087"/>
    </row>
    <row r="440" spans="1:310" ht="14.4" thickBot="1">
      <c r="A440" s="1093"/>
      <c r="B440" s="1032"/>
      <c r="C440" s="753"/>
      <c r="D440" s="751" t="s">
        <v>1443</v>
      </c>
      <c r="E440" s="692">
        <v>0</v>
      </c>
      <c r="F440" s="754"/>
      <c r="G440" s="754"/>
      <c r="H440" s="676"/>
      <c r="I440" s="1087"/>
    </row>
    <row r="441" spans="1:310" ht="14.4" thickBot="1">
      <c r="A441" s="1093"/>
      <c r="B441" s="1032"/>
      <c r="C441" s="753"/>
      <c r="D441" s="751" t="s">
        <v>1266</v>
      </c>
      <c r="E441" s="692">
        <v>0</v>
      </c>
      <c r="F441" s="754"/>
      <c r="G441" s="754"/>
      <c r="H441" s="676"/>
      <c r="I441" s="1087"/>
    </row>
    <row r="442" spans="1:310" ht="14.4" thickBot="1">
      <c r="A442" s="1093"/>
      <c r="B442" s="1032"/>
      <c r="C442" s="753"/>
      <c r="D442" s="751" t="s">
        <v>1414</v>
      </c>
      <c r="E442" s="692">
        <v>82248</v>
      </c>
      <c r="F442" s="754"/>
      <c r="G442" s="754"/>
      <c r="H442" s="676"/>
      <c r="I442" s="1087"/>
    </row>
    <row r="443" spans="1:310" s="5" customFormat="1" ht="16.2" thickBot="1">
      <c r="A443" s="1093"/>
      <c r="B443" s="1032"/>
      <c r="C443" s="753"/>
      <c r="D443" s="751" t="s">
        <v>1444</v>
      </c>
      <c r="E443" s="692">
        <v>768</v>
      </c>
      <c r="F443" s="754"/>
      <c r="G443" s="754"/>
      <c r="H443" s="676"/>
      <c r="I443" s="1087"/>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2" thickBot="1">
      <c r="A444" s="1093"/>
      <c r="B444" s="1032"/>
      <c r="C444" s="753"/>
      <c r="D444" s="751" t="s">
        <v>1445</v>
      </c>
      <c r="E444" s="692">
        <v>11300</v>
      </c>
      <c r="F444" s="754"/>
      <c r="G444" s="754"/>
      <c r="H444" s="676"/>
      <c r="I444" s="1087"/>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0" customFormat="1" ht="14.4" thickBot="1">
      <c r="A445" s="1093"/>
      <c r="B445" s="1032"/>
      <c r="C445" s="753"/>
      <c r="D445" s="751" t="s">
        <v>1446</v>
      </c>
      <c r="E445" s="692">
        <v>12398</v>
      </c>
      <c r="F445" s="754"/>
      <c r="G445" s="754"/>
      <c r="H445" s="676"/>
      <c r="I445" s="1087"/>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0" customFormat="1" ht="14.4" thickBot="1">
      <c r="A446" s="1093"/>
      <c r="B446" s="1032"/>
      <c r="C446" s="753"/>
      <c r="D446" s="751" t="s">
        <v>1447</v>
      </c>
      <c r="E446" s="692">
        <v>0</v>
      </c>
      <c r="F446" s="754"/>
      <c r="G446" s="754"/>
      <c r="H446" s="676"/>
      <c r="I446" s="1087"/>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0" customFormat="1" ht="14.4" thickBot="1">
      <c r="A447" s="1093"/>
      <c r="B447" s="1032"/>
      <c r="C447" s="753"/>
      <c r="D447" s="751" t="s">
        <v>1448</v>
      </c>
      <c r="E447" s="692">
        <v>0</v>
      </c>
      <c r="F447" s="754"/>
      <c r="G447" s="754"/>
      <c r="H447" s="676"/>
      <c r="I447" s="1087"/>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0" customFormat="1" ht="14.4" thickBot="1">
      <c r="A448" s="1093"/>
      <c r="B448" s="1032"/>
      <c r="C448" s="753"/>
      <c r="D448" s="751" t="s">
        <v>1309</v>
      </c>
      <c r="E448" s="692">
        <v>3132</v>
      </c>
      <c r="F448" s="754"/>
      <c r="G448" s="754"/>
      <c r="H448" s="676"/>
      <c r="I448" s="1087"/>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0" customFormat="1" ht="14.4" thickBot="1">
      <c r="A449" s="1093"/>
      <c r="B449" s="1032"/>
      <c r="C449" s="753"/>
      <c r="D449" s="751" t="s">
        <v>1310</v>
      </c>
      <c r="E449" s="692">
        <v>0</v>
      </c>
      <c r="F449" s="754"/>
      <c r="G449" s="754"/>
      <c r="H449" s="676"/>
      <c r="I449" s="1087"/>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0" customFormat="1" ht="14.4" thickBot="1">
      <c r="A450" s="1093"/>
      <c r="B450" s="1032"/>
      <c r="C450" s="753"/>
      <c r="D450" s="751" t="s">
        <v>1449</v>
      </c>
      <c r="E450" s="692">
        <v>5805</v>
      </c>
      <c r="F450" s="754"/>
      <c r="G450" s="754"/>
      <c r="H450" s="676"/>
      <c r="I450" s="1087"/>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0" customFormat="1" ht="14.4" thickBot="1">
      <c r="A451" s="1093"/>
      <c r="B451" s="1032"/>
      <c r="C451" s="753"/>
      <c r="D451" s="751" t="s">
        <v>1450</v>
      </c>
      <c r="E451" s="692">
        <v>0</v>
      </c>
      <c r="F451" s="754"/>
      <c r="G451" s="754"/>
      <c r="H451" s="676"/>
      <c r="I451" s="1087"/>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0" customFormat="1" ht="14.4" thickBot="1">
      <c r="A452" s="1093"/>
      <c r="B452" s="1032"/>
      <c r="C452" s="753"/>
      <c r="D452" s="751" t="s">
        <v>1311</v>
      </c>
      <c r="E452" s="692">
        <v>0</v>
      </c>
      <c r="F452" s="754"/>
      <c r="G452" s="754"/>
      <c r="H452" s="676"/>
      <c r="I452" s="1087"/>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0" customFormat="1" ht="14.4" thickBot="1">
      <c r="A453" s="1093"/>
      <c r="B453" s="1032"/>
      <c r="C453" s="1032"/>
      <c r="D453" s="680" t="s">
        <v>1267</v>
      </c>
      <c r="E453" s="691">
        <v>0</v>
      </c>
      <c r="F453" s="685" t="s">
        <v>1453</v>
      </c>
      <c r="G453" s="676"/>
      <c r="H453" s="676"/>
      <c r="I453" s="1087"/>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0" customFormat="1" ht="14.4" thickBot="1">
      <c r="A454" s="1093"/>
      <c r="B454" s="1032"/>
      <c r="C454" s="1032"/>
      <c r="D454" s="680" t="s">
        <v>1451</v>
      </c>
      <c r="E454" s="688">
        <f>SUM(E442,E449,E445)</f>
        <v>94646</v>
      </c>
      <c r="F454" s="686" t="s">
        <v>1454</v>
      </c>
      <c r="G454" s="676"/>
      <c r="H454" s="676"/>
      <c r="I454" s="1087"/>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0" customFormat="1" ht="14.4" thickBot="1">
      <c r="A455" s="1093"/>
      <c r="B455" s="1032"/>
      <c r="C455" s="1032"/>
      <c r="D455" s="680" t="s">
        <v>1312</v>
      </c>
      <c r="E455" s="689">
        <f>(SUM(E444:E445))/E456</f>
        <v>0.20490959870645303</v>
      </c>
      <c r="F455" s="686" t="s">
        <v>1458</v>
      </c>
      <c r="G455" s="676"/>
      <c r="H455" s="676"/>
      <c r="I455" s="1087"/>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0" customFormat="1" ht="14.4" thickBot="1">
      <c r="A456" s="1093"/>
      <c r="B456" s="1032"/>
      <c r="C456" s="1032"/>
      <c r="D456" s="680" t="s">
        <v>739</v>
      </c>
      <c r="E456" s="688">
        <f>E438-E453</f>
        <v>115651</v>
      </c>
      <c r="F456" s="686" t="s">
        <v>1455</v>
      </c>
      <c r="G456" s="676"/>
      <c r="H456" s="676"/>
      <c r="I456" s="1087"/>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0" customFormat="1" ht="14.4" thickBot="1">
      <c r="A457" s="1093"/>
      <c r="B457" s="1032"/>
      <c r="C457" s="1032"/>
      <c r="D457" s="680" t="s">
        <v>1452</v>
      </c>
      <c r="E457" s="690">
        <f>E456/PJCLIUnits</f>
        <v>771.00666666666666</v>
      </c>
      <c r="F457" s="687" t="s">
        <v>1456</v>
      </c>
      <c r="G457" s="676"/>
      <c r="H457" s="676"/>
      <c r="I457" s="1087"/>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0" customFormat="1" ht="14.4" thickBot="1">
      <c r="A458" s="1093"/>
      <c r="B458" s="1032"/>
      <c r="C458" s="1032"/>
      <c r="D458" s="755" t="s">
        <v>1457</v>
      </c>
      <c r="E458" s="690" t="str">
        <f>IF(E438-(SUM(E439:E452))&lt;&gt;0,"ERROR","")</f>
        <v/>
      </c>
      <c r="F458" s="687"/>
      <c r="G458" s="676"/>
      <c r="H458" s="676"/>
      <c r="I458" s="1087"/>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0" customFormat="1">
      <c r="A459" s="679"/>
      <c r="B459" s="1032"/>
      <c r="C459" s="1032"/>
      <c r="D459" s="755"/>
      <c r="E459" s="97"/>
      <c r="F459" s="687"/>
      <c r="G459" s="676"/>
      <c r="H459" s="676"/>
      <c r="I459" s="1032"/>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0" customFormat="1">
      <c r="A460" s="941"/>
      <c r="B460" s="942"/>
      <c r="C460" s="942"/>
      <c r="D460" s="942"/>
      <c r="E460" s="943"/>
      <c r="F460" s="942"/>
      <c r="G460" s="942"/>
      <c r="H460" s="942"/>
      <c r="I460" s="944"/>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0" customFormat="1">
      <c r="A461" s="945" t="s">
        <v>1546</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0" customFormat="1">
      <c r="A462" s="231"/>
      <c r="B462" s="168"/>
      <c r="C462" s="168"/>
      <c r="D462" s="168"/>
      <c r="E462" s="168"/>
      <c r="F462" s="168"/>
      <c r="G462" s="168"/>
      <c r="H462" s="168"/>
      <c r="I462" s="624"/>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0" customFormat="1">
      <c r="A463" s="231"/>
      <c r="B463" s="297" t="s">
        <v>638</v>
      </c>
      <c r="C463" s="233"/>
      <c r="D463" s="93" t="s">
        <v>639</v>
      </c>
      <c r="E463" s="2075"/>
      <c r="F463" s="2075"/>
      <c r="G463" s="168"/>
      <c r="H463" s="168"/>
      <c r="I463" s="624"/>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0"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0"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0"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0"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6">
      <c r="A468" s="231"/>
      <c r="B468" s="168"/>
      <c r="C468" s="168"/>
      <c r="D468" s="235"/>
      <c r="E468" s="1165"/>
      <c r="F468" s="1165"/>
      <c r="G468" s="1165"/>
      <c r="H468" s="1165"/>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6">
      <c r="A469" s="296"/>
      <c r="B469" s="294"/>
      <c r="C469" s="302" t="s">
        <v>1545</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6">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6">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6">
      <c r="A472" s="231"/>
      <c r="B472" s="168"/>
      <c r="C472" s="2076"/>
      <c r="D472" s="2076"/>
      <c r="E472" s="2076"/>
      <c r="F472" s="168"/>
      <c r="G472" s="168"/>
      <c r="H472" s="168"/>
      <c r="I472" s="624"/>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 customHeight="1">
      <c r="A473" s="296"/>
      <c r="B473" s="294"/>
      <c r="C473" s="302" t="s">
        <v>642</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6">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6">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6">
      <c r="A476" s="231"/>
      <c r="B476" s="168"/>
      <c r="C476" s="2076"/>
      <c r="D476" s="2076"/>
      <c r="E476" s="2076"/>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6">
      <c r="A477" s="296"/>
      <c r="B477" s="294"/>
      <c r="C477" s="302" t="s">
        <v>643</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76"/>
      <c r="D480" s="2076"/>
      <c r="E480" s="2076"/>
      <c r="F480" s="168"/>
      <c r="G480" s="168"/>
      <c r="H480" s="237"/>
      <c r="I480" s="238"/>
    </row>
    <row r="481" spans="1:950">
      <c r="A481" s="296"/>
      <c r="B481" s="294"/>
      <c r="C481" s="302" t="s">
        <v>644</v>
      </c>
      <c r="D481" s="299"/>
      <c r="E481" s="299"/>
      <c r="F481" s="299"/>
      <c r="G481" s="294"/>
      <c r="H481" s="303"/>
      <c r="I481" s="304"/>
    </row>
    <row r="482" spans="1:950">
      <c r="A482" s="296"/>
      <c r="B482" s="294"/>
      <c r="C482" s="294"/>
      <c r="D482" s="294"/>
      <c r="E482" s="294"/>
      <c r="F482" s="294"/>
      <c r="G482" s="294"/>
      <c r="H482" s="303"/>
      <c r="I482" s="304"/>
    </row>
    <row r="483" spans="1:950" ht="14.4" thickBot="1">
      <c r="A483" s="1097"/>
      <c r="B483" s="1113"/>
      <c r="C483" s="1099"/>
      <c r="D483" s="1129"/>
      <c r="E483" s="1098"/>
      <c r="F483" s="1098"/>
      <c r="G483" s="1099"/>
      <c r="H483" s="1099"/>
      <c r="I483" s="1100"/>
    </row>
    <row r="486" spans="1:950" s="1531" customFormat="1">
      <c r="A486" s="1531" t="s">
        <v>1903</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110.4">
      <c r="A487" s="1545" t="s">
        <v>1165</v>
      </c>
      <c r="B487" s="1545" t="s">
        <v>377</v>
      </c>
      <c r="C487" s="1545" t="s">
        <v>1124</v>
      </c>
      <c r="D487" s="1545" t="s">
        <v>1847</v>
      </c>
      <c r="E487" s="1545" t="s">
        <v>1848</v>
      </c>
      <c r="F487" s="1545" t="s">
        <v>1849</v>
      </c>
      <c r="G487" s="1545" t="s">
        <v>1850</v>
      </c>
      <c r="H487" s="1545" t="s">
        <v>1405</v>
      </c>
      <c r="I487" s="1532" t="s">
        <v>1406</v>
      </c>
      <c r="J487" s="1535" t="s">
        <v>1846</v>
      </c>
      <c r="K487" s="1535" t="s">
        <v>86</v>
      </c>
      <c r="L487" s="1535" t="s">
        <v>1905</v>
      </c>
      <c r="M487" s="1535" t="s">
        <v>2086</v>
      </c>
      <c r="N487" s="1535" t="s">
        <v>2087</v>
      </c>
      <c r="O487" s="1535" t="s">
        <v>2088</v>
      </c>
      <c r="P487" s="1535" t="s">
        <v>2089</v>
      </c>
      <c r="Q487" s="1535" t="s">
        <v>2090</v>
      </c>
      <c r="R487" s="1535" t="s">
        <v>2091</v>
      </c>
      <c r="S487" s="1535" t="s">
        <v>1851</v>
      </c>
      <c r="T487" s="1535" t="s">
        <v>1852</v>
      </c>
      <c r="U487" s="1535" t="s">
        <v>1906</v>
      </c>
      <c r="V487" s="1535" t="s">
        <v>1907</v>
      </c>
      <c r="W487" s="1535" t="s">
        <v>1908</v>
      </c>
      <c r="X487" s="1535" t="s">
        <v>1909</v>
      </c>
      <c r="Y487" s="1535" t="s">
        <v>1910</v>
      </c>
      <c r="Z487" s="1535" t="s">
        <v>1911</v>
      </c>
      <c r="AA487" s="1535" t="s">
        <v>1912</v>
      </c>
      <c r="AB487" s="1535" t="s">
        <v>836</v>
      </c>
      <c r="AC487" s="1535" t="s">
        <v>498</v>
      </c>
      <c r="AD487" s="1535" t="s">
        <v>499</v>
      </c>
      <c r="AE487" s="1535" t="s">
        <v>500</v>
      </c>
      <c r="AF487" s="1535" t="s">
        <v>501</v>
      </c>
      <c r="AG487" s="1535" t="s">
        <v>502</v>
      </c>
      <c r="AH487" s="1535" t="s">
        <v>503</v>
      </c>
      <c r="AI487" s="1535" t="s">
        <v>504</v>
      </c>
      <c r="AJ487" s="1535" t="s">
        <v>505</v>
      </c>
      <c r="AK487" s="1535" t="s">
        <v>506</v>
      </c>
      <c r="AL487" s="1535" t="s">
        <v>507</v>
      </c>
      <c r="AM487" s="1535" t="s">
        <v>508</v>
      </c>
      <c r="AN487" s="1535" t="s">
        <v>509</v>
      </c>
      <c r="AO487" s="1535" t="s">
        <v>510</v>
      </c>
      <c r="AP487" s="1535" t="s">
        <v>511</v>
      </c>
      <c r="AQ487" s="1535" t="s">
        <v>1806</v>
      </c>
      <c r="AR487" s="1535" t="s">
        <v>1807</v>
      </c>
      <c r="AS487" s="1535" t="s">
        <v>1808</v>
      </c>
      <c r="AT487" s="1535" t="s">
        <v>1809</v>
      </c>
      <c r="AU487" s="1535" t="s">
        <v>570</v>
      </c>
      <c r="AV487" s="1535" t="s">
        <v>571</v>
      </c>
      <c r="AW487" s="1535" t="s">
        <v>572</v>
      </c>
      <c r="AX487" s="1535" t="s">
        <v>573</v>
      </c>
      <c r="AY487" s="1535" t="s">
        <v>574</v>
      </c>
      <c r="AZ487" s="1535" t="s">
        <v>575</v>
      </c>
      <c r="BA487" s="1535" t="s">
        <v>268</v>
      </c>
      <c r="BB487" s="1535" t="s">
        <v>269</v>
      </c>
      <c r="BC487" s="1535" t="s">
        <v>270</v>
      </c>
      <c r="BD487" s="1535" t="s">
        <v>271</v>
      </c>
      <c r="BE487" s="1535" t="s">
        <v>1265</v>
      </c>
      <c r="BF487" s="1535" t="s">
        <v>1742</v>
      </c>
      <c r="BG487" s="1535" t="s">
        <v>1443</v>
      </c>
      <c r="BH487" s="1535" t="s">
        <v>1266</v>
      </c>
      <c r="BI487" s="1535" t="s">
        <v>1414</v>
      </c>
      <c r="BJ487" s="1535" t="s">
        <v>1444</v>
      </c>
      <c r="BK487" s="1535" t="s">
        <v>1445</v>
      </c>
      <c r="BL487" s="1535" t="s">
        <v>1446</v>
      </c>
      <c r="BM487" s="1535" t="s">
        <v>1447</v>
      </c>
      <c r="BN487" s="1535" t="s">
        <v>1448</v>
      </c>
      <c r="BO487" s="1535" t="s">
        <v>1309</v>
      </c>
      <c r="BP487" s="1535" t="s">
        <v>1310</v>
      </c>
      <c r="BQ487" s="1535" t="s">
        <v>1449</v>
      </c>
      <c r="BR487" s="1535" t="s">
        <v>1450</v>
      </c>
      <c r="BS487" s="1535" t="s">
        <v>1311</v>
      </c>
      <c r="BT487" s="1535" t="s">
        <v>1267</v>
      </c>
      <c r="BU487" s="1535" t="s">
        <v>1451</v>
      </c>
      <c r="BV487" s="1535" t="s">
        <v>1312</v>
      </c>
      <c r="BW487" s="1535" t="s">
        <v>739</v>
      </c>
      <c r="BX487" s="1535" t="s">
        <v>1452</v>
      </c>
      <c r="BY487" s="1535" t="s">
        <v>170</v>
      </c>
      <c r="BZ487" s="1534"/>
      <c r="CA487" s="1535" t="s">
        <v>625</v>
      </c>
      <c r="CB487" s="1535" t="s">
        <v>1412</v>
      </c>
      <c r="CC487" s="1536" t="s">
        <v>627</v>
      </c>
      <c r="CD487" s="1536" t="s">
        <v>1469</v>
      </c>
      <c r="CE487" s="1536"/>
      <c r="CF487" s="1535" t="s">
        <v>370</v>
      </c>
      <c r="CG487" s="1535" t="s">
        <v>584</v>
      </c>
      <c r="CH487" s="1535" t="s">
        <v>371</v>
      </c>
      <c r="CI487" s="1535" t="s">
        <v>1221</v>
      </c>
      <c r="CJ487" s="1535" t="s">
        <v>1222</v>
      </c>
      <c r="CK487" s="1535" t="s">
        <v>1223</v>
      </c>
      <c r="CL487" s="1535" t="s">
        <v>1096</v>
      </c>
      <c r="CM487" s="1535" t="s">
        <v>1470</v>
      </c>
      <c r="CN487" s="1535"/>
      <c r="CO487" s="1535" t="s">
        <v>1744</v>
      </c>
      <c r="CP487" s="1535" t="s">
        <v>476</v>
      </c>
      <c r="CQ487" s="1535" t="s">
        <v>628</v>
      </c>
      <c r="CR487" s="1535" t="s">
        <v>1799</v>
      </c>
      <c r="CS487" s="1535"/>
      <c r="CT487" s="1535" t="s">
        <v>581</v>
      </c>
      <c r="CU487" s="1536" t="s">
        <v>1745</v>
      </c>
      <c r="CV487" s="1536" t="s">
        <v>1354</v>
      </c>
      <c r="CW487" s="1535" t="s">
        <v>1413</v>
      </c>
      <c r="CX487" s="1536" t="s">
        <v>576</v>
      </c>
      <c r="CY487" s="1536" t="s">
        <v>577</v>
      </c>
      <c r="CZ487" s="1536" t="s">
        <v>578</v>
      </c>
      <c r="DA487" s="1536" t="s">
        <v>579</v>
      </c>
      <c r="DB487" s="1536" t="s">
        <v>580</v>
      </c>
      <c r="DC487" s="1536" t="s">
        <v>1352</v>
      </c>
      <c r="DD487" s="1535" t="s">
        <v>582</v>
      </c>
      <c r="DE487" s="1535" t="s">
        <v>583</v>
      </c>
      <c r="DF487" s="1535" t="s">
        <v>1473</v>
      </c>
      <c r="DG487" s="1535"/>
      <c r="DH487" s="1535" t="s">
        <v>372</v>
      </c>
      <c r="DI487" s="1535" t="s">
        <v>239</v>
      </c>
      <c r="DJ487" s="1536" t="s">
        <v>1218</v>
      </c>
      <c r="DK487" s="1536" t="s">
        <v>1219</v>
      </c>
      <c r="DL487" s="1535" t="s">
        <v>1220</v>
      </c>
      <c r="DM487" s="1535" t="s">
        <v>1746</v>
      </c>
      <c r="DN487" s="1536" t="s">
        <v>1095</v>
      </c>
      <c r="DO487" s="1536" t="s">
        <v>1475</v>
      </c>
      <c r="DP487" s="1536"/>
      <c r="DQ487" s="1536" t="s">
        <v>1097</v>
      </c>
      <c r="DR487" s="1535" t="s">
        <v>1098</v>
      </c>
      <c r="DS487" s="1535" t="s">
        <v>1099</v>
      </c>
      <c r="DT487" s="1535" t="s">
        <v>1100</v>
      </c>
      <c r="DU487" s="1535" t="s">
        <v>1101</v>
      </c>
      <c r="DV487" s="1535" t="s">
        <v>242</v>
      </c>
      <c r="DW487" s="1535" t="s">
        <v>1488</v>
      </c>
      <c r="DX487" s="1535" t="s">
        <v>1477</v>
      </c>
      <c r="DY487" s="1535"/>
      <c r="DZ487" s="1535" t="s">
        <v>1224</v>
      </c>
      <c r="EA487" s="1535" t="s">
        <v>1225</v>
      </c>
      <c r="EB487" s="1535" t="s">
        <v>1094</v>
      </c>
      <c r="EC487" s="1535" t="s">
        <v>1798</v>
      </c>
      <c r="ED487" s="1535"/>
      <c r="EE487" s="1535" t="s">
        <v>243</v>
      </c>
      <c r="EF487" s="1535" t="s">
        <v>244</v>
      </c>
      <c r="EG487" s="1535" t="s">
        <v>1479</v>
      </c>
      <c r="EH487" s="1537" t="s">
        <v>219</v>
      </c>
      <c r="EI487" s="1535" t="s">
        <v>656</v>
      </c>
      <c r="EJ487" s="1535" t="s">
        <v>548</v>
      </c>
      <c r="EK487" s="1535" t="s">
        <v>549</v>
      </c>
      <c r="EL487" s="1535" t="s">
        <v>550</v>
      </c>
      <c r="EM487" s="1535" t="s">
        <v>551</v>
      </c>
      <c r="EN487" s="1535" t="s">
        <v>552</v>
      </c>
      <c r="EO487" s="1535" t="s">
        <v>272</v>
      </c>
      <c r="EP487" s="1535" t="s">
        <v>273</v>
      </c>
      <c r="EQ487" s="1535" t="s">
        <v>657</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1012</v>
      </c>
      <c r="FI487" s="1535" t="s">
        <v>1013</v>
      </c>
      <c r="FJ487" s="1535" t="s">
        <v>1014</v>
      </c>
      <c r="FK487" s="1535" t="s">
        <v>1166</v>
      </c>
      <c r="FL487" s="1535" t="s">
        <v>1864</v>
      </c>
      <c r="FM487" s="1535" t="s">
        <v>1167</v>
      </c>
      <c r="FN487" s="1535" t="s">
        <v>1168</v>
      </c>
      <c r="FO487" s="1535" t="s">
        <v>1015</v>
      </c>
      <c r="FP487" s="1535" t="s">
        <v>1865</v>
      </c>
      <c r="FQ487" s="1535" t="s">
        <v>1016</v>
      </c>
      <c r="FR487" s="1535" t="s">
        <v>1017</v>
      </c>
      <c r="FS487" s="1535" t="s">
        <v>1018</v>
      </c>
      <c r="FT487" s="1535" t="s">
        <v>1019</v>
      </c>
      <c r="FU487" s="1535" t="s">
        <v>1169</v>
      </c>
      <c r="FV487" s="1535" t="s">
        <v>409</v>
      </c>
      <c r="FW487" s="1535" t="s">
        <v>410</v>
      </c>
      <c r="FX487" s="1535" t="s">
        <v>1020</v>
      </c>
      <c r="FY487" s="1535" t="s">
        <v>1170</v>
      </c>
      <c r="FZ487" s="1535" t="s">
        <v>1171</v>
      </c>
      <c r="GA487" s="1535" t="s">
        <v>1172</v>
      </c>
      <c r="GB487" s="1535" t="s">
        <v>1021</v>
      </c>
      <c r="GC487" s="1535" t="s">
        <v>1022</v>
      </c>
      <c r="GD487" s="1535" t="s">
        <v>512</v>
      </c>
      <c r="GE487" s="1535" t="s">
        <v>2083</v>
      </c>
      <c r="GF487" s="1535" t="s">
        <v>1157</v>
      </c>
      <c r="GG487" s="1535" t="s">
        <v>1813</v>
      </c>
      <c r="GH487" s="1535" t="s">
        <v>1844</v>
      </c>
      <c r="GI487" s="1535" t="s">
        <v>391</v>
      </c>
      <c r="GJ487" s="1535" t="s">
        <v>58</v>
      </c>
      <c r="GK487" s="1535" t="s">
        <v>59</v>
      </c>
      <c r="GL487" s="1535" t="s">
        <v>60</v>
      </c>
      <c r="GM487" s="1535" t="s">
        <v>834</v>
      </c>
      <c r="GN487" s="1535" t="s">
        <v>835</v>
      </c>
      <c r="GO487" s="1535" t="s">
        <v>1184</v>
      </c>
      <c r="GP487" s="1535" t="s">
        <v>1183</v>
      </c>
      <c r="GQ487" s="1535" t="s">
        <v>620</v>
      </c>
      <c r="GR487" s="1535" t="s">
        <v>621</v>
      </c>
      <c r="GS487" s="1535" t="s">
        <v>622</v>
      </c>
      <c r="GT487" s="1535" t="s">
        <v>1173</v>
      </c>
      <c r="GU487" s="1535" t="s">
        <v>623</v>
      </c>
      <c r="GV487" s="1535" t="s">
        <v>1174</v>
      </c>
      <c r="GW487" s="1535" t="s">
        <v>791</v>
      </c>
      <c r="GX487" s="1535" t="s">
        <v>706</v>
      </c>
      <c r="GY487" s="1535" t="s">
        <v>712</v>
      </c>
      <c r="GZ487" s="1535" t="s">
        <v>713</v>
      </c>
      <c r="HA487" s="1535" t="s">
        <v>714</v>
      </c>
      <c r="HB487" s="1535" t="s">
        <v>715</v>
      </c>
      <c r="HC487" s="1535" t="s">
        <v>716</v>
      </c>
      <c r="HD487" s="1535" t="s">
        <v>717</v>
      </c>
      <c r="HE487" s="1535" t="s">
        <v>718</v>
      </c>
      <c r="HF487" s="1535" t="s">
        <v>719</v>
      </c>
      <c r="HG487" s="1535" t="s">
        <v>720</v>
      </c>
      <c r="HH487" s="1535" t="s">
        <v>721</v>
      </c>
      <c r="HI487" s="1535" t="s">
        <v>722</v>
      </c>
      <c r="HJ487" s="1535" t="s">
        <v>723</v>
      </c>
      <c r="HK487" s="1535" t="s">
        <v>724</v>
      </c>
      <c r="HL487" s="1535" t="s">
        <v>725</v>
      </c>
      <c r="HM487" s="1535" t="s">
        <v>726</v>
      </c>
      <c r="HN487" s="1535" t="s">
        <v>727</v>
      </c>
      <c r="HO487" s="1535" t="s">
        <v>728</v>
      </c>
      <c r="HP487" s="1535" t="s">
        <v>729</v>
      </c>
      <c r="HQ487" s="1535" t="s">
        <v>730</v>
      </c>
      <c r="HR487" s="1535" t="s">
        <v>731</v>
      </c>
      <c r="HS487" s="1535" t="s">
        <v>732</v>
      </c>
      <c r="HT487" s="1535" t="s">
        <v>733</v>
      </c>
      <c r="HU487" s="1535" t="s">
        <v>734</v>
      </c>
      <c r="HV487" s="1535" t="s">
        <v>735</v>
      </c>
      <c r="HW487" s="1535" t="s">
        <v>736</v>
      </c>
      <c r="HX487" s="1535" t="s">
        <v>737</v>
      </c>
      <c r="HY487" s="1535" t="s">
        <v>1226</v>
      </c>
      <c r="HZ487" s="1535" t="s">
        <v>1227</v>
      </c>
      <c r="IA487" s="1535" t="s">
        <v>1228</v>
      </c>
      <c r="IB487" s="1535" t="s">
        <v>1229</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69">
      <c r="A488" s="1538">
        <f>PJCTrackingNumber</f>
        <v>0</v>
      </c>
      <c r="B488" s="1538">
        <f>PJCApplicationDate</f>
        <v>42055</v>
      </c>
      <c r="C488" s="1538" t="str">
        <f>PJCProjectName</f>
        <v>Sherman Thompson Towers</v>
      </c>
      <c r="D488" s="1538" t="str">
        <f>PJCProjectAddress</f>
        <v>275 North 3rd Street</v>
      </c>
      <c r="E488" s="1538" t="str">
        <f>PJCProjectCity</f>
        <v>Ironton</v>
      </c>
      <c r="F488" s="1538">
        <f>PJCProjectZip</f>
        <v>456381469</v>
      </c>
      <c r="G488" s="1538" t="str">
        <f>PJCProjectCounty</f>
        <v>Lawrence</v>
      </c>
      <c r="H488" s="1538">
        <f>C13</f>
        <v>14</v>
      </c>
      <c r="I488" s="1532">
        <f>C14</f>
        <v>90</v>
      </c>
      <c r="J488" s="1539">
        <f>C15</f>
        <v>6</v>
      </c>
      <c r="K488" s="1540" t="str">
        <f>IF(B389="yes","nc",IF(B390="yes","ar",IF(B391="yes","sr",0)))</f>
        <v>ar</v>
      </c>
      <c r="L488" s="1540" t="str">
        <f>CONCATENATE(C16,",",D16,",",E16,",",F16,",",G16,",",H16)</f>
        <v>504,,,,,</v>
      </c>
      <c r="M488" s="1540">
        <f>PJCPercentAMGI60</f>
        <v>87</v>
      </c>
      <c r="N488" s="1542">
        <f>'Housing Credit'!E142</f>
        <v>0.6</v>
      </c>
      <c r="O488" s="1540">
        <f>PJCPercentAMGI50</f>
        <v>54</v>
      </c>
      <c r="P488" s="1542">
        <f>'Housing Credit'!E144</f>
        <v>0.5</v>
      </c>
      <c r="Q488" s="1540">
        <f>PJCPercentAMGI35</f>
        <v>9</v>
      </c>
      <c r="R488" s="1542">
        <f>'Housing Credit'!E146</f>
        <v>0.3</v>
      </c>
      <c r="S488" s="1540" t="str">
        <f>C25</f>
        <v>Sherman Thompson Ohio I, Ltd.</v>
      </c>
      <c r="T488" s="1540" t="str">
        <f>CRMOwnerAddress</f>
        <v>8111 Rockside Road, Suite 200</v>
      </c>
      <c r="U488" s="1540" t="str">
        <f>CRMOwnerCity</f>
        <v>Valley View</v>
      </c>
      <c r="V488" s="1540" t="str">
        <f>F27</f>
        <v>Cuyahoga</v>
      </c>
      <c r="W488" s="1540" t="str">
        <f>CRMOwnerState</f>
        <v>Ohio</v>
      </c>
      <c r="X488" s="1540">
        <f>CRMOwnerZip</f>
        <v>441256135</v>
      </c>
      <c r="Y488" s="1540" t="str">
        <f>CRMFedTaxID</f>
        <v>TBD</v>
      </c>
      <c r="Z488" s="1540" t="str">
        <f>IF(G120="np","np",IF(G120="fp","fp",W370))</f>
        <v>fp</v>
      </c>
      <c r="AA488" s="1540" t="str">
        <f>IF(E82="yes","yes",IF(E110="yes","yes","no"))</f>
        <v>no</v>
      </c>
      <c r="AB488" s="1540" t="str">
        <f>IF(B85="yes","yes",IF(B113="yes","yes","no"))</f>
        <v>no</v>
      </c>
      <c r="AC488" s="1540" t="str">
        <f>E46</f>
        <v>Sinito</v>
      </c>
      <c r="AD488" s="1540" t="str">
        <f>H46</f>
        <v>Frank</v>
      </c>
      <c r="AE488" s="1540" t="str">
        <f>H47</f>
        <v>Mr.</v>
      </c>
      <c r="AF488" s="1540">
        <f>E49</f>
        <v>2165201250</v>
      </c>
      <c r="AG488" s="1540">
        <f>E50</f>
        <v>2164479646</v>
      </c>
      <c r="AH488" s="1540" t="str">
        <f>H49</f>
        <v>fsinito@mhmltd.com</v>
      </c>
      <c r="AI488" s="1540" t="str">
        <f>H50</f>
        <v>www.mhmltd.com</v>
      </c>
      <c r="AJ488" s="1539" t="str">
        <f>E35</f>
        <v>Robertson</v>
      </c>
      <c r="AK488" s="1539" t="str">
        <f>H35</f>
        <v>Christine</v>
      </c>
      <c r="AL488" s="1539" t="str">
        <f>H36</f>
        <v>Ms.</v>
      </c>
      <c r="AM488" s="1539" t="str">
        <f>E35</f>
        <v>Robertson</v>
      </c>
      <c r="AN488" s="1540">
        <f>E43</f>
        <v>2165201250</v>
      </c>
      <c r="AO488" s="1540" t="str">
        <f>CRMContactEmail</f>
        <v>crobertston@mhmltd.com</v>
      </c>
      <c r="AP488" s="1540" t="str">
        <f>CRMContactWeb</f>
        <v>www.mhmltd.com</v>
      </c>
      <c r="AQ488" s="1539" t="str">
        <f>E42</f>
        <v>Garrity</v>
      </c>
      <c r="AR488" s="1540" t="str">
        <f>H42</f>
        <v>Valerie</v>
      </c>
      <c r="AS488" s="1585">
        <f>E43</f>
        <v>2165201250</v>
      </c>
      <c r="AT488" s="1539" t="str">
        <f>H43</f>
        <v>vgarrity@mhmltd.com</v>
      </c>
      <c r="AU488" s="1540">
        <f>D347</f>
        <v>0.9</v>
      </c>
      <c r="AV488" s="1540">
        <f t="shared" ref="AV488:BA488" si="4">C424</f>
        <v>0</v>
      </c>
      <c r="AW488" s="1540">
        <f t="shared" si="4"/>
        <v>0</v>
      </c>
      <c r="AX488" s="1540">
        <f t="shared" si="4"/>
        <v>147</v>
      </c>
      <c r="AY488" s="1540">
        <f t="shared" si="4"/>
        <v>4</v>
      </c>
      <c r="AZ488" s="1540">
        <f t="shared" si="4"/>
        <v>0</v>
      </c>
      <c r="BA488" s="1540">
        <f t="shared" si="4"/>
        <v>0</v>
      </c>
      <c r="BB488" s="1540">
        <f>D395+E395</f>
        <v>1</v>
      </c>
      <c r="BC488" s="1540">
        <f>D397+E397</f>
        <v>151</v>
      </c>
      <c r="BD488" s="1540">
        <f>D405</f>
        <v>150</v>
      </c>
      <c r="BE488" s="1540">
        <f>$E438</f>
        <v>115651</v>
      </c>
      <c r="BF488" s="1540">
        <f>$E439</f>
        <v>0</v>
      </c>
      <c r="BG488" s="1540">
        <f>E440</f>
        <v>0</v>
      </c>
      <c r="BH488" s="1540">
        <f>E441</f>
        <v>0</v>
      </c>
      <c r="BI488" s="1540">
        <f>E442</f>
        <v>82248</v>
      </c>
      <c r="BJ488" s="1540">
        <f>E443</f>
        <v>768</v>
      </c>
      <c r="BK488" s="1540">
        <f>E444</f>
        <v>11300</v>
      </c>
      <c r="BL488" s="1540">
        <f>E445</f>
        <v>12398</v>
      </c>
      <c r="BM488" s="1540">
        <f>E446</f>
        <v>0</v>
      </c>
      <c r="BN488" s="1540">
        <f>E447</f>
        <v>0</v>
      </c>
      <c r="BO488" s="1540">
        <f>E448</f>
        <v>3132</v>
      </c>
      <c r="BP488" s="1540">
        <f>E449</f>
        <v>0</v>
      </c>
      <c r="BQ488" s="1540">
        <f>E450</f>
        <v>5805</v>
      </c>
      <c r="BR488" s="1540">
        <f>E451</f>
        <v>0</v>
      </c>
      <c r="BS488" s="1540">
        <f>E452</f>
        <v>0</v>
      </c>
      <c r="BT488" s="1540">
        <f>E453</f>
        <v>0</v>
      </c>
      <c r="BU488" s="1540">
        <f>E454</f>
        <v>94646</v>
      </c>
      <c r="BV488" s="1540">
        <f>E455</f>
        <v>0.20490959870645303</v>
      </c>
      <c r="BW488" s="1540">
        <f>E456</f>
        <v>115651</v>
      </c>
      <c r="BX488" s="1540">
        <f>E457</f>
        <v>771.00666666666666</v>
      </c>
      <c r="BY488" s="1540">
        <f>Budget!H161</f>
        <v>732107</v>
      </c>
      <c r="BZ488" s="1540"/>
      <c r="CA488" s="1540">
        <f>Budget!$E255</f>
        <v>1605000</v>
      </c>
      <c r="CB488" s="1540">
        <f>Budget!$E256</f>
        <v>0</v>
      </c>
      <c r="CC488" s="1540">
        <f>Budget!$E257</f>
        <v>4815000</v>
      </c>
      <c r="CD488" s="1540">
        <f>Budget!$E258</f>
        <v>34680</v>
      </c>
      <c r="CE488" s="1540" t="str">
        <f>Budget!$E259</f>
        <v>Predevelopment Costs</v>
      </c>
      <c r="CF488" s="1540">
        <f>Budget!$E260</f>
        <v>9000</v>
      </c>
      <c r="CG488" s="1540">
        <f>Budget!$E261</f>
        <v>170342</v>
      </c>
      <c r="CH488" s="1540">
        <f>Budget!$E262</f>
        <v>17500</v>
      </c>
      <c r="CI488" s="1540">
        <f>Budget!$E263</f>
        <v>7000</v>
      </c>
      <c r="CJ488" s="1540">
        <f>Budget!$E264</f>
        <v>6500</v>
      </c>
      <c r="CK488" s="1540">
        <f>Budget!$E265</f>
        <v>15500</v>
      </c>
      <c r="CL488" s="1540">
        <f>Budget!$E266</f>
        <v>92500</v>
      </c>
      <c r="CM488" s="1540">
        <f>Budget!$E267</f>
        <v>96936</v>
      </c>
      <c r="CN488" s="1540" t="str">
        <f>Budget!$E268</f>
        <v>Site Development Costs</v>
      </c>
      <c r="CO488" s="1540">
        <f>Budget!$E269</f>
        <v>0</v>
      </c>
      <c r="CP488" s="1540">
        <f>Budget!$E270</f>
        <v>0</v>
      </c>
      <c r="CQ488" s="1540">
        <f>Budget!$E271</f>
        <v>94550</v>
      </c>
      <c r="CR488" s="1540">
        <f>Budget!$E272</f>
        <v>20000</v>
      </c>
      <c r="CS488" s="1540" t="str">
        <f>Budget!$E273</f>
        <v>Hard Construction</v>
      </c>
      <c r="CT488" s="1540">
        <f>Budget!$E274</f>
        <v>255512</v>
      </c>
      <c r="CU488" s="1540">
        <f>Budget!$E275</f>
        <v>20000</v>
      </c>
      <c r="CV488" s="1540">
        <f>Budget!$E276</f>
        <v>0</v>
      </c>
      <c r="CW488" s="1540">
        <f>Budget!$E277</f>
        <v>0</v>
      </c>
      <c r="CX488" s="1540">
        <f>Budget!$E278</f>
        <v>0</v>
      </c>
      <c r="CY488" s="1540">
        <f>Budget!$E279</f>
        <v>3831665</v>
      </c>
      <c r="CZ488" s="1540">
        <f>Budget!$E280</f>
        <v>0</v>
      </c>
      <c r="DA488" s="1540">
        <f>Budget!$E281</f>
        <v>0</v>
      </c>
      <c r="DB488" s="1540">
        <f>Budget!$E282</f>
        <v>425853</v>
      </c>
      <c r="DC488" s="1540">
        <f>Budget!$E283</f>
        <v>387317</v>
      </c>
      <c r="DD488" s="1540">
        <f>Budget!$E284</f>
        <v>85171</v>
      </c>
      <c r="DE488" s="1540">
        <f>Budget!$E285</f>
        <v>255512</v>
      </c>
      <c r="DF488" s="1540">
        <f>Budget!$E286</f>
        <v>53402</v>
      </c>
      <c r="DG488" s="1540" t="str">
        <f>Budget!$E287</f>
        <v>Interim Costs/Finance</v>
      </c>
      <c r="DH488" s="1540">
        <f>Budget!$E288</f>
        <v>31742</v>
      </c>
      <c r="DI488" s="1540">
        <f>Budget!$E289</f>
        <v>131670</v>
      </c>
      <c r="DJ488" s="1540">
        <f>Budget!$E290</f>
        <v>79800</v>
      </c>
      <c r="DK488" s="1540">
        <f>Budget!$E291</f>
        <v>117040</v>
      </c>
      <c r="DL488" s="1540">
        <f>Budget!$E292</f>
        <v>0</v>
      </c>
      <c r="DM488" s="1540">
        <f>Budget!$E293</f>
        <v>76753</v>
      </c>
      <c r="DN488" s="1540">
        <f>Budget!$E294</f>
        <v>0</v>
      </c>
      <c r="DO488" s="1540">
        <f>Budget!$E295</f>
        <v>0</v>
      </c>
      <c r="DP488" s="1540" t="str">
        <f>Budget!$E296</f>
        <v>Professional Fees</v>
      </c>
      <c r="DQ488" s="1540">
        <f>Budget!$E297</f>
        <v>115000</v>
      </c>
      <c r="DR488" s="1540">
        <f>Budget!$E298</f>
        <v>18000</v>
      </c>
      <c r="DS488" s="1540">
        <f>Budget!$E299</f>
        <v>1350000</v>
      </c>
      <c r="DT488" s="1540">
        <f>Budget!$E300</f>
        <v>0</v>
      </c>
      <c r="DU488" s="1540">
        <f>Budget!$E301</f>
        <v>7500</v>
      </c>
      <c r="DV488" s="1540">
        <f>Budget!$E302</f>
        <v>0</v>
      </c>
      <c r="DW488" s="1540">
        <f>Budget!$E303</f>
        <v>0</v>
      </c>
      <c r="DX488" s="1540">
        <f>Budget!$E304</f>
        <v>37750</v>
      </c>
      <c r="DY488" s="1540" t="str">
        <f>Budget!$E305</f>
        <v>Compliance Costs</v>
      </c>
      <c r="DZ488" s="1540">
        <f>Budget!$E306</f>
        <v>2000</v>
      </c>
      <c r="EA488" s="1540">
        <f>Budget!$E307</f>
        <v>52438</v>
      </c>
      <c r="EB488" s="1540">
        <f>Budget!$E308</f>
        <v>135900</v>
      </c>
      <c r="EC488" s="1540">
        <f>Budget!$E309</f>
        <v>0</v>
      </c>
      <c r="ED488" s="1540" t="str">
        <f>Budget!$E310</f>
        <v>Reserves</v>
      </c>
      <c r="EE488" s="1540">
        <f>Budget!$E311</f>
        <v>518469</v>
      </c>
      <c r="EF488" s="1540">
        <f>Budget!$E312</f>
        <v>0</v>
      </c>
      <c r="EG488" s="1540">
        <f>Budget!$E313</f>
        <v>0</v>
      </c>
      <c r="EH488" s="1540">
        <f>Budget!$E314</f>
        <v>14973002</v>
      </c>
      <c r="EI488" s="1540"/>
      <c r="EJ488" s="1540">
        <f>IF(B217="yes",(F217),0)</f>
        <v>1</v>
      </c>
      <c r="EK488" s="1540">
        <f>IF(B221="YES",(F221),0)</f>
        <v>0</v>
      </c>
      <c r="EL488" s="1540">
        <f>IF(B222="YES",(F222),0)</f>
        <v>0</v>
      </c>
      <c r="EM488" s="1540">
        <f>IF(B224="YES",(F224),0)</f>
        <v>0.05</v>
      </c>
      <c r="EN488" s="1540">
        <f>IF(B220="YES",(F220),0)</f>
        <v>0</v>
      </c>
      <c r="EO488" s="1540" t="str">
        <f>PJCFederalHistoricRehabilitationTaxCredits</f>
        <v>No</v>
      </c>
      <c r="EP488" s="1540" t="str">
        <f>D19</f>
        <v>No</v>
      </c>
      <c r="EQ488" s="1540" t="str">
        <f>D18</f>
        <v>No</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PNC Real Estate</v>
      </c>
      <c r="EY488" s="1540" t="str">
        <f>PJCSaleContactPersonName</f>
        <v>Ryan Edwards</v>
      </c>
      <c r="EZ488" s="1540">
        <f>PJCSaleContactPersonPhone</f>
        <v>5025812640</v>
      </c>
      <c r="FA488" s="1540">
        <f>PJCSaleContactPersonFax</f>
        <v>0</v>
      </c>
      <c r="FB488" s="1540">
        <f>PJCHousingCreditNetEquityFactor</f>
        <v>0.96872671891516515</v>
      </c>
      <c r="FC488" s="1540">
        <f>SUM(Budget!G219:G220)/(SUM('Housing Credit'!D52:F52)*10)</f>
        <v>0.95903945172601346</v>
      </c>
      <c r="FD488" s="1540" t="str">
        <f>IF('Housing Credit'!BI154="Yes","20-50","40-60")</f>
        <v>40-60</v>
      </c>
      <c r="FE488" s="1542">
        <f>PJCPercentAMGI60</f>
        <v>87</v>
      </c>
      <c r="FF488" s="1542">
        <f>'Housing Credit'!E142</f>
        <v>0.6</v>
      </c>
      <c r="FG488" s="1540">
        <f>PJCPercentAMGI50</f>
        <v>54</v>
      </c>
      <c r="FH488" s="1542">
        <f>'Housing Credit'!E144</f>
        <v>0.5</v>
      </c>
      <c r="FI488" s="1540">
        <f>PJCPercentAMGI35</f>
        <v>9</v>
      </c>
      <c r="FJ488" s="1542">
        <f>'Housing Credit'!E146</f>
        <v>0.3</v>
      </c>
      <c r="FK488" s="1540" t="str">
        <f>Transmittal!C20</f>
        <v>Select</v>
      </c>
      <c r="FL488" s="1540">
        <f>Transmittal!C21</f>
        <v>0</v>
      </c>
      <c r="FM488" s="1540" t="e">
        <f>SUM(#REF!+#REF!+#REF!)</f>
        <v>#REF!</v>
      </c>
      <c r="FN488" s="1540"/>
      <c r="FO488" s="1540"/>
      <c r="FP488" s="1592">
        <f>'Housing Credit'!E61</f>
        <v>873967.48746000009</v>
      </c>
      <c r="FQ488" s="1540">
        <f>'Housing Credit'!D52-PJCPreviousAllocationAcquisitionBasis</f>
        <v>155189.76000000001</v>
      </c>
      <c r="FR488" s="1540">
        <f>'Housing Credit'!E52-PJCPreviousAllocationRehabilitationBasis</f>
        <v>718777.72746000008</v>
      </c>
      <c r="FS488" s="1540">
        <f>'Housing Credit'!F52-PJCPreviousAllocationNewConstructionBasis</f>
        <v>0</v>
      </c>
      <c r="FT488" s="1540">
        <f>'Housing Credit'!D180</f>
        <v>52438.0492476</v>
      </c>
      <c r="FU488" s="1540">
        <f>'Gap Financing'!D72</f>
        <v>84196.245033112587</v>
      </c>
      <c r="FV488" s="1540"/>
      <c r="FW488" s="1540"/>
      <c r="FX488" s="1540"/>
      <c r="FY488" s="1540"/>
      <c r="FZ488" s="1540"/>
      <c r="GA488" s="1540"/>
      <c r="GB488" s="1540"/>
      <c r="GC488" s="1540"/>
      <c r="GD488" s="1540">
        <f>FNCHDAPDollars</f>
        <v>0</v>
      </c>
      <c r="GE488" s="1908">
        <f>Transmittal!D40</f>
        <v>0</v>
      </c>
      <c r="GF488" s="1540">
        <f>Transmittal!D42</f>
        <v>0</v>
      </c>
      <c r="GG488" s="1540" t="str">
        <f>CRMMOName</f>
        <v>Sherman Thompson Towers Investment, LLC</v>
      </c>
      <c r="GH488" s="1540">
        <f>C127</f>
        <v>0.01</v>
      </c>
      <c r="GI488" s="1540" t="str">
        <f>CRM2OwnName</f>
        <v>N/A</v>
      </c>
      <c r="GJ488" s="1541">
        <f>C139</f>
        <v>0</v>
      </c>
      <c r="GK488" s="1540" t="str">
        <f>CRM3OwnName</f>
        <v>N/A</v>
      </c>
      <c r="GL488" s="1542">
        <f>C152</f>
        <v>0</v>
      </c>
      <c r="GM488" s="1540" t="str">
        <f>CRMDevDeveloper</f>
        <v>Millennia Housing Development, Ltd.</v>
      </c>
      <c r="GN488" s="1540" t="str">
        <f>CRMGenCon</f>
        <v>American Preservation Builders, LLC</v>
      </c>
      <c r="GO488" s="1540" t="str">
        <f>CRMConsFirm</f>
        <v>N/A</v>
      </c>
      <c r="GP488" s="1540" t="str">
        <f>CRMMGName</f>
        <v>Millennia Housing Management, Ltd.</v>
      </c>
      <c r="GQ488" s="1540" t="str">
        <f>PJCSection8HAPSubsidy</f>
        <v>No</v>
      </c>
      <c r="GR488" s="1540" t="str">
        <f>PJCTroubledRuralDevelopment</f>
        <v>No</v>
      </c>
      <c r="GS488" s="1540" t="str">
        <f>PJCHUDPortfolioReengineeringApproved</f>
        <v>No</v>
      </c>
      <c r="GT488" s="1540" t="str">
        <f>PJCHUDSection202Or811</f>
        <v>No</v>
      </c>
      <c r="GU488" s="1540" t="str">
        <f>PJCHUDSection236WithDecoupledIRP</f>
        <v>No</v>
      </c>
      <c r="GV488" s="1540" t="str">
        <f>PJCReceivedHousingCredits1987To1994</f>
        <v>No</v>
      </c>
      <c r="GW488" s="1540">
        <f>IF(B224="YES",F224,0)</f>
        <v>0.05</v>
      </c>
      <c r="GX488" s="1540" t="str">
        <f>FNCInitialAppMFBP</f>
        <v>No</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0</v>
      </c>
      <c r="HY488" s="1539">
        <f>F416</f>
        <v>0</v>
      </c>
      <c r="HZ488" s="1539">
        <f>G416</f>
        <v>1</v>
      </c>
      <c r="IA488" s="1539" t="str">
        <f>H416</f>
        <v>Yes</v>
      </c>
      <c r="IB488" s="1539">
        <f>I416</f>
        <v>151</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69" customFormat="1">
      <c r="I490" s="1468"/>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6"/>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8"/>
      <c r="M496" s="1469"/>
      <c r="N496" s="1469"/>
      <c r="O496" s="1469"/>
      <c r="P496" s="1469"/>
      <c r="Q496" s="1469"/>
      <c r="R496" s="1469"/>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48:C289 F430:I430 C228:E228 C229:F229 C230:D230 C231 C233:D233 G233:H233 B299:C340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H248:H289 D412:G417 C422:H423 C428:D430 D179 E438:E453 D293:E293 D177 I412:I417">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49" r:id="rId5"/>
    <hyperlink ref="G127" r:id="rId6"/>
    <hyperlink ref="G167" r:id="rId7"/>
    <hyperlink ref="G180" r:id="rId8"/>
    <hyperlink ref="G181" r:id="rId9"/>
    <hyperlink ref="G168" r:id="rId10"/>
    <hyperlink ref="H50" r:id="rId11"/>
    <hyperlink ref="H39" r:id="rId12"/>
    <hyperlink ref="G200" r:id="rId13"/>
    <hyperlink ref="G233" r:id="rId14"/>
    <hyperlink ref="C233" r:id="rId15"/>
    <hyperlink ref="G382" r:id="rId16"/>
    <hyperlink ref="G383" r:id="rId17"/>
    <hyperlink ref="H188" r:id="rId18"/>
    <hyperlink ref="H189" r:id="rId19"/>
    <hyperlink ref="G199" r:id="rId20"/>
  </hyperlinks>
  <pageMargins left="0.25" right="0.25" top="0.75" bottom="0.75" header="0.3" footer="0.3"/>
  <pageSetup scale="78" fitToHeight="0" orientation="portrait" horizontalDpi="1200" verticalDpi="1200" r:id="rId21"/>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12" zoomScale="115" zoomScaleNormal="100" zoomScaleSheetLayoutView="115" workbookViewId="0">
      <selection activeCell="G230" sqref="G230"/>
    </sheetView>
  </sheetViews>
  <sheetFormatPr defaultColWidth="8.88671875" defaultRowHeight="13.8"/>
  <cols>
    <col min="1" max="1" width="7.6640625" style="682" customWidth="1"/>
    <col min="2" max="2" width="7.88671875" style="682" customWidth="1"/>
    <col min="3" max="3" width="12.5546875" style="682" customWidth="1"/>
    <col min="4" max="4" width="10.44140625" style="682" customWidth="1"/>
    <col min="5" max="5" width="11.109375" style="682" customWidth="1"/>
    <col min="6" max="6" width="12.5546875" style="682" customWidth="1"/>
    <col min="7" max="7" width="11" style="682" customWidth="1"/>
    <col min="8" max="8" width="12" style="682" customWidth="1"/>
    <col min="9" max="9" width="10.33203125" style="682" customWidth="1"/>
    <col min="10" max="10" width="11.5546875" style="682" customWidth="1"/>
    <col min="11" max="11" width="11" style="682" customWidth="1"/>
    <col min="12" max="12" width="11.33203125" style="682" customWidth="1"/>
    <col min="13" max="13" width="10.88671875" style="682" customWidth="1"/>
    <col min="14" max="14" width="11.88671875" style="675" customWidth="1"/>
    <col min="15" max="15" width="11.44140625" style="675" customWidth="1"/>
    <col min="16" max="16" width="9.6640625" style="675" customWidth="1"/>
    <col min="17" max="17" width="9.33203125" style="675" customWidth="1"/>
    <col min="18" max="18" width="9.6640625" style="675" customWidth="1"/>
    <col min="19" max="16384" width="8.88671875" style="675"/>
  </cols>
  <sheetData>
    <row r="1" spans="1:16">
      <c r="A1" s="2167" t="s">
        <v>2109</v>
      </c>
      <c r="B1" s="2168"/>
      <c r="C1" s="2168"/>
      <c r="D1" s="2168"/>
      <c r="E1" s="2168"/>
      <c r="F1" s="2168"/>
      <c r="G1" s="2168"/>
      <c r="H1" s="2168"/>
      <c r="I1" s="2168"/>
      <c r="J1" s="2168"/>
      <c r="K1" s="2168"/>
      <c r="L1" s="2168"/>
      <c r="M1" s="2168"/>
      <c r="N1" s="2168"/>
    </row>
    <row r="2" spans="1:16" ht="36.6" customHeight="1">
      <c r="A2" s="2169" t="s">
        <v>1797</v>
      </c>
      <c r="B2" s="2170"/>
      <c r="C2" s="2170"/>
      <c r="D2" s="2170"/>
      <c r="E2" s="2170"/>
      <c r="F2" s="2170"/>
      <c r="G2" s="2170"/>
      <c r="H2" s="2170"/>
      <c r="I2" s="2170"/>
      <c r="J2" s="2170"/>
      <c r="K2" s="2170"/>
      <c r="L2" s="2170"/>
      <c r="M2" s="2170"/>
      <c r="N2" s="2170"/>
    </row>
    <row r="3" spans="1:16" s="5" customFormat="1" ht="16.5" customHeight="1">
      <c r="A3" s="2171" t="s">
        <v>302</v>
      </c>
      <c r="B3" s="2172"/>
      <c r="C3" s="2172"/>
      <c r="D3" s="2172"/>
      <c r="E3" s="2172"/>
      <c r="F3" s="2172"/>
      <c r="G3" s="2172"/>
      <c r="H3" s="2172"/>
      <c r="I3" s="2172"/>
      <c r="J3" s="2172"/>
      <c r="K3" s="2172"/>
      <c r="L3" s="2172"/>
      <c r="M3" s="2172"/>
      <c r="N3" s="2172"/>
    </row>
    <row r="4" spans="1:16" ht="13.5" customHeight="1">
      <c r="A4" s="769"/>
      <c r="B4" s="82"/>
      <c r="C4" s="770"/>
      <c r="D4" s="82"/>
      <c r="E4" s="82"/>
      <c r="F4" s="82"/>
      <c r="G4" s="82" t="s">
        <v>438</v>
      </c>
      <c r="H4" s="286"/>
      <c r="I4" s="286"/>
      <c r="J4" s="286"/>
      <c r="K4" s="286"/>
      <c r="L4" s="1031"/>
    </row>
    <row r="5" spans="1:16" ht="13.5" customHeight="1">
      <c r="A5" s="769"/>
      <c r="B5" s="1186" t="s">
        <v>492</v>
      </c>
      <c r="C5" s="82"/>
      <c r="D5" s="286"/>
      <c r="E5" s="82"/>
      <c r="F5" s="82"/>
      <c r="G5" s="82"/>
      <c r="H5" s="82"/>
      <c r="I5" s="286"/>
      <c r="J5" s="286"/>
      <c r="K5" s="286"/>
      <c r="L5" s="286"/>
      <c r="M5" s="1031"/>
      <c r="N5" s="682"/>
    </row>
    <row r="6" spans="1:16" ht="13.5" customHeight="1">
      <c r="A6" s="769"/>
      <c r="B6" s="1186" t="s">
        <v>262</v>
      </c>
      <c r="C6" s="82"/>
      <c r="D6" s="286"/>
      <c r="E6" s="82"/>
      <c r="F6" s="82"/>
      <c r="G6" s="82"/>
      <c r="H6" s="82"/>
      <c r="I6" s="286"/>
      <c r="J6" s="286"/>
      <c r="K6" s="286"/>
      <c r="L6" s="286"/>
      <c r="M6" s="1031"/>
      <c r="N6" s="682"/>
    </row>
    <row r="7" spans="1:16" ht="13.5" customHeight="1">
      <c r="A7" s="769"/>
      <c r="B7" s="1186" t="s">
        <v>1247</v>
      </c>
      <c r="C7" s="82"/>
      <c r="D7" s="286"/>
      <c r="E7" s="82"/>
      <c r="F7" s="82"/>
      <c r="G7" s="82"/>
      <c r="H7" s="82"/>
      <c r="I7" s="286"/>
      <c r="J7" s="286"/>
      <c r="K7" s="286"/>
      <c r="L7" s="771"/>
      <c r="M7" s="1031"/>
      <c r="N7" s="682"/>
    </row>
    <row r="8" spans="1:16" ht="13.5" customHeight="1">
      <c r="A8" s="769"/>
      <c r="B8" s="1186"/>
      <c r="C8" s="772"/>
      <c r="D8" s="772"/>
      <c r="E8" s="772"/>
      <c r="F8" s="760"/>
      <c r="G8" s="772"/>
      <c r="H8" s="772"/>
      <c r="I8" s="82"/>
      <c r="J8" s="82"/>
      <c r="K8" s="82"/>
      <c r="L8" s="286"/>
      <c r="M8" s="1031"/>
      <c r="N8" s="682"/>
    </row>
    <row r="9" spans="1:16" s="131" customFormat="1" ht="31.2" thickBot="1">
      <c r="B9" s="773" t="s">
        <v>486</v>
      </c>
      <c r="C9" s="773" t="s">
        <v>490</v>
      </c>
      <c r="D9" s="773" t="s">
        <v>672</v>
      </c>
      <c r="E9" s="773" t="s">
        <v>673</v>
      </c>
      <c r="F9" s="774" t="s">
        <v>491</v>
      </c>
      <c r="G9" s="774" t="s">
        <v>664</v>
      </c>
      <c r="H9" s="773" t="s">
        <v>487</v>
      </c>
      <c r="I9" s="773" t="s">
        <v>488</v>
      </c>
      <c r="J9" s="773" t="s">
        <v>489</v>
      </c>
      <c r="K9" s="774" t="s">
        <v>546</v>
      </c>
      <c r="L9" s="774" t="s">
        <v>841</v>
      </c>
      <c r="M9" s="1911" t="s">
        <v>2099</v>
      </c>
      <c r="N9" s="130"/>
    </row>
    <row r="10" spans="1:16" s="131" customFormat="1" ht="14.4" thickBot="1">
      <c r="B10" s="1204">
        <v>7</v>
      </c>
      <c r="C10" s="1204">
        <v>1</v>
      </c>
      <c r="D10" s="1578">
        <v>1</v>
      </c>
      <c r="E10" s="1204">
        <v>515</v>
      </c>
      <c r="F10" s="1205">
        <v>0.3</v>
      </c>
      <c r="G10" s="1205">
        <v>0.3</v>
      </c>
      <c r="H10" s="1206">
        <v>286</v>
      </c>
      <c r="I10" s="1206">
        <v>0</v>
      </c>
      <c r="J10" s="1206">
        <f>K10-H10</f>
        <v>329</v>
      </c>
      <c r="K10" s="622">
        <v>615</v>
      </c>
      <c r="L10" s="442">
        <f t="shared" ref="L10:L29" si="0">K10*B10</f>
        <v>4305</v>
      </c>
      <c r="M10" s="1912">
        <f>ROUNDDOWN(VLOOKUP($C10,'DATA TAB 13'!C$293:D$298,2),0)</f>
        <v>286</v>
      </c>
      <c r="N10" s="682"/>
      <c r="O10" s="675"/>
      <c r="P10" s="675"/>
    </row>
    <row r="11" spans="1:16" ht="13.5" customHeight="1" thickBot="1">
      <c r="A11" s="1031"/>
      <c r="B11" s="1204">
        <v>2</v>
      </c>
      <c r="C11" s="1204">
        <v>2</v>
      </c>
      <c r="D11" s="1578">
        <v>1</v>
      </c>
      <c r="E11" s="1204">
        <v>815</v>
      </c>
      <c r="F11" s="1205">
        <v>0.3</v>
      </c>
      <c r="G11" s="1205">
        <v>0.3</v>
      </c>
      <c r="H11" s="1206">
        <v>344</v>
      </c>
      <c r="I11" s="1206">
        <v>0</v>
      </c>
      <c r="J11" s="1206">
        <f t="shared" ref="J11:J14" si="1">K11-H11</f>
        <v>356</v>
      </c>
      <c r="K11" s="622">
        <v>700</v>
      </c>
      <c r="L11" s="442">
        <f t="shared" si="0"/>
        <v>1400</v>
      </c>
      <c r="M11" s="1912">
        <f>ROUNDDOWN(VLOOKUP($C11,'DATA TAB 13'!E$293:F$298,2),0)</f>
        <v>343</v>
      </c>
      <c r="N11" s="682"/>
    </row>
    <row r="12" spans="1:16" ht="13.5" customHeight="1" thickBot="1">
      <c r="A12" s="1031"/>
      <c r="B12" s="1204">
        <v>53</v>
      </c>
      <c r="C12" s="1204">
        <v>1</v>
      </c>
      <c r="D12" s="1578">
        <v>1</v>
      </c>
      <c r="E12" s="1204">
        <v>515</v>
      </c>
      <c r="F12" s="1205">
        <v>0.5</v>
      </c>
      <c r="G12" s="1205">
        <v>0.5</v>
      </c>
      <c r="H12" s="1206">
        <v>478</v>
      </c>
      <c r="I12" s="1206">
        <v>0</v>
      </c>
      <c r="J12" s="1206">
        <f t="shared" si="1"/>
        <v>137</v>
      </c>
      <c r="K12" s="622">
        <v>615</v>
      </c>
      <c r="L12" s="442">
        <f t="shared" si="0"/>
        <v>32595</v>
      </c>
      <c r="M12" s="1912">
        <f>ROUNDDOWN(VLOOKUP($C12,'DATA TAB 13'!G$293:H$298,2),0)</f>
        <v>478</v>
      </c>
      <c r="N12" s="132"/>
    </row>
    <row r="13" spans="1:16" ht="13.5" customHeight="1" thickBot="1">
      <c r="A13" s="1031"/>
      <c r="B13" s="1204">
        <v>1</v>
      </c>
      <c r="C13" s="1204">
        <v>2</v>
      </c>
      <c r="D13" s="1578">
        <v>1</v>
      </c>
      <c r="E13" s="1204">
        <v>768</v>
      </c>
      <c r="F13" s="1205">
        <v>0.5</v>
      </c>
      <c r="G13" s="1205">
        <v>0.5</v>
      </c>
      <c r="H13" s="1206">
        <v>573</v>
      </c>
      <c r="I13" s="1206">
        <v>0</v>
      </c>
      <c r="J13" s="1206">
        <f t="shared" si="1"/>
        <v>127</v>
      </c>
      <c r="K13" s="622">
        <v>700</v>
      </c>
      <c r="L13" s="442">
        <f t="shared" si="0"/>
        <v>700</v>
      </c>
      <c r="M13" s="1912">
        <f>ROUNDDOWN(VLOOKUP($C13,'DATA TAB 13'!I$293:J$298,2),0)</f>
        <v>573</v>
      </c>
      <c r="N13" s="682"/>
    </row>
    <row r="14" spans="1:16" ht="13.5" customHeight="1" thickBot="1">
      <c r="A14" s="1031"/>
      <c r="B14" s="1204">
        <v>87</v>
      </c>
      <c r="C14" s="1204">
        <v>1</v>
      </c>
      <c r="D14" s="1578">
        <v>1</v>
      </c>
      <c r="E14" s="1204">
        <v>515</v>
      </c>
      <c r="F14" s="1205">
        <v>0.6</v>
      </c>
      <c r="G14" s="1205">
        <v>0.6</v>
      </c>
      <c r="H14" s="1206">
        <v>573</v>
      </c>
      <c r="I14" s="1206">
        <v>0</v>
      </c>
      <c r="J14" s="1206">
        <f t="shared" si="1"/>
        <v>42</v>
      </c>
      <c r="K14" s="622">
        <v>615</v>
      </c>
      <c r="L14" s="442">
        <f t="shared" si="0"/>
        <v>53505</v>
      </c>
      <c r="M14" s="1912">
        <f>ROUNDDOWN(VLOOKUP($C14,'DATA TAB 13'!K$293:L$298,2),0)</f>
        <v>573</v>
      </c>
      <c r="N14" s="682"/>
    </row>
    <row r="15" spans="1:16" s="1031" customFormat="1" ht="13.5" customHeight="1" thickBot="1">
      <c r="B15" s="1204">
        <v>0</v>
      </c>
      <c r="C15" s="1204">
        <v>0</v>
      </c>
      <c r="D15" s="1578">
        <v>0</v>
      </c>
      <c r="E15" s="1204">
        <v>0</v>
      </c>
      <c r="F15" s="1205">
        <v>0</v>
      </c>
      <c r="G15" s="1205">
        <v>0</v>
      </c>
      <c r="H15" s="1206">
        <v>0</v>
      </c>
      <c r="I15" s="1206">
        <v>0</v>
      </c>
      <c r="J15" s="1206">
        <v>0</v>
      </c>
      <c r="K15" s="622">
        <v>0</v>
      </c>
      <c r="L15" s="442">
        <v>0</v>
      </c>
      <c r="M15" s="1912">
        <f>ROUNDDOWN(VLOOKUP($C15,'DATA TAB 13'!M$293:N$298,2),0)</f>
        <v>0</v>
      </c>
      <c r="N15" s="1033"/>
    </row>
    <row r="16" spans="1:16" s="1031" customFormat="1" ht="13.5" customHeight="1" thickBot="1">
      <c r="B16" s="1204">
        <v>0</v>
      </c>
      <c r="C16" s="1204">
        <v>0</v>
      </c>
      <c r="D16" s="1578">
        <v>0</v>
      </c>
      <c r="E16" s="1204">
        <v>0</v>
      </c>
      <c r="F16" s="1205">
        <v>0</v>
      </c>
      <c r="G16" s="1205">
        <v>0</v>
      </c>
      <c r="H16" s="1206">
        <v>0</v>
      </c>
      <c r="I16" s="1206">
        <v>0</v>
      </c>
      <c r="J16" s="1206">
        <v>0</v>
      </c>
      <c r="K16" s="622">
        <f t="shared" ref="K16:K29" si="2">H16-I16+J16</f>
        <v>0</v>
      </c>
      <c r="L16" s="442">
        <f t="shared" si="0"/>
        <v>0</v>
      </c>
      <c r="M16" s="1912">
        <f>ROUNDDOWN(VLOOKUP($C16,'DATA TAB 13'!O$293:P$298,2),0)</f>
        <v>0</v>
      </c>
      <c r="N16" s="1033"/>
    </row>
    <row r="17" spans="1:16" s="1031" customFormat="1" ht="13.5" customHeight="1" thickBot="1">
      <c r="B17" s="1204">
        <v>0</v>
      </c>
      <c r="C17" s="1204">
        <v>0</v>
      </c>
      <c r="D17" s="1578">
        <v>0</v>
      </c>
      <c r="E17" s="1204">
        <v>0</v>
      </c>
      <c r="F17" s="1205">
        <v>0</v>
      </c>
      <c r="G17" s="1205">
        <v>0</v>
      </c>
      <c r="H17" s="1206">
        <v>0</v>
      </c>
      <c r="I17" s="1206">
        <v>0</v>
      </c>
      <c r="J17" s="1206">
        <v>0</v>
      </c>
      <c r="K17" s="622">
        <f t="shared" si="2"/>
        <v>0</v>
      </c>
      <c r="L17" s="442">
        <f t="shared" si="0"/>
        <v>0</v>
      </c>
      <c r="M17" s="1912">
        <f>ROUNDDOWN(VLOOKUP($C17,'DATA TAB 13'!Q$293:R$298,2),0)</f>
        <v>0</v>
      </c>
      <c r="N17" s="1033"/>
    </row>
    <row r="18" spans="1:16" s="1031" customFormat="1" ht="13.5" customHeight="1" thickBot="1">
      <c r="B18" s="1204">
        <v>0</v>
      </c>
      <c r="C18" s="1204">
        <v>0</v>
      </c>
      <c r="D18" s="1578">
        <v>0</v>
      </c>
      <c r="E18" s="1204">
        <v>0</v>
      </c>
      <c r="F18" s="1205">
        <v>0</v>
      </c>
      <c r="G18" s="1205">
        <v>0</v>
      </c>
      <c r="H18" s="1206">
        <v>0</v>
      </c>
      <c r="I18" s="1206">
        <v>0</v>
      </c>
      <c r="J18" s="1206">
        <v>0</v>
      </c>
      <c r="K18" s="622">
        <f t="shared" si="2"/>
        <v>0</v>
      </c>
      <c r="L18" s="442">
        <f t="shared" si="0"/>
        <v>0</v>
      </c>
      <c r="M18" s="1912">
        <f>ROUNDDOWN(VLOOKUP($C18,'DATA TAB 13'!S$293:T$298,2),0)</f>
        <v>0</v>
      </c>
      <c r="N18" s="1033"/>
    </row>
    <row r="19" spans="1:16" s="1031" customFormat="1" ht="13.5" customHeight="1" thickBot="1">
      <c r="B19" s="1204">
        <v>0</v>
      </c>
      <c r="C19" s="1204">
        <v>0</v>
      </c>
      <c r="D19" s="1578">
        <v>0</v>
      </c>
      <c r="E19" s="1204">
        <v>0</v>
      </c>
      <c r="F19" s="1205">
        <v>0</v>
      </c>
      <c r="G19" s="1205">
        <v>0</v>
      </c>
      <c r="H19" s="1206">
        <v>0</v>
      </c>
      <c r="I19" s="1206">
        <v>0</v>
      </c>
      <c r="J19" s="1206">
        <v>0</v>
      </c>
      <c r="K19" s="622">
        <f t="shared" si="2"/>
        <v>0</v>
      </c>
      <c r="L19" s="442">
        <f t="shared" si="0"/>
        <v>0</v>
      </c>
      <c r="M19" s="1912">
        <f>ROUNDDOWN(VLOOKUP($C19,'DATA TAB 13'!U$293:V$298,2),0)</f>
        <v>0</v>
      </c>
      <c r="N19" s="1033"/>
    </row>
    <row r="20" spans="1:16" ht="13.5" customHeight="1" thickBot="1">
      <c r="A20" s="1031"/>
      <c r="B20" s="1204">
        <v>0</v>
      </c>
      <c r="C20" s="1204">
        <v>0</v>
      </c>
      <c r="D20" s="1578">
        <v>0</v>
      </c>
      <c r="E20" s="1204">
        <v>0</v>
      </c>
      <c r="F20" s="1205">
        <v>0</v>
      </c>
      <c r="G20" s="1205">
        <v>0</v>
      </c>
      <c r="H20" s="1206">
        <v>0</v>
      </c>
      <c r="I20" s="1206">
        <v>0</v>
      </c>
      <c r="J20" s="1206">
        <v>0</v>
      </c>
      <c r="K20" s="622">
        <f t="shared" si="2"/>
        <v>0</v>
      </c>
      <c r="L20" s="442">
        <f t="shared" si="0"/>
        <v>0</v>
      </c>
      <c r="M20" s="1912">
        <f>ROUNDDOWN(VLOOKUP($C20,'DATA TAB 13'!W$293:X$298,2),0)</f>
        <v>0</v>
      </c>
      <c r="N20" s="682"/>
    </row>
    <row r="21" spans="1:16" ht="13.5" customHeight="1" thickBot="1">
      <c r="A21" s="1031"/>
      <c r="B21" s="1204">
        <v>0</v>
      </c>
      <c r="C21" s="1204">
        <v>0</v>
      </c>
      <c r="D21" s="1578">
        <v>0</v>
      </c>
      <c r="E21" s="1204">
        <v>0</v>
      </c>
      <c r="F21" s="1205">
        <v>0</v>
      </c>
      <c r="G21" s="1205">
        <v>0</v>
      </c>
      <c r="H21" s="1206">
        <v>0</v>
      </c>
      <c r="I21" s="1206">
        <v>0</v>
      </c>
      <c r="J21" s="1206">
        <v>0</v>
      </c>
      <c r="K21" s="622">
        <f t="shared" si="2"/>
        <v>0</v>
      </c>
      <c r="L21" s="442">
        <f t="shared" si="0"/>
        <v>0</v>
      </c>
      <c r="M21" s="1912">
        <f>ROUNDDOWN(VLOOKUP($C21,'DATA TAB 13'!Y$293:Z$298,2),0)</f>
        <v>0</v>
      </c>
      <c r="N21" s="133"/>
      <c r="O21" s="50"/>
      <c r="P21" s="50"/>
    </row>
    <row r="22" spans="1:16" s="50" customFormat="1" ht="13.5" customHeight="1" thickBot="1">
      <c r="B22" s="1204">
        <v>0</v>
      </c>
      <c r="C22" s="1204">
        <v>0</v>
      </c>
      <c r="D22" s="1578">
        <v>0</v>
      </c>
      <c r="E22" s="1204">
        <v>0</v>
      </c>
      <c r="F22" s="1205">
        <v>0</v>
      </c>
      <c r="G22" s="1205">
        <v>0</v>
      </c>
      <c r="H22" s="1206">
        <v>0</v>
      </c>
      <c r="I22" s="1206">
        <v>0</v>
      </c>
      <c r="J22" s="1206">
        <v>0</v>
      </c>
      <c r="K22" s="622">
        <f t="shared" si="2"/>
        <v>0</v>
      </c>
      <c r="L22" s="442">
        <f t="shared" si="0"/>
        <v>0</v>
      </c>
      <c r="M22" s="1912">
        <f>ROUNDDOWN(VLOOKUP($C22,'DATA TAB 13'!AA$293:AB$298,2),0)</f>
        <v>0</v>
      </c>
      <c r="N22" s="133"/>
    </row>
    <row r="23" spans="1:16" s="50" customFormat="1" ht="13.5" customHeight="1" thickBot="1">
      <c r="B23" s="1204">
        <v>0</v>
      </c>
      <c r="C23" s="1204">
        <v>0</v>
      </c>
      <c r="D23" s="1578">
        <v>0</v>
      </c>
      <c r="E23" s="1204">
        <v>0</v>
      </c>
      <c r="F23" s="1205">
        <v>0</v>
      </c>
      <c r="G23" s="1205">
        <v>0</v>
      </c>
      <c r="H23" s="1206">
        <v>0</v>
      </c>
      <c r="I23" s="1206">
        <v>0</v>
      </c>
      <c r="J23" s="1206">
        <v>0</v>
      </c>
      <c r="K23" s="622">
        <f t="shared" si="2"/>
        <v>0</v>
      </c>
      <c r="L23" s="442">
        <f t="shared" si="0"/>
        <v>0</v>
      </c>
      <c r="M23" s="1912">
        <f>ROUNDDOWN(VLOOKUP($C23,'DATA TAB 13'!AC$293:AD$298,2),0)</f>
        <v>0</v>
      </c>
      <c r="N23" s="133"/>
    </row>
    <row r="24" spans="1:16" s="50" customFormat="1" ht="13.5" customHeight="1" thickBot="1">
      <c r="B24" s="1204">
        <v>0</v>
      </c>
      <c r="C24" s="1204">
        <v>0</v>
      </c>
      <c r="D24" s="1578">
        <v>0</v>
      </c>
      <c r="E24" s="1204">
        <v>0</v>
      </c>
      <c r="F24" s="1205">
        <v>0</v>
      </c>
      <c r="G24" s="1205">
        <v>0</v>
      </c>
      <c r="H24" s="1206">
        <v>0</v>
      </c>
      <c r="I24" s="1206">
        <v>0</v>
      </c>
      <c r="J24" s="1206">
        <v>0</v>
      </c>
      <c r="K24" s="622">
        <f t="shared" si="2"/>
        <v>0</v>
      </c>
      <c r="L24" s="442">
        <f t="shared" si="0"/>
        <v>0</v>
      </c>
      <c r="M24" s="1912">
        <f>ROUNDDOWN(VLOOKUP($C24,'DATA TAB 13'!AE$293:AF$298,2),0)</f>
        <v>0</v>
      </c>
      <c r="N24" s="133"/>
    </row>
    <row r="25" spans="1:16" s="50" customFormat="1" ht="12.75" customHeight="1" thickBot="1">
      <c r="B25" s="1204">
        <v>0</v>
      </c>
      <c r="C25" s="1204">
        <v>0</v>
      </c>
      <c r="D25" s="1578">
        <v>0</v>
      </c>
      <c r="E25" s="1204">
        <v>0</v>
      </c>
      <c r="F25" s="1205">
        <v>0</v>
      </c>
      <c r="G25" s="1205">
        <v>0</v>
      </c>
      <c r="H25" s="1206">
        <v>0</v>
      </c>
      <c r="I25" s="1206">
        <v>0</v>
      </c>
      <c r="J25" s="1206">
        <v>0</v>
      </c>
      <c r="K25" s="622">
        <f t="shared" si="2"/>
        <v>0</v>
      </c>
      <c r="L25" s="442">
        <f t="shared" si="0"/>
        <v>0</v>
      </c>
      <c r="M25" s="1912">
        <f>ROUNDDOWN(VLOOKUP($C25,'DATA TAB 13'!AG$293:AH$298,2),0)</f>
        <v>0</v>
      </c>
      <c r="N25" s="682"/>
      <c r="O25" s="675"/>
      <c r="P25" s="675"/>
    </row>
    <row r="26" spans="1:16" ht="13.5" customHeight="1" thickBot="1">
      <c r="A26" s="1031"/>
      <c r="B26" s="1204">
        <v>0</v>
      </c>
      <c r="C26" s="1204">
        <v>0</v>
      </c>
      <c r="D26" s="1578">
        <v>0</v>
      </c>
      <c r="E26" s="1204">
        <v>0</v>
      </c>
      <c r="F26" s="1205">
        <v>0</v>
      </c>
      <c r="G26" s="1205">
        <v>0</v>
      </c>
      <c r="H26" s="1206">
        <v>0</v>
      </c>
      <c r="I26" s="1206">
        <v>0</v>
      </c>
      <c r="J26" s="1206">
        <v>0</v>
      </c>
      <c r="K26" s="622">
        <f t="shared" si="2"/>
        <v>0</v>
      </c>
      <c r="L26" s="442">
        <f t="shared" si="0"/>
        <v>0</v>
      </c>
      <c r="M26" s="1912">
        <f>ROUNDDOWN(VLOOKUP($C26,'DATA TAB 13'!AI$293:AJ$298,2),0)</f>
        <v>0</v>
      </c>
      <c r="N26" s="682"/>
    </row>
    <row r="27" spans="1:16" ht="13.5" customHeight="1" thickBot="1">
      <c r="A27" s="1031"/>
      <c r="B27" s="1204">
        <v>0</v>
      </c>
      <c r="C27" s="1204">
        <v>0</v>
      </c>
      <c r="D27" s="1578">
        <v>0</v>
      </c>
      <c r="E27" s="1204">
        <v>0</v>
      </c>
      <c r="F27" s="1205">
        <v>0</v>
      </c>
      <c r="G27" s="1205">
        <v>0</v>
      </c>
      <c r="H27" s="1206">
        <v>0</v>
      </c>
      <c r="I27" s="1206">
        <v>0</v>
      </c>
      <c r="J27" s="1206">
        <v>0</v>
      </c>
      <c r="K27" s="622">
        <f t="shared" si="2"/>
        <v>0</v>
      </c>
      <c r="L27" s="442">
        <f t="shared" si="0"/>
        <v>0</v>
      </c>
      <c r="M27" s="1912">
        <f>ROUNDDOWN(VLOOKUP($C27,'DATA TAB 13'!AK$293:AL$298,2),0)</f>
        <v>0</v>
      </c>
      <c r="N27" s="682"/>
    </row>
    <row r="28" spans="1:16" ht="13.5" customHeight="1" thickBot="1">
      <c r="A28" s="1031"/>
      <c r="B28" s="1204">
        <v>0</v>
      </c>
      <c r="C28" s="1204">
        <v>0</v>
      </c>
      <c r="D28" s="1578">
        <v>0</v>
      </c>
      <c r="E28" s="1204">
        <v>0</v>
      </c>
      <c r="F28" s="1205">
        <v>0</v>
      </c>
      <c r="G28" s="1205">
        <v>0</v>
      </c>
      <c r="H28" s="1206">
        <v>0</v>
      </c>
      <c r="I28" s="1206">
        <v>0</v>
      </c>
      <c r="J28" s="1206">
        <v>0</v>
      </c>
      <c r="K28" s="622">
        <f t="shared" si="2"/>
        <v>0</v>
      </c>
      <c r="L28" s="442">
        <f t="shared" si="0"/>
        <v>0</v>
      </c>
      <c r="M28" s="1912">
        <f>ROUNDDOWN(VLOOKUP($C28,'DATA TAB 13'!AM$293:AN$298,2),0)</f>
        <v>0</v>
      </c>
      <c r="N28" s="682"/>
    </row>
    <row r="29" spans="1:16" ht="13.5" customHeight="1" thickBot="1">
      <c r="A29" s="1031"/>
      <c r="B29" s="1204">
        <v>0</v>
      </c>
      <c r="C29" s="1204">
        <v>0</v>
      </c>
      <c r="D29" s="1578">
        <v>0</v>
      </c>
      <c r="E29" s="1204">
        <v>0</v>
      </c>
      <c r="F29" s="1205">
        <v>0</v>
      </c>
      <c r="G29" s="1205">
        <v>0</v>
      </c>
      <c r="H29" s="1206">
        <v>0</v>
      </c>
      <c r="I29" s="1206">
        <v>0</v>
      </c>
      <c r="J29" s="1206">
        <v>0</v>
      </c>
      <c r="K29" s="622">
        <f t="shared" si="2"/>
        <v>0</v>
      </c>
      <c r="L29" s="442">
        <f t="shared" si="0"/>
        <v>0</v>
      </c>
      <c r="M29" s="1912">
        <f>ROUNDDOWN(VLOOKUP($C29,'DATA TAB 13'!AO$293:AP$298,2),0)</f>
        <v>0</v>
      </c>
      <c r="N29" s="682"/>
    </row>
    <row r="30" spans="1:16" ht="13.5" customHeight="1" thickBot="1">
      <c r="A30" s="1031"/>
      <c r="B30" s="134">
        <f>SUM(B10:B29)</f>
        <v>150</v>
      </c>
      <c r="C30" s="134"/>
      <c r="F30" s="127"/>
      <c r="G30" s="127"/>
      <c r="K30" s="135" t="s">
        <v>31</v>
      </c>
      <c r="L30" s="443">
        <f>SUM(L10:L29)</f>
        <v>92505</v>
      </c>
      <c r="M30" s="1031"/>
      <c r="N30" s="682"/>
    </row>
    <row r="31" spans="1:16" ht="13.5" customHeight="1">
      <c r="A31" s="1469"/>
      <c r="B31" s="809"/>
      <c r="C31" s="809"/>
      <c r="D31" s="1012"/>
      <c r="E31" s="1014"/>
      <c r="F31" s="127"/>
      <c r="G31" s="127"/>
      <c r="L31" s="136"/>
      <c r="M31" s="1031"/>
      <c r="N31" s="682"/>
    </row>
    <row r="32" spans="1:16" ht="13.5" customHeight="1" thickBot="1">
      <c r="A32" s="1469"/>
      <c r="B32" s="809"/>
      <c r="C32" s="771"/>
      <c r="D32" s="1014"/>
      <c r="E32" s="1573" t="s">
        <v>30</v>
      </c>
      <c r="G32" s="128"/>
      <c r="K32"/>
      <c r="L32" s="1913" t="s">
        <v>2100</v>
      </c>
      <c r="M32" s="1914"/>
      <c r="N32" s="682"/>
    </row>
    <row r="33" spans="1:19" ht="13.5" customHeight="1" thickBot="1">
      <c r="A33" s="1469"/>
      <c r="B33" s="809"/>
      <c r="C33" s="809"/>
      <c r="D33" s="770"/>
      <c r="E33" s="1579" t="s">
        <v>676</v>
      </c>
      <c r="F33" s="1196">
        <v>18</v>
      </c>
      <c r="G33" s="138"/>
      <c r="K33"/>
      <c r="L33" s="1913" t="s">
        <v>2101</v>
      </c>
      <c r="M33" s="1914"/>
      <c r="N33" s="682"/>
    </row>
    <row r="34" spans="1:19" ht="13.5" customHeight="1">
      <c r="A34" s="1469"/>
      <c r="B34" s="809"/>
      <c r="C34" s="809"/>
      <c r="D34" s="770"/>
      <c r="E34" s="1014"/>
      <c r="F34" s="127"/>
      <c r="G34" s="138"/>
      <c r="K34"/>
      <c r="L34" s="1913" t="s">
        <v>2102</v>
      </c>
      <c r="M34" s="1914"/>
      <c r="N34" s="682"/>
    </row>
    <row r="35" spans="1:19" ht="13.5" customHeight="1">
      <c r="A35" s="1469"/>
      <c r="B35" s="809"/>
      <c r="C35" s="809"/>
      <c r="D35" s="809"/>
      <c r="E35" s="1014"/>
      <c r="G35" s="127"/>
      <c r="K35"/>
      <c r="L35"/>
      <c r="M35"/>
      <c r="N35" s="682"/>
    </row>
    <row r="36" spans="1:19" ht="13.5" customHeight="1" thickBot="1">
      <c r="A36" s="1469"/>
      <c r="B36" s="809"/>
      <c r="C36" s="809"/>
      <c r="D36" s="809"/>
      <c r="E36" s="1014"/>
      <c r="G36" s="127"/>
      <c r="H36" s="127"/>
      <c r="I36" s="139"/>
      <c r="K36"/>
      <c r="L36"/>
      <c r="M36"/>
      <c r="N36" s="682"/>
    </row>
    <row r="37" spans="1:19" ht="13.5" customHeight="1" thickBot="1">
      <c r="A37" s="1469"/>
      <c r="B37" s="809"/>
      <c r="C37" s="809"/>
      <c r="D37" s="1014"/>
      <c r="E37" s="1574" t="s">
        <v>62</v>
      </c>
      <c r="F37" s="1203">
        <v>0.05</v>
      </c>
      <c r="K37"/>
      <c r="L37"/>
      <c r="M37"/>
      <c r="N37" s="682"/>
    </row>
    <row r="38" spans="1:19" ht="13.5" customHeight="1" thickBot="1">
      <c r="A38" s="1469"/>
      <c r="B38" s="809"/>
      <c r="C38" s="771"/>
      <c r="D38" s="1014"/>
      <c r="E38" s="1574" t="s">
        <v>63</v>
      </c>
      <c r="F38" s="1203">
        <v>0.05</v>
      </c>
      <c r="K38"/>
      <c r="L38"/>
      <c r="M38"/>
      <c r="N38" s="682"/>
    </row>
    <row r="39" spans="1:19" ht="13.5" customHeight="1">
      <c r="A39" s="1031"/>
      <c r="B39" s="134"/>
      <c r="C39" s="134"/>
      <c r="D39" s="134"/>
      <c r="F39" s="127"/>
      <c r="G39" s="138"/>
      <c r="K39"/>
      <c r="L39"/>
      <c r="M39"/>
      <c r="N39" s="682"/>
    </row>
    <row r="40" spans="1:19" ht="13.5" customHeight="1">
      <c r="A40" s="1031"/>
      <c r="B40" s="134"/>
      <c r="C40" s="127"/>
      <c r="D40" s="134"/>
      <c r="F40" s="127"/>
      <c r="G40" s="127"/>
      <c r="M40" s="1031"/>
      <c r="N40" s="682"/>
    </row>
    <row r="41" spans="1:19" ht="13.5" customHeight="1">
      <c r="A41" s="2173" t="s">
        <v>1556</v>
      </c>
      <c r="B41" s="2174"/>
      <c r="C41" s="2174"/>
      <c r="D41" s="2174"/>
      <c r="E41" s="2174"/>
      <c r="F41" s="2174"/>
      <c r="G41" s="2174"/>
      <c r="H41" s="2174"/>
      <c r="I41" s="2174"/>
      <c r="J41" s="2174"/>
      <c r="K41" s="2174"/>
      <c r="L41" s="2174"/>
      <c r="M41" s="2174"/>
      <c r="N41" s="2174"/>
      <c r="O41" s="5"/>
    </row>
    <row r="42" spans="1:19" s="1016" customFormat="1" ht="13.5" customHeight="1" thickBot="1">
      <c r="B42" s="1164"/>
      <c r="C42" s="1164"/>
      <c r="D42" s="1164"/>
      <c r="E42" s="1164"/>
      <c r="F42" s="1164"/>
      <c r="G42" s="1164"/>
      <c r="H42" s="1164"/>
      <c r="I42" s="1164"/>
      <c r="J42" s="1164"/>
      <c r="K42" s="1164"/>
      <c r="L42" s="1164"/>
      <c r="M42" s="1164"/>
      <c r="N42" s="1185"/>
      <c r="O42" s="1185"/>
      <c r="P42" s="1185"/>
    </row>
    <row r="43" spans="1:19" ht="14.4" thickBot="1">
      <c r="A43" s="1031"/>
      <c r="B43" s="1031"/>
      <c r="C43" s="1031"/>
      <c r="D43" s="1031"/>
      <c r="E43" s="1031"/>
      <c r="F43" s="853" t="s">
        <v>738</v>
      </c>
      <c r="G43" s="2180">
        <v>150</v>
      </c>
      <c r="H43" s="2181"/>
      <c r="I43" s="168"/>
      <c r="J43" s="168"/>
      <c r="K43" s="168"/>
      <c r="L43" s="168"/>
      <c r="M43" s="168"/>
      <c r="N43" s="168"/>
      <c r="O43" s="168"/>
      <c r="P43" s="168"/>
      <c r="Q43" s="168"/>
      <c r="R43" s="682"/>
    </row>
    <row r="44" spans="1:19" ht="14.4" thickBot="1">
      <c r="A44" s="1031"/>
      <c r="B44" s="1031"/>
      <c r="C44" s="1031"/>
      <c r="D44" s="1031"/>
      <c r="E44" s="1031"/>
      <c r="F44" s="853" t="s">
        <v>739</v>
      </c>
      <c r="G44" s="2182">
        <f>'Project Information'!E456</f>
        <v>115651</v>
      </c>
      <c r="H44" s="2183"/>
      <c r="I44" s="168"/>
      <c r="M44" s="168"/>
      <c r="N44" s="168"/>
      <c r="O44" s="168"/>
      <c r="P44" s="168"/>
      <c r="Q44" s="168"/>
      <c r="R44" s="682"/>
    </row>
    <row r="45" spans="1:19">
      <c r="A45" s="1031"/>
      <c r="B45" s="1031"/>
      <c r="C45" s="1031"/>
      <c r="D45" s="72"/>
      <c r="E45" s="72"/>
      <c r="F45" s="853"/>
      <c r="G45" s="168"/>
      <c r="H45" s="168"/>
      <c r="I45" s="168"/>
      <c r="N45" s="168"/>
      <c r="O45" s="168"/>
      <c r="P45" s="682"/>
    </row>
    <row r="46" spans="1:19" ht="21">
      <c r="A46" s="1031"/>
      <c r="B46" s="1031"/>
      <c r="C46" s="1031"/>
      <c r="D46" s="1031"/>
      <c r="E46" s="1031"/>
      <c r="F46" s="1178"/>
      <c r="G46" s="2178" t="s">
        <v>740</v>
      </c>
      <c r="H46" s="2178"/>
      <c r="I46" s="2178"/>
      <c r="N46" s="168"/>
      <c r="O46" s="168"/>
      <c r="P46" s="168"/>
      <c r="Q46" s="168"/>
      <c r="R46" s="168"/>
      <c r="S46" s="682"/>
    </row>
    <row r="47" spans="1:19" ht="21">
      <c r="A47" s="1031"/>
      <c r="B47" s="1031"/>
      <c r="C47" s="1031"/>
      <c r="D47" s="949"/>
      <c r="E47" s="949"/>
      <c r="F47" s="1179"/>
      <c r="G47" s="168"/>
      <c r="H47" s="168"/>
      <c r="I47" s="168"/>
      <c r="N47" s="168"/>
      <c r="O47" s="168"/>
      <c r="P47" s="682"/>
    </row>
    <row r="48" spans="1:19">
      <c r="A48" s="1031"/>
      <c r="B48" s="1031"/>
      <c r="C48" s="1031"/>
      <c r="D48" s="1031"/>
      <c r="E48" s="1031"/>
      <c r="F48" s="853"/>
      <c r="G48" s="779" t="s">
        <v>741</v>
      </c>
      <c r="H48" s="98" t="s">
        <v>742</v>
      </c>
      <c r="I48" s="168"/>
      <c r="N48" s="168"/>
      <c r="O48" s="168"/>
      <c r="P48" s="168"/>
      <c r="Q48" s="168"/>
      <c r="R48" s="682"/>
    </row>
    <row r="49" spans="1:18" ht="16.2" thickBot="1">
      <c r="A49" s="1031"/>
      <c r="B49" s="1031"/>
      <c r="C49" s="1031"/>
      <c r="D49" s="1031"/>
      <c r="E49" s="1031"/>
      <c r="F49" s="1180" t="s">
        <v>743</v>
      </c>
      <c r="G49" s="950"/>
      <c r="H49" s="950"/>
      <c r="I49" s="168"/>
      <c r="N49" s="168"/>
      <c r="O49" s="168"/>
      <c r="P49" s="168"/>
      <c r="Q49" s="168"/>
      <c r="R49" s="682"/>
    </row>
    <row r="50" spans="1:18" ht="14.4" thickBot="1">
      <c r="A50" s="1031"/>
      <c r="B50" s="1031"/>
      <c r="C50" s="1031"/>
      <c r="D50" s="1031"/>
      <c r="E50" s="1031"/>
      <c r="F50" s="853" t="s">
        <v>744</v>
      </c>
      <c r="G50" s="1902">
        <f>L30*12</f>
        <v>1110060</v>
      </c>
      <c r="H50" s="582">
        <f t="shared" ref="H50:H55" si="3">(G50/$G$43)</f>
        <v>7400.4</v>
      </c>
      <c r="I50" s="2186" t="s">
        <v>2068</v>
      </c>
      <c r="J50" s="2187"/>
      <c r="K50" s="2187"/>
      <c r="L50" s="168"/>
      <c r="M50" s="168"/>
      <c r="N50" s="168"/>
      <c r="O50" s="168"/>
      <c r="P50" s="168"/>
      <c r="Q50" s="168"/>
      <c r="R50" s="682"/>
    </row>
    <row r="51" spans="1:18" ht="14.4" thickBot="1">
      <c r="A51" s="1031"/>
      <c r="B51" s="1031"/>
      <c r="C51" s="1031"/>
      <c r="D51" s="1031"/>
      <c r="E51" s="1031"/>
      <c r="F51" s="1170" t="s">
        <v>526</v>
      </c>
      <c r="G51" s="651">
        <v>0</v>
      </c>
      <c r="H51" s="582">
        <f t="shared" si="3"/>
        <v>0</v>
      </c>
      <c r="I51" s="2199"/>
      <c r="J51" s="2109"/>
      <c r="K51" s="2110"/>
      <c r="N51" s="168"/>
      <c r="O51" s="168"/>
      <c r="P51" s="168"/>
      <c r="Q51" s="168"/>
      <c r="R51" s="682"/>
    </row>
    <row r="52" spans="1:18" ht="14.4" thickBot="1">
      <c r="A52" s="1031"/>
      <c r="B52" s="1031"/>
      <c r="C52" s="1031"/>
      <c r="D52" s="1031"/>
      <c r="E52" s="1031"/>
      <c r="F52" s="1170" t="s">
        <v>527</v>
      </c>
      <c r="G52" s="651">
        <v>0</v>
      </c>
      <c r="H52" s="582">
        <f t="shared" si="3"/>
        <v>0</v>
      </c>
      <c r="I52" s="2199"/>
      <c r="J52" s="2109"/>
      <c r="K52" s="2110"/>
      <c r="N52" s="168"/>
      <c r="O52" s="168"/>
      <c r="P52" s="168"/>
      <c r="Q52" s="168"/>
      <c r="R52" s="682"/>
    </row>
    <row r="53" spans="1:18" ht="14.4" thickBot="1">
      <c r="A53" s="1031"/>
      <c r="B53" s="1031"/>
      <c r="C53" s="1031"/>
      <c r="D53" s="1031"/>
      <c r="E53" s="1031"/>
      <c r="F53" s="810" t="s">
        <v>651</v>
      </c>
      <c r="G53" s="651">
        <v>0</v>
      </c>
      <c r="H53" s="582">
        <f t="shared" si="3"/>
        <v>0</v>
      </c>
      <c r="I53" s="2199"/>
      <c r="J53" s="2109"/>
      <c r="K53" s="2110"/>
      <c r="N53" s="168"/>
      <c r="O53" s="168"/>
      <c r="P53" s="168"/>
      <c r="Q53" s="168"/>
      <c r="R53" s="682"/>
    </row>
    <row r="54" spans="1:18" ht="14.4" thickBot="1">
      <c r="A54" s="1031"/>
      <c r="B54" s="1031"/>
      <c r="C54" s="1031"/>
      <c r="D54" s="1031"/>
      <c r="E54" s="1031"/>
      <c r="F54" s="1181"/>
      <c r="G54" s="651"/>
      <c r="H54" s="652">
        <f t="shared" si="3"/>
        <v>0</v>
      </c>
      <c r="I54" s="2199"/>
      <c r="J54" s="2109"/>
      <c r="K54" s="2110"/>
      <c r="N54" s="168"/>
      <c r="O54" s="168"/>
      <c r="P54" s="168"/>
      <c r="Q54" s="168"/>
      <c r="R54" s="682"/>
    </row>
    <row r="55" spans="1:18" ht="14.4" thickBot="1">
      <c r="A55" s="1031"/>
      <c r="B55" s="1031"/>
      <c r="C55" s="1031"/>
      <c r="D55" s="1031"/>
      <c r="E55" s="1031"/>
      <c r="F55" s="853" t="s">
        <v>435</v>
      </c>
      <c r="G55" s="651">
        <v>-55503</v>
      </c>
      <c r="H55" s="582">
        <f t="shared" si="3"/>
        <v>-370.02</v>
      </c>
      <c r="I55" s="2199"/>
      <c r="J55" s="2109"/>
      <c r="K55" s="2110"/>
      <c r="N55" s="294"/>
      <c r="O55" s="294"/>
      <c r="P55" s="294"/>
      <c r="Q55" s="294"/>
      <c r="R55" s="682"/>
    </row>
    <row r="56" spans="1:18" ht="14.4" thickBot="1">
      <c r="A56" s="1031"/>
      <c r="B56" s="1031"/>
      <c r="C56" s="1031"/>
      <c r="D56" s="1031"/>
      <c r="E56" s="1031"/>
      <c r="F56" s="779" t="s">
        <v>745</v>
      </c>
      <c r="G56" s="582">
        <f>G50+G51+G52+G53+G54+G55</f>
        <v>1054557</v>
      </c>
      <c r="H56" s="582">
        <f>H50+H51+H52+H53+H54-H55</f>
        <v>7770.42</v>
      </c>
      <c r="I56" s="294"/>
      <c r="J56" s="294"/>
      <c r="K56" s="294"/>
      <c r="L56" s="294"/>
      <c r="M56" s="294"/>
      <c r="N56" s="294"/>
      <c r="O56" s="294"/>
      <c r="P56" s="294"/>
      <c r="Q56" s="294"/>
      <c r="R56" s="682"/>
    </row>
    <row r="57" spans="1:18">
      <c r="A57" s="1031"/>
      <c r="B57" s="1031"/>
      <c r="C57" s="1031"/>
      <c r="D57" s="1031"/>
      <c r="E57" s="1031"/>
      <c r="F57" s="779"/>
      <c r="G57" s="951"/>
      <c r="H57" s="951"/>
      <c r="I57" s="294"/>
      <c r="J57" s="294"/>
      <c r="K57" s="294"/>
      <c r="L57" s="294"/>
      <c r="M57" s="294"/>
      <c r="N57" s="294"/>
      <c r="O57" s="294"/>
      <c r="P57" s="294"/>
      <c r="Q57" s="294"/>
      <c r="R57" s="682"/>
    </row>
    <row r="58" spans="1:18" ht="16.2" thickBot="1">
      <c r="A58" s="1031"/>
      <c r="B58" s="1031"/>
      <c r="C58" s="1031"/>
      <c r="D58" s="1031"/>
      <c r="E58" s="1031"/>
      <c r="F58" s="1180" t="s">
        <v>746</v>
      </c>
      <c r="G58" s="952"/>
      <c r="H58" s="952"/>
      <c r="I58" s="294"/>
      <c r="J58" s="294"/>
      <c r="K58" s="294"/>
      <c r="L58" s="294"/>
      <c r="M58" s="294"/>
      <c r="N58" s="294"/>
      <c r="O58" s="294"/>
      <c r="P58" s="294"/>
      <c r="Q58" s="294"/>
      <c r="R58" s="682"/>
    </row>
    <row r="59" spans="1:18" ht="14.4" thickBot="1">
      <c r="A59" s="1031"/>
      <c r="B59" s="1031"/>
      <c r="C59" s="1031"/>
      <c r="D59" s="1031"/>
      <c r="E59" s="1031"/>
      <c r="F59" s="853" t="s">
        <v>747</v>
      </c>
      <c r="G59" s="651">
        <v>1000</v>
      </c>
      <c r="H59" s="652">
        <f>(G59/$G$43)</f>
        <v>6.666666666666667</v>
      </c>
      <c r="I59" s="168"/>
      <c r="J59" s="168"/>
      <c r="K59" s="168"/>
      <c r="L59" s="168"/>
      <c r="M59" s="168"/>
      <c r="N59" s="168"/>
      <c r="O59" s="168"/>
      <c r="P59" s="168"/>
      <c r="Q59" s="168"/>
      <c r="R59" s="682"/>
    </row>
    <row r="60" spans="1:18" ht="14.4" thickBot="1">
      <c r="A60" s="1031"/>
      <c r="B60" s="1031"/>
      <c r="C60" s="1031"/>
      <c r="D60" s="1031"/>
      <c r="E60" s="1031"/>
      <c r="F60" s="853" t="s">
        <v>748</v>
      </c>
      <c r="G60" s="651">
        <v>0</v>
      </c>
      <c r="H60" s="652">
        <f>(G60/$G$43)</f>
        <v>0</v>
      </c>
      <c r="I60" s="168"/>
      <c r="J60" s="168"/>
      <c r="K60" s="168"/>
      <c r="L60" s="168"/>
      <c r="M60" s="168"/>
      <c r="N60" s="168"/>
      <c r="O60" s="168"/>
      <c r="P60" s="168"/>
      <c r="Q60" s="168"/>
      <c r="R60" s="682"/>
    </row>
    <row r="61" spans="1:18" ht="14.4" thickBot="1">
      <c r="A61" s="1031"/>
      <c r="B61" s="1031"/>
      <c r="C61" s="1031"/>
      <c r="D61" s="1031"/>
      <c r="E61" s="1031"/>
      <c r="F61" s="1181"/>
      <c r="G61" s="651">
        <v>0</v>
      </c>
      <c r="H61" s="652">
        <f>(G61/$G$43)</f>
        <v>0</v>
      </c>
      <c r="I61" s="168"/>
      <c r="J61" s="168"/>
      <c r="K61" s="168"/>
      <c r="L61" s="168"/>
      <c r="M61" s="168"/>
      <c r="N61" s="168"/>
      <c r="O61" s="168"/>
      <c r="P61" s="168"/>
      <c r="Q61" s="168"/>
      <c r="R61" s="682"/>
    </row>
    <row r="62" spans="1:18" ht="14.4" thickBot="1">
      <c r="A62" s="1031"/>
      <c r="B62" s="1031"/>
      <c r="C62" s="1031"/>
      <c r="D62" s="1031"/>
      <c r="E62" s="1031"/>
      <c r="F62" s="779" t="s">
        <v>749</v>
      </c>
      <c r="G62" s="653">
        <f>SUM(G59:G61)</f>
        <v>1000</v>
      </c>
      <c r="H62" s="582">
        <f>(G62/$G$43)</f>
        <v>6.666666666666667</v>
      </c>
      <c r="I62" s="294"/>
      <c r="J62" s="294"/>
      <c r="K62" s="294"/>
      <c r="L62" s="294"/>
      <c r="M62" s="294"/>
      <c r="N62" s="294"/>
      <c r="O62" s="294"/>
      <c r="P62" s="294"/>
      <c r="Q62" s="294"/>
      <c r="R62" s="682"/>
    </row>
    <row r="63" spans="1:18">
      <c r="A63" s="1031"/>
      <c r="B63" s="1031"/>
      <c r="C63" s="1031"/>
      <c r="D63" s="1031"/>
      <c r="E63" s="1031"/>
      <c r="F63" s="779"/>
      <c r="G63" s="226"/>
      <c r="H63" s="226"/>
      <c r="I63" s="168"/>
      <c r="J63" s="168"/>
      <c r="K63" s="168"/>
      <c r="L63" s="168"/>
      <c r="M63" s="168"/>
      <c r="N63" s="168"/>
      <c r="O63" s="168"/>
      <c r="P63" s="168"/>
      <c r="Q63" s="168"/>
      <c r="R63" s="682"/>
    </row>
    <row r="64" spans="1:18" ht="16.2" thickBot="1">
      <c r="A64" s="1031"/>
      <c r="B64" s="1031"/>
      <c r="C64" s="1031"/>
      <c r="D64" s="1031"/>
      <c r="E64" s="1031"/>
      <c r="F64" s="1180" t="s">
        <v>750</v>
      </c>
      <c r="G64" s="224"/>
      <c r="H64" s="224"/>
      <c r="I64" s="168"/>
      <c r="J64" s="168"/>
      <c r="K64" s="168"/>
      <c r="L64" s="168"/>
      <c r="M64" s="168"/>
      <c r="N64" s="168"/>
      <c r="O64" s="168"/>
      <c r="P64" s="168"/>
      <c r="Q64" s="168"/>
      <c r="R64" s="682"/>
    </row>
    <row r="65" spans="1:20" ht="14.4" thickBot="1">
      <c r="A65" s="1031"/>
      <c r="B65" s="1031"/>
      <c r="C65" s="1031"/>
      <c r="D65" s="1031"/>
      <c r="E65" s="1031"/>
      <c r="F65" s="853" t="s">
        <v>751</v>
      </c>
      <c r="G65" s="651">
        <v>12539</v>
      </c>
      <c r="H65" s="652">
        <f t="shared" ref="H65:H71" si="4">(G65/$G$43)</f>
        <v>83.593333333333334</v>
      </c>
      <c r="I65" s="168"/>
      <c r="J65" s="168"/>
      <c r="K65" s="168"/>
      <c r="L65" s="168"/>
      <c r="M65" s="168"/>
      <c r="N65" s="168"/>
      <c r="O65" s="168"/>
      <c r="P65" s="168"/>
      <c r="Q65" s="168"/>
      <c r="R65" s="682"/>
    </row>
    <row r="66" spans="1:20" ht="14.4" thickBot="1">
      <c r="A66" s="1031"/>
      <c r="B66" s="1031"/>
      <c r="C66" s="1031"/>
      <c r="D66" s="1031"/>
      <c r="E66" s="1031"/>
      <c r="F66" s="853" t="s">
        <v>752</v>
      </c>
      <c r="G66" s="651">
        <v>477</v>
      </c>
      <c r="H66" s="652">
        <f t="shared" si="4"/>
        <v>3.18</v>
      </c>
      <c r="I66" s="168"/>
      <c r="J66" s="168"/>
      <c r="K66" s="168"/>
      <c r="L66" s="168"/>
      <c r="M66" s="168"/>
      <c r="N66" s="168"/>
      <c r="O66" s="168"/>
      <c r="P66" s="168"/>
      <c r="Q66" s="168"/>
      <c r="R66" s="682"/>
    </row>
    <row r="67" spans="1:20" ht="14.4" thickBot="1">
      <c r="A67" s="1031"/>
      <c r="B67" s="1031"/>
      <c r="C67" s="1031"/>
      <c r="D67" s="1031"/>
      <c r="E67" s="1031"/>
      <c r="F67" s="853" t="s">
        <v>753</v>
      </c>
      <c r="G67" s="651"/>
      <c r="H67" s="652">
        <f t="shared" si="4"/>
        <v>0</v>
      </c>
      <c r="I67" s="168"/>
      <c r="J67" s="168"/>
      <c r="K67" s="168"/>
      <c r="L67" s="168"/>
      <c r="M67" s="168"/>
      <c r="N67" s="168"/>
      <c r="O67" s="168"/>
      <c r="P67" s="168"/>
      <c r="Q67" s="168"/>
      <c r="R67" s="682"/>
    </row>
    <row r="68" spans="1:20" ht="14.4" thickBot="1">
      <c r="A68" s="1031"/>
      <c r="B68" s="1031"/>
      <c r="C68" s="1031"/>
      <c r="D68" s="1031"/>
      <c r="E68" s="1031"/>
      <c r="F68" s="1181" t="s">
        <v>2395</v>
      </c>
      <c r="G68" s="651">
        <v>1704</v>
      </c>
      <c r="H68" s="652">
        <f t="shared" si="4"/>
        <v>11.36</v>
      </c>
      <c r="I68" s="168"/>
      <c r="J68" s="168"/>
      <c r="K68" s="168"/>
      <c r="L68" s="168"/>
      <c r="M68" s="168"/>
      <c r="N68" s="168"/>
      <c r="O68" s="168"/>
      <c r="P68" s="168"/>
      <c r="Q68" s="168"/>
      <c r="R68" s="682"/>
    </row>
    <row r="69" spans="1:20" ht="14.4" thickBot="1">
      <c r="A69" s="1031"/>
      <c r="B69" s="1031"/>
      <c r="C69" s="1031"/>
      <c r="D69" s="1031"/>
      <c r="E69" s="1031"/>
      <c r="F69" s="1181" t="s">
        <v>2396</v>
      </c>
      <c r="G69" s="651">
        <v>398</v>
      </c>
      <c r="H69" s="652">
        <f t="shared" si="4"/>
        <v>2.6533333333333333</v>
      </c>
      <c r="I69" s="168"/>
      <c r="J69" s="168"/>
      <c r="K69" s="168"/>
      <c r="L69" s="168"/>
      <c r="M69" s="168"/>
      <c r="N69" s="168"/>
      <c r="O69" s="168"/>
      <c r="P69" s="168"/>
      <c r="Q69" s="168"/>
      <c r="R69" s="682"/>
    </row>
    <row r="70" spans="1:20" ht="14.4" thickBot="1">
      <c r="A70" s="1031"/>
      <c r="B70" s="1031"/>
      <c r="C70" s="1031"/>
      <c r="D70" s="1031"/>
      <c r="E70" s="1031"/>
      <c r="F70" s="1181"/>
      <c r="G70" s="651">
        <v>0</v>
      </c>
      <c r="H70" s="652">
        <f t="shared" si="4"/>
        <v>0</v>
      </c>
      <c r="I70" s="168"/>
      <c r="J70" s="168"/>
      <c r="K70" s="168"/>
      <c r="L70" s="168"/>
      <c r="M70" s="168"/>
      <c r="N70" s="168"/>
      <c r="O70" s="168"/>
      <c r="P70" s="168"/>
      <c r="Q70" s="168"/>
      <c r="R70" s="682"/>
    </row>
    <row r="71" spans="1:20" ht="14.4" thickBot="1">
      <c r="A71" s="1031"/>
      <c r="B71" s="1031"/>
      <c r="C71" s="1031"/>
      <c r="D71" s="1031"/>
      <c r="E71" s="1031"/>
      <c r="F71" s="779" t="s">
        <v>754</v>
      </c>
      <c r="G71" s="653">
        <f>SUM(G65:G70)</f>
        <v>15118</v>
      </c>
      <c r="H71" s="582">
        <f t="shared" si="4"/>
        <v>100.78666666666666</v>
      </c>
      <c r="I71" s="168"/>
      <c r="J71" s="168"/>
      <c r="K71" s="168"/>
      <c r="L71" s="168"/>
      <c r="M71" s="168"/>
      <c r="N71" s="168"/>
      <c r="O71" s="168"/>
      <c r="P71" s="168"/>
      <c r="Q71" s="168"/>
      <c r="R71" s="682"/>
    </row>
    <row r="72" spans="1:20" ht="14.4" thickBot="1">
      <c r="A72" s="1031"/>
      <c r="B72" s="1031"/>
      <c r="C72" s="1031"/>
      <c r="D72" s="1031"/>
      <c r="E72" s="1031"/>
      <c r="F72" s="144"/>
      <c r="G72" s="227"/>
      <c r="H72" s="227"/>
      <c r="I72" s="168"/>
      <c r="J72" s="168"/>
      <c r="K72" s="168"/>
      <c r="L72" s="168"/>
      <c r="M72" s="168"/>
      <c r="N72" s="168"/>
      <c r="O72" s="168"/>
      <c r="P72" s="168"/>
      <c r="Q72" s="168"/>
      <c r="R72" s="682"/>
    </row>
    <row r="73" spans="1:20" ht="14.4" thickBot="1">
      <c r="A73" s="1031"/>
      <c r="B73" s="1031"/>
      <c r="C73" s="1031"/>
      <c r="D73" s="1031"/>
      <c r="E73" s="1031"/>
      <c r="F73" s="779" t="s">
        <v>102</v>
      </c>
      <c r="G73" s="225">
        <f>(G56+G62+G71)</f>
        <v>1070675</v>
      </c>
      <c r="H73" s="225">
        <f>SUM(G73/$G$43)</f>
        <v>7137.833333333333</v>
      </c>
      <c r="I73" s="168"/>
      <c r="J73" s="168"/>
      <c r="K73" s="168"/>
      <c r="L73" s="168"/>
      <c r="M73" s="168"/>
      <c r="N73" s="168"/>
      <c r="O73" s="168"/>
      <c r="P73" s="168"/>
      <c r="Q73" s="168"/>
      <c r="R73" s="682"/>
    </row>
    <row r="74" spans="1:20">
      <c r="A74" s="1031"/>
      <c r="B74" s="1031"/>
      <c r="C74" s="1031"/>
      <c r="D74" s="1031"/>
      <c r="E74" s="1031"/>
      <c r="F74" s="72"/>
      <c r="G74" s="951"/>
      <c r="H74" s="951"/>
      <c r="I74" s="294"/>
      <c r="J74" s="294"/>
      <c r="K74" s="294"/>
      <c r="L74" s="294"/>
      <c r="M74" s="294"/>
      <c r="N74" s="294"/>
      <c r="O74" s="294"/>
      <c r="P74" s="294"/>
      <c r="Q74" s="294"/>
      <c r="R74" s="682"/>
    </row>
    <row r="75" spans="1:20" ht="21">
      <c r="A75" s="1031"/>
      <c r="B75" s="1031"/>
      <c r="C75" s="1031"/>
      <c r="D75" s="1031"/>
      <c r="E75" s="2178" t="s">
        <v>755</v>
      </c>
      <c r="F75" s="2179"/>
      <c r="G75" s="2179"/>
      <c r="H75" s="294"/>
      <c r="I75" s="294"/>
      <c r="J75" s="294"/>
      <c r="K75" s="294"/>
      <c r="L75" s="294"/>
      <c r="M75" s="294"/>
      <c r="N75" s="294"/>
      <c r="O75" s="294"/>
      <c r="P75" s="294"/>
      <c r="Q75" s="682"/>
    </row>
    <row r="76" spans="1:20">
      <c r="A76" s="1031"/>
      <c r="B76" s="1031"/>
      <c r="C76" s="1031"/>
      <c r="D76" s="1031"/>
      <c r="E76" s="98"/>
      <c r="F76" s="98"/>
      <c r="G76" s="98"/>
      <c r="H76" s="294"/>
      <c r="I76" s="294"/>
      <c r="J76" s="294"/>
      <c r="K76" s="294"/>
      <c r="L76" s="294"/>
      <c r="M76" s="294"/>
      <c r="N76" s="294"/>
      <c r="O76" s="294"/>
      <c r="P76" s="294"/>
      <c r="Q76" s="682"/>
    </row>
    <row r="77" spans="1:20" ht="15.6">
      <c r="A77" s="1031"/>
      <c r="B77" s="1031"/>
      <c r="C77" s="1031"/>
      <c r="D77" s="1031"/>
      <c r="E77" s="953" t="s">
        <v>756</v>
      </c>
      <c r="F77" s="953"/>
      <c r="G77" s="953"/>
      <c r="H77" s="294"/>
      <c r="I77" s="294"/>
      <c r="J77" s="294"/>
      <c r="K77" s="294"/>
      <c r="L77" s="294"/>
      <c r="M77" s="294"/>
      <c r="N77" s="294"/>
      <c r="O77" s="294"/>
      <c r="P77" s="294"/>
      <c r="Q77" s="682"/>
    </row>
    <row r="78" spans="1:20" ht="14.4" thickBot="1">
      <c r="A78" s="1031"/>
      <c r="B78" s="1031"/>
      <c r="C78" s="1031"/>
      <c r="D78" s="1031"/>
      <c r="E78" s="954"/>
      <c r="F78" s="954"/>
      <c r="G78" s="954"/>
      <c r="H78" s="294"/>
      <c r="I78" s="294"/>
      <c r="J78" s="294"/>
      <c r="K78" s="294"/>
      <c r="L78" s="294"/>
      <c r="M78" s="294"/>
      <c r="N78" s="294"/>
      <c r="O78" s="294"/>
      <c r="P78" s="294"/>
      <c r="Q78" s="682"/>
    </row>
    <row r="79" spans="1:20" ht="16.2" thickBot="1">
      <c r="A79" s="1031"/>
      <c r="B79" s="1031"/>
      <c r="C79" s="1031"/>
      <c r="D79" s="1031"/>
      <c r="E79" s="1031"/>
      <c r="F79" s="853" t="s">
        <v>757</v>
      </c>
      <c r="G79" s="651">
        <v>464</v>
      </c>
      <c r="H79" s="652">
        <f t="shared" ref="H79:H94" si="5">(G79/$G$43)</f>
        <v>3.0933333333333333</v>
      </c>
      <c r="I79" s="168"/>
      <c r="J79" s="168"/>
      <c r="K79" s="168"/>
      <c r="L79" s="168"/>
      <c r="M79" s="168"/>
      <c r="N79" s="168"/>
      <c r="O79" s="168"/>
      <c r="P79" s="168"/>
      <c r="Q79" s="168"/>
      <c r="R79" s="86"/>
      <c r="S79" s="5"/>
      <c r="T79" s="5"/>
    </row>
    <row r="80" spans="1:20" ht="16.2" thickBot="1">
      <c r="A80" s="1031"/>
      <c r="B80" s="1031"/>
      <c r="C80" s="1031"/>
      <c r="D80" s="1031"/>
      <c r="E80" s="1031"/>
      <c r="F80" s="853" t="s">
        <v>758</v>
      </c>
      <c r="G80" s="651">
        <v>4420</v>
      </c>
      <c r="H80" s="652">
        <f t="shared" si="5"/>
        <v>29.466666666666665</v>
      </c>
      <c r="I80" s="168"/>
      <c r="J80" s="168"/>
      <c r="K80" s="168"/>
      <c r="L80" s="168"/>
      <c r="M80" s="168"/>
      <c r="N80" s="168"/>
      <c r="O80" s="168"/>
      <c r="P80" s="168"/>
      <c r="Q80" s="168"/>
      <c r="R80" s="86"/>
      <c r="S80" s="5"/>
      <c r="T80" s="5"/>
    </row>
    <row r="81" spans="1:20" ht="16.2" thickBot="1">
      <c r="A81" s="1031"/>
      <c r="B81" s="1031"/>
      <c r="C81" s="1031"/>
      <c r="D81" s="1031"/>
      <c r="E81" s="1031"/>
      <c r="F81" s="853" t="s">
        <v>759</v>
      </c>
      <c r="G81" s="651">
        <v>24960</v>
      </c>
      <c r="H81" s="652">
        <f t="shared" si="5"/>
        <v>166.4</v>
      </c>
      <c r="I81" s="168"/>
      <c r="J81" s="168"/>
      <c r="K81" s="168"/>
      <c r="L81" s="168"/>
      <c r="M81" s="168"/>
      <c r="N81" s="168"/>
      <c r="O81" s="168"/>
      <c r="P81" s="168"/>
      <c r="Q81" s="168"/>
      <c r="R81" s="86"/>
      <c r="S81" s="5"/>
      <c r="T81" s="5"/>
    </row>
    <row r="82" spans="1:20" s="5" customFormat="1" ht="16.2" thickBot="1">
      <c r="F82" s="853" t="s">
        <v>760</v>
      </c>
      <c r="G82" s="651">
        <v>0</v>
      </c>
      <c r="H82" s="652">
        <f t="shared" si="5"/>
        <v>0</v>
      </c>
      <c r="I82" s="168"/>
      <c r="J82" s="168"/>
      <c r="K82" s="168"/>
      <c r="L82" s="168"/>
      <c r="M82" s="168"/>
      <c r="N82" s="168"/>
      <c r="O82" s="168"/>
      <c r="P82" s="168"/>
      <c r="Q82" s="168"/>
      <c r="R82" s="133"/>
      <c r="S82" s="50"/>
      <c r="T82" s="50"/>
    </row>
    <row r="83" spans="1:20" s="5" customFormat="1" ht="16.2" thickBot="1">
      <c r="F83" s="853" t="s">
        <v>761</v>
      </c>
      <c r="G83" s="651">
        <v>53484</v>
      </c>
      <c r="H83" s="652">
        <f t="shared" si="5"/>
        <v>356.56</v>
      </c>
      <c r="I83" s="168"/>
      <c r="J83" s="168"/>
      <c r="K83" s="168"/>
      <c r="L83" s="168"/>
      <c r="M83" s="168"/>
      <c r="N83" s="168"/>
      <c r="O83" s="168"/>
      <c r="P83" s="168"/>
      <c r="Q83" s="168"/>
      <c r="R83" s="682"/>
      <c r="S83" s="675"/>
      <c r="T83" s="675"/>
    </row>
    <row r="84" spans="1:20" s="5" customFormat="1" ht="16.2" thickBot="1">
      <c r="F84" s="853" t="s">
        <v>762</v>
      </c>
      <c r="G84" s="651">
        <v>39000</v>
      </c>
      <c r="H84" s="652">
        <f t="shared" si="5"/>
        <v>260</v>
      </c>
      <c r="I84" s="168"/>
      <c r="J84" s="168"/>
      <c r="K84" s="168"/>
      <c r="L84" s="168"/>
      <c r="M84" s="168"/>
      <c r="N84" s="168"/>
      <c r="O84" s="168"/>
      <c r="P84" s="168"/>
      <c r="Q84" s="168"/>
      <c r="R84" s="682"/>
      <c r="S84" s="675"/>
      <c r="T84" s="675"/>
    </row>
    <row r="85" spans="1:20" s="50" customFormat="1" ht="14.4" thickBot="1">
      <c r="F85" s="853" t="s">
        <v>763</v>
      </c>
      <c r="G85" s="651">
        <v>0</v>
      </c>
      <c r="H85" s="652">
        <f t="shared" si="5"/>
        <v>0</v>
      </c>
      <c r="I85" s="168"/>
      <c r="J85" s="168"/>
      <c r="K85" s="168"/>
      <c r="L85" s="168"/>
      <c r="M85" s="168"/>
      <c r="N85" s="168"/>
      <c r="O85" s="168"/>
      <c r="P85" s="168"/>
      <c r="Q85" s="168"/>
      <c r="R85" s="682"/>
      <c r="S85" s="675"/>
      <c r="T85" s="675"/>
    </row>
    <row r="86" spans="1:20" s="50" customFormat="1" ht="14.4" thickBot="1">
      <c r="F86" s="853" t="s">
        <v>764</v>
      </c>
      <c r="G86" s="651">
        <v>7000</v>
      </c>
      <c r="H86" s="652">
        <f t="shared" si="5"/>
        <v>46.666666666666664</v>
      </c>
      <c r="I86" s="168"/>
      <c r="J86" s="168"/>
      <c r="K86" s="168"/>
      <c r="L86" s="168"/>
      <c r="M86" s="168"/>
      <c r="N86" s="168"/>
      <c r="O86" s="168"/>
      <c r="P86" s="168"/>
      <c r="Q86" s="168"/>
      <c r="R86" s="682"/>
      <c r="S86" s="675"/>
      <c r="T86" s="675"/>
    </row>
    <row r="87" spans="1:20" ht="14.4" thickBot="1">
      <c r="A87" s="1031"/>
      <c r="B87" s="1031"/>
      <c r="C87" s="1031"/>
      <c r="D87" s="1031"/>
      <c r="E87" s="1031"/>
      <c r="F87" s="853" t="s">
        <v>765</v>
      </c>
      <c r="G87" s="651">
        <v>10872</v>
      </c>
      <c r="H87" s="652">
        <f t="shared" si="5"/>
        <v>72.48</v>
      </c>
      <c r="I87" s="168"/>
      <c r="J87" s="168"/>
      <c r="K87" s="168"/>
      <c r="L87" s="168"/>
      <c r="M87" s="168"/>
      <c r="N87" s="168"/>
      <c r="O87" s="168"/>
      <c r="P87" s="168"/>
      <c r="Q87" s="168"/>
      <c r="R87" s="682"/>
    </row>
    <row r="88" spans="1:20" ht="14.4" thickBot="1">
      <c r="A88" s="1031"/>
      <c r="B88" s="1031"/>
      <c r="C88" s="1031"/>
      <c r="D88" s="1031"/>
      <c r="E88" s="1031"/>
      <c r="F88" s="853" t="s">
        <v>766</v>
      </c>
      <c r="G88" s="651">
        <v>3697</v>
      </c>
      <c r="H88" s="652">
        <f t="shared" si="5"/>
        <v>24.646666666666668</v>
      </c>
      <c r="I88" s="168"/>
      <c r="J88" s="168"/>
      <c r="K88" s="168"/>
      <c r="L88" s="168"/>
      <c r="M88" s="168"/>
      <c r="N88" s="168"/>
      <c r="O88" s="168"/>
      <c r="P88" s="168"/>
      <c r="Q88" s="168"/>
      <c r="R88" s="682"/>
    </row>
    <row r="89" spans="1:20" ht="14.4" thickBot="1">
      <c r="A89" s="1031"/>
      <c r="B89" s="1031"/>
      <c r="C89" s="1031"/>
      <c r="D89" s="1031"/>
      <c r="E89" s="1031"/>
      <c r="F89" s="853" t="s">
        <v>767</v>
      </c>
      <c r="G89" s="651">
        <v>0</v>
      </c>
      <c r="H89" s="652">
        <f t="shared" si="5"/>
        <v>0</v>
      </c>
      <c r="I89" s="168"/>
      <c r="J89" s="168"/>
      <c r="K89" s="168"/>
      <c r="L89" s="168"/>
      <c r="M89" s="168"/>
      <c r="N89" s="168"/>
      <c r="O89" s="168"/>
      <c r="P89" s="168"/>
      <c r="Q89" s="168"/>
      <c r="R89" s="682"/>
    </row>
    <row r="90" spans="1:20" ht="14.4" thickBot="1">
      <c r="A90" s="1031"/>
      <c r="B90" s="1031"/>
      <c r="C90" s="1031"/>
      <c r="D90" s="1031"/>
      <c r="E90" s="1031"/>
      <c r="F90" s="853" t="s">
        <v>768</v>
      </c>
      <c r="G90" s="651">
        <v>3534</v>
      </c>
      <c r="H90" s="652">
        <f t="shared" si="5"/>
        <v>23.56</v>
      </c>
      <c r="I90" s="168"/>
      <c r="J90" s="168"/>
      <c r="K90" s="168"/>
      <c r="L90" s="168"/>
      <c r="M90" s="168"/>
      <c r="N90" s="168"/>
      <c r="O90" s="168"/>
      <c r="P90" s="168"/>
      <c r="Q90" s="168"/>
      <c r="R90" s="682"/>
    </row>
    <row r="91" spans="1:20" ht="14.4" thickBot="1">
      <c r="A91" s="1031"/>
      <c r="B91" s="1031"/>
      <c r="C91" s="1031"/>
      <c r="D91" s="1031"/>
      <c r="E91" s="1031"/>
      <c r="F91" s="1181" t="s">
        <v>2385</v>
      </c>
      <c r="G91" s="651">
        <v>295</v>
      </c>
      <c r="H91" s="652">
        <f t="shared" si="5"/>
        <v>1.9666666666666666</v>
      </c>
      <c r="I91" s="168"/>
      <c r="J91" s="168"/>
      <c r="K91" s="168"/>
      <c r="L91" s="168"/>
      <c r="M91" s="168"/>
      <c r="N91" s="168"/>
      <c r="O91" s="168"/>
      <c r="P91" s="168"/>
      <c r="Q91" s="168"/>
      <c r="R91" s="682"/>
    </row>
    <row r="92" spans="1:20" ht="14.4" thickBot="1">
      <c r="A92" s="1031"/>
      <c r="B92" s="1031"/>
      <c r="C92" s="1031"/>
      <c r="D92" s="1031"/>
      <c r="E92" s="1031"/>
      <c r="F92" s="1181" t="s">
        <v>2386</v>
      </c>
      <c r="G92" s="651">
        <v>147</v>
      </c>
      <c r="H92" s="652">
        <f t="shared" si="5"/>
        <v>0.98</v>
      </c>
      <c r="I92" s="168"/>
      <c r="J92" s="168"/>
      <c r="K92" s="168"/>
      <c r="L92" s="168"/>
      <c r="M92" s="168"/>
      <c r="N92" s="168"/>
      <c r="O92" s="168"/>
      <c r="P92" s="168"/>
      <c r="Q92" s="168"/>
      <c r="R92" s="682"/>
    </row>
    <row r="93" spans="1:20" ht="16.2" thickBot="1">
      <c r="A93" s="1031"/>
      <c r="B93" s="1031"/>
      <c r="C93" s="1031"/>
      <c r="D93" s="1031"/>
      <c r="E93" s="1031"/>
      <c r="F93" s="1181"/>
      <c r="G93" s="651">
        <v>0</v>
      </c>
      <c r="H93" s="652">
        <f t="shared" si="5"/>
        <v>0</v>
      </c>
      <c r="I93" s="168"/>
      <c r="J93" s="168"/>
      <c r="K93" s="168"/>
      <c r="L93" s="168"/>
      <c r="M93" s="168"/>
      <c r="N93" s="168"/>
      <c r="O93" s="168"/>
      <c r="P93" s="168"/>
      <c r="Q93" s="168"/>
      <c r="R93" s="86"/>
      <c r="S93" s="5"/>
      <c r="T93" s="5"/>
    </row>
    <row r="94" spans="1:20" ht="14.4" thickBot="1">
      <c r="A94" s="1031"/>
      <c r="B94" s="1031"/>
      <c r="C94" s="1031"/>
      <c r="D94" s="1031"/>
      <c r="E94" s="1031"/>
      <c r="F94" s="779" t="s">
        <v>844</v>
      </c>
      <c r="G94" s="653">
        <f>SUM(G79:G93)</f>
        <v>147873</v>
      </c>
      <c r="H94" s="582">
        <f t="shared" si="5"/>
        <v>985.82</v>
      </c>
      <c r="I94" s="168"/>
      <c r="J94" s="168"/>
      <c r="K94" s="168"/>
      <c r="L94" s="168"/>
      <c r="M94" s="168"/>
      <c r="N94" s="168"/>
      <c r="O94" s="168"/>
      <c r="P94" s="168"/>
      <c r="Q94" s="168"/>
      <c r="R94" s="157"/>
      <c r="S94" s="158"/>
      <c r="T94" s="158"/>
    </row>
    <row r="95" spans="1:20">
      <c r="A95" s="1031"/>
      <c r="B95" s="1031"/>
      <c r="C95" s="1031"/>
      <c r="D95" s="1031"/>
      <c r="E95" s="779"/>
      <c r="F95" s="951"/>
      <c r="G95" s="951"/>
      <c r="H95" s="294"/>
      <c r="I95" s="294"/>
      <c r="J95" s="294"/>
      <c r="K95" s="294"/>
      <c r="L95" s="294"/>
      <c r="M95" s="294"/>
      <c r="N95" s="294"/>
      <c r="O95" s="294"/>
      <c r="P95" s="294"/>
      <c r="Q95" s="157"/>
      <c r="R95" s="158"/>
      <c r="S95" s="158"/>
    </row>
    <row r="96" spans="1:20">
      <c r="A96" s="1031"/>
      <c r="B96" s="1031"/>
      <c r="C96" s="1031"/>
      <c r="D96" s="1031"/>
      <c r="E96" s="779"/>
      <c r="F96" s="951"/>
      <c r="G96" s="951"/>
      <c r="H96" s="294"/>
      <c r="I96" s="294"/>
      <c r="J96" s="294"/>
      <c r="K96" s="294"/>
      <c r="L96" s="294"/>
      <c r="M96" s="294"/>
      <c r="N96" s="294"/>
      <c r="O96" s="294"/>
      <c r="P96" s="294"/>
      <c r="Q96" s="157"/>
      <c r="R96" s="158"/>
      <c r="S96" s="158"/>
    </row>
    <row r="97" spans="1:22" s="5" customFormat="1" ht="15.6">
      <c r="H97" s="1180" t="s">
        <v>1092</v>
      </c>
      <c r="I97" s="953"/>
      <c r="J97" s="953"/>
      <c r="K97" s="294"/>
      <c r="L97" s="294"/>
      <c r="M97" s="294"/>
      <c r="N97" s="294"/>
      <c r="O97" s="294"/>
      <c r="P97" s="294"/>
      <c r="Q97" s="294"/>
      <c r="R97" s="294"/>
      <c r="S97" s="294"/>
      <c r="T97" s="157"/>
      <c r="U97" s="158"/>
      <c r="V97" s="158"/>
    </row>
    <row r="98" spans="1:22" s="5" customFormat="1" ht="16.2" thickBot="1">
      <c r="E98" s="1180"/>
      <c r="F98" s="953"/>
      <c r="G98" s="953"/>
      <c r="H98" s="294"/>
      <c r="I98" s="294"/>
      <c r="J98" s="294"/>
      <c r="K98" s="294"/>
      <c r="L98" s="294"/>
      <c r="M98" s="294"/>
      <c r="N98" s="294"/>
      <c r="O98" s="294"/>
      <c r="P98" s="294"/>
      <c r="Q98" s="157"/>
      <c r="R98" s="158"/>
      <c r="S98" s="158"/>
    </row>
    <row r="99" spans="1:22" s="5" customFormat="1" ht="16.2" thickBot="1">
      <c r="F99" s="853" t="s">
        <v>1093</v>
      </c>
      <c r="G99" s="651">
        <v>170710</v>
      </c>
      <c r="H99" s="652">
        <f t="shared" ref="H99:H106" si="6">(G99/$G$43)</f>
        <v>1138.0666666666666</v>
      </c>
      <c r="I99" s="168"/>
      <c r="J99" s="168"/>
      <c r="K99" s="168"/>
      <c r="L99" s="168"/>
      <c r="M99" s="168"/>
      <c r="N99" s="168"/>
      <c r="O99" s="168"/>
      <c r="P99" s="168"/>
      <c r="Q99" s="168"/>
      <c r="R99" s="157"/>
      <c r="S99" s="158"/>
      <c r="T99" s="158"/>
    </row>
    <row r="100" spans="1:22" s="5" customFormat="1" ht="16.2" thickBot="1">
      <c r="F100" s="853" t="s">
        <v>790</v>
      </c>
      <c r="G100" s="651">
        <v>25387</v>
      </c>
      <c r="H100" s="652">
        <f t="shared" si="6"/>
        <v>169.24666666666667</v>
      </c>
      <c r="I100" s="168"/>
      <c r="J100" s="168"/>
      <c r="K100" s="168"/>
      <c r="L100" s="168"/>
      <c r="M100" s="168"/>
      <c r="N100" s="168"/>
      <c r="O100" s="168"/>
      <c r="P100" s="168"/>
      <c r="Q100" s="168"/>
      <c r="R100" s="157"/>
      <c r="S100" s="158"/>
      <c r="T100" s="158"/>
    </row>
    <row r="101" spans="1:22" ht="14.4" thickBot="1">
      <c r="A101" s="1031"/>
      <c r="B101" s="1031"/>
      <c r="C101" s="1031"/>
      <c r="D101" s="1031"/>
      <c r="E101" s="1031"/>
      <c r="F101" s="853" t="s">
        <v>0</v>
      </c>
      <c r="G101" s="651">
        <v>6818</v>
      </c>
      <c r="H101" s="652">
        <f t="shared" si="6"/>
        <v>45.453333333333333</v>
      </c>
      <c r="I101" s="168"/>
      <c r="J101" s="168"/>
      <c r="K101" s="168"/>
      <c r="L101" s="168"/>
      <c r="M101" s="168"/>
      <c r="N101" s="168"/>
      <c r="O101" s="168"/>
      <c r="P101" s="168"/>
      <c r="Q101" s="168"/>
      <c r="R101" s="157"/>
      <c r="S101" s="158"/>
      <c r="T101" s="158"/>
    </row>
    <row r="102" spans="1:22" s="158" customFormat="1" ht="14.4" thickBot="1">
      <c r="F102" s="853" t="s">
        <v>1</v>
      </c>
      <c r="G102" s="651">
        <v>32178</v>
      </c>
      <c r="H102" s="652">
        <f t="shared" si="6"/>
        <v>214.52</v>
      </c>
      <c r="I102" s="168"/>
      <c r="J102" s="168"/>
      <c r="K102" s="168"/>
      <c r="L102" s="168"/>
      <c r="M102" s="168"/>
      <c r="N102" s="168"/>
      <c r="O102" s="168"/>
      <c r="P102" s="168"/>
      <c r="Q102" s="168"/>
      <c r="R102" s="133"/>
      <c r="S102" s="50"/>
      <c r="T102" s="50"/>
    </row>
    <row r="103" spans="1:22" s="158" customFormat="1" ht="14.4" thickBot="1">
      <c r="F103" s="853" t="s">
        <v>2</v>
      </c>
      <c r="G103" s="651">
        <v>0</v>
      </c>
      <c r="H103" s="652">
        <f t="shared" si="6"/>
        <v>0</v>
      </c>
      <c r="I103" s="168"/>
      <c r="J103" s="168"/>
      <c r="K103" s="168"/>
      <c r="L103" s="168"/>
      <c r="M103" s="168"/>
      <c r="N103" s="168"/>
      <c r="O103" s="168"/>
      <c r="P103" s="168"/>
      <c r="Q103" s="168"/>
      <c r="R103" s="682"/>
      <c r="S103" s="675"/>
      <c r="T103" s="675"/>
    </row>
    <row r="104" spans="1:22" s="158" customFormat="1" ht="14.4" thickBot="1">
      <c r="F104" s="1181"/>
      <c r="G104" s="651">
        <v>0</v>
      </c>
      <c r="H104" s="652">
        <f t="shared" si="6"/>
        <v>0</v>
      </c>
      <c r="I104" s="168"/>
      <c r="J104" s="168"/>
      <c r="K104" s="168"/>
      <c r="L104" s="168"/>
      <c r="M104" s="168"/>
      <c r="N104" s="168"/>
      <c r="O104" s="168"/>
      <c r="P104" s="168"/>
      <c r="Q104" s="168"/>
      <c r="R104" s="682"/>
      <c r="S104" s="675"/>
      <c r="T104" s="675"/>
    </row>
    <row r="105" spans="1:22" s="158" customFormat="1" ht="14.4" thickBot="1">
      <c r="F105" s="1181"/>
      <c r="G105" s="651">
        <v>0</v>
      </c>
      <c r="H105" s="652">
        <f t="shared" si="6"/>
        <v>0</v>
      </c>
      <c r="I105" s="168"/>
      <c r="J105" s="168"/>
      <c r="K105" s="168"/>
      <c r="L105" s="168"/>
      <c r="M105" s="168"/>
      <c r="N105" s="168"/>
      <c r="O105" s="168"/>
      <c r="P105" s="168"/>
      <c r="Q105" s="168"/>
      <c r="R105" s="682"/>
      <c r="S105" s="675"/>
      <c r="T105" s="675"/>
    </row>
    <row r="106" spans="1:22" s="50" customFormat="1" ht="14.4" thickBot="1">
      <c r="F106" s="779" t="s">
        <v>845</v>
      </c>
      <c r="G106" s="653">
        <f>SUM(G99:G105)</f>
        <v>235093</v>
      </c>
      <c r="H106" s="582">
        <f t="shared" si="6"/>
        <v>1567.2866666666666</v>
      </c>
      <c r="I106" s="168"/>
      <c r="J106" s="168"/>
      <c r="K106" s="168"/>
      <c r="L106" s="168"/>
      <c r="M106" s="168"/>
      <c r="N106" s="168"/>
      <c r="O106" s="168"/>
      <c r="P106" s="168"/>
      <c r="Q106" s="168"/>
      <c r="R106" s="682"/>
      <c r="S106" s="675"/>
      <c r="T106" s="675"/>
    </row>
    <row r="107" spans="1:22" s="50" customFormat="1">
      <c r="E107" s="853"/>
      <c r="F107" s="951"/>
      <c r="G107" s="951"/>
      <c r="H107" s="294"/>
      <c r="I107" s="294"/>
      <c r="J107" s="294"/>
      <c r="K107" s="294"/>
      <c r="L107" s="294"/>
      <c r="M107" s="294"/>
      <c r="N107" s="294"/>
      <c r="O107" s="294"/>
      <c r="P107" s="294"/>
      <c r="Q107" s="682"/>
      <c r="R107" s="675"/>
      <c r="S107" s="675"/>
    </row>
    <row r="108" spans="1:22" ht="15.6">
      <c r="A108" s="1031"/>
      <c r="B108" s="1031"/>
      <c r="C108" s="1031"/>
      <c r="D108" s="1031"/>
      <c r="E108" s="1031"/>
      <c r="F108" s="1180" t="s">
        <v>3</v>
      </c>
      <c r="G108" s="953"/>
      <c r="H108" s="953"/>
      <c r="I108" s="294"/>
      <c r="J108" s="294"/>
      <c r="K108" s="294"/>
      <c r="L108" s="294"/>
      <c r="M108" s="294"/>
      <c r="N108" s="294"/>
      <c r="O108" s="294"/>
      <c r="P108" s="294"/>
      <c r="Q108" s="294"/>
      <c r="R108" s="163"/>
      <c r="S108" s="161"/>
      <c r="T108" s="161"/>
    </row>
    <row r="109" spans="1:22" ht="16.2" thickBot="1">
      <c r="A109" s="1031"/>
      <c r="B109" s="1031"/>
      <c r="C109" s="1031"/>
      <c r="D109" s="1031"/>
      <c r="E109" s="1031"/>
      <c r="F109" s="1180"/>
      <c r="G109" s="953"/>
      <c r="H109" s="953"/>
      <c r="I109" s="294"/>
      <c r="J109" s="294"/>
      <c r="K109" s="294"/>
      <c r="L109" s="294"/>
      <c r="M109" s="294"/>
      <c r="N109" s="294"/>
      <c r="O109" s="294"/>
      <c r="P109" s="294"/>
      <c r="Q109" s="294"/>
      <c r="R109" s="682"/>
    </row>
    <row r="110" spans="1:22" ht="14.4" thickBot="1">
      <c r="A110" s="1031"/>
      <c r="B110" s="1031"/>
      <c r="C110" s="1031"/>
      <c r="D110" s="1031"/>
      <c r="E110" s="1031"/>
      <c r="F110" s="853" t="s">
        <v>4</v>
      </c>
      <c r="G110" s="651">
        <v>13553</v>
      </c>
      <c r="H110" s="652">
        <f t="shared" ref="H110:H127" si="7">(G110/$G$43)</f>
        <v>90.353333333333339</v>
      </c>
      <c r="I110" s="168"/>
      <c r="J110" s="168"/>
      <c r="K110" s="168"/>
      <c r="L110" s="168"/>
      <c r="M110" s="168"/>
      <c r="N110" s="168"/>
      <c r="O110" s="168"/>
      <c r="P110" s="168"/>
      <c r="Q110" s="168"/>
      <c r="R110" s="682"/>
    </row>
    <row r="111" spans="1:22" ht="14.4" thickBot="1">
      <c r="A111" s="1031"/>
      <c r="B111" s="1031"/>
      <c r="C111" s="1031"/>
      <c r="D111" s="1031"/>
      <c r="E111" s="1031"/>
      <c r="F111" s="853" t="s">
        <v>358</v>
      </c>
      <c r="G111" s="651">
        <v>9970</v>
      </c>
      <c r="H111" s="652">
        <f t="shared" si="7"/>
        <v>66.466666666666669</v>
      </c>
      <c r="I111" s="168"/>
      <c r="J111" s="168"/>
      <c r="K111" s="168"/>
      <c r="L111" s="168"/>
      <c r="M111" s="168"/>
      <c r="N111" s="168"/>
      <c r="O111" s="168"/>
      <c r="P111" s="168"/>
      <c r="Q111" s="168"/>
      <c r="R111" s="682"/>
    </row>
    <row r="112" spans="1:22" ht="14.4" thickBot="1">
      <c r="A112" s="1031"/>
      <c r="B112" s="1031"/>
      <c r="C112" s="1031"/>
      <c r="D112" s="1031"/>
      <c r="E112" s="1031"/>
      <c r="F112" s="853" t="s">
        <v>5</v>
      </c>
      <c r="G112" s="651">
        <v>4309</v>
      </c>
      <c r="H112" s="652">
        <f t="shared" si="7"/>
        <v>28.726666666666667</v>
      </c>
      <c r="I112" s="168"/>
      <c r="J112" s="168"/>
      <c r="K112" s="168"/>
      <c r="L112" s="168"/>
      <c r="M112" s="168"/>
      <c r="N112" s="168"/>
      <c r="O112" s="168"/>
      <c r="P112" s="168"/>
      <c r="Q112" s="168"/>
      <c r="R112" s="682"/>
    </row>
    <row r="113" spans="1:20" s="161" customFormat="1" ht="14.4" thickBot="1">
      <c r="F113" s="853" t="s">
        <v>6</v>
      </c>
      <c r="G113" s="651">
        <v>0</v>
      </c>
      <c r="H113" s="652">
        <f t="shared" si="7"/>
        <v>0</v>
      </c>
      <c r="I113" s="168"/>
      <c r="J113" s="168"/>
      <c r="K113" s="168"/>
      <c r="L113" s="168"/>
      <c r="M113" s="168"/>
      <c r="N113" s="168"/>
      <c r="O113" s="168"/>
      <c r="P113" s="168"/>
      <c r="Q113" s="168"/>
      <c r="R113" s="682"/>
      <c r="S113" s="675"/>
      <c r="T113" s="675"/>
    </row>
    <row r="114" spans="1:20" ht="14.4" thickBot="1">
      <c r="A114" s="1031"/>
      <c r="B114" s="1031"/>
      <c r="C114" s="1031"/>
      <c r="D114" s="1031"/>
      <c r="E114" s="1031"/>
      <c r="F114" s="853" t="s">
        <v>7</v>
      </c>
      <c r="G114" s="651">
        <v>0</v>
      </c>
      <c r="H114" s="652">
        <f t="shared" si="7"/>
        <v>0</v>
      </c>
      <c r="I114" s="168"/>
      <c r="J114" s="168"/>
      <c r="K114" s="168"/>
      <c r="L114" s="168"/>
      <c r="M114" s="168"/>
      <c r="N114" s="168"/>
      <c r="O114" s="168"/>
      <c r="P114" s="168"/>
      <c r="Q114" s="168"/>
      <c r="R114" s="682"/>
    </row>
    <row r="115" spans="1:20" ht="14.4" thickBot="1">
      <c r="A115" s="1031"/>
      <c r="B115" s="1031"/>
      <c r="C115" s="1031"/>
      <c r="D115" s="1031"/>
      <c r="E115" s="1031"/>
      <c r="F115" s="853" t="s">
        <v>8</v>
      </c>
      <c r="G115" s="651">
        <v>58240</v>
      </c>
      <c r="H115" s="652">
        <f t="shared" si="7"/>
        <v>388.26666666666665</v>
      </c>
      <c r="I115" s="168"/>
      <c r="J115" s="168"/>
      <c r="K115" s="168"/>
      <c r="L115" s="168"/>
      <c r="M115" s="168"/>
      <c r="N115" s="168"/>
      <c r="O115" s="168"/>
      <c r="P115" s="168"/>
      <c r="Q115" s="168"/>
      <c r="R115" s="682"/>
    </row>
    <row r="116" spans="1:20" ht="14.4" thickBot="1">
      <c r="A116" s="1031"/>
      <c r="B116" s="1031"/>
      <c r="C116" s="1031"/>
      <c r="D116" s="1031"/>
      <c r="E116" s="1031"/>
      <c r="F116" s="853" t="s">
        <v>9</v>
      </c>
      <c r="G116" s="651">
        <v>8324</v>
      </c>
      <c r="H116" s="652">
        <f t="shared" si="7"/>
        <v>55.493333333333332</v>
      </c>
      <c r="I116" s="168"/>
      <c r="J116" s="168"/>
      <c r="K116" s="168"/>
      <c r="L116" s="168"/>
      <c r="M116" s="168"/>
      <c r="N116" s="168"/>
      <c r="O116" s="168"/>
      <c r="P116" s="168"/>
      <c r="Q116" s="168"/>
      <c r="R116" s="682"/>
    </row>
    <row r="117" spans="1:20" ht="14.4" thickBot="1">
      <c r="A117" s="1031"/>
      <c r="B117" s="1031"/>
      <c r="C117" s="1031"/>
      <c r="D117" s="1031"/>
      <c r="E117" s="1031"/>
      <c r="F117" s="853" t="s">
        <v>10</v>
      </c>
      <c r="G117" s="651">
        <v>10460</v>
      </c>
      <c r="H117" s="652">
        <f t="shared" si="7"/>
        <v>69.733333333333334</v>
      </c>
      <c r="I117" s="168"/>
      <c r="J117" s="168"/>
      <c r="K117" s="168"/>
      <c r="L117" s="168"/>
      <c r="M117" s="168"/>
      <c r="N117" s="168"/>
      <c r="O117" s="168"/>
      <c r="P117" s="168"/>
      <c r="Q117" s="168"/>
      <c r="R117" s="682"/>
    </row>
    <row r="118" spans="1:20" ht="14.4" thickBot="1">
      <c r="A118" s="1031"/>
      <c r="B118" s="1031"/>
      <c r="C118" s="1031"/>
      <c r="D118" s="1031"/>
      <c r="E118" s="1031"/>
      <c r="F118" s="853" t="s">
        <v>11</v>
      </c>
      <c r="G118" s="651">
        <v>9834</v>
      </c>
      <c r="H118" s="652">
        <f t="shared" si="7"/>
        <v>65.56</v>
      </c>
      <c r="I118" s="168"/>
      <c r="J118" s="168"/>
      <c r="K118" s="168"/>
      <c r="L118" s="168"/>
      <c r="M118" s="168"/>
      <c r="N118" s="168"/>
      <c r="O118" s="168"/>
      <c r="P118" s="168"/>
      <c r="Q118" s="168"/>
      <c r="R118" s="682"/>
    </row>
    <row r="119" spans="1:20" ht="14.4" thickBot="1">
      <c r="A119" s="1031"/>
      <c r="B119" s="1031"/>
      <c r="C119" s="1031"/>
      <c r="D119" s="1031"/>
      <c r="E119" s="1031"/>
      <c r="F119" s="853" t="s">
        <v>12</v>
      </c>
      <c r="G119" s="651">
        <v>0</v>
      </c>
      <c r="H119" s="652">
        <f t="shared" si="7"/>
        <v>0</v>
      </c>
      <c r="I119" s="168"/>
      <c r="J119" s="168"/>
      <c r="K119" s="168"/>
      <c r="L119" s="168"/>
      <c r="M119" s="168"/>
      <c r="N119" s="168"/>
      <c r="O119" s="168"/>
      <c r="P119" s="168"/>
      <c r="Q119" s="168"/>
      <c r="R119" s="682"/>
    </row>
    <row r="120" spans="1:20" ht="14.4" thickBot="1">
      <c r="A120" s="1031"/>
      <c r="B120" s="1031"/>
      <c r="C120" s="1031"/>
      <c r="D120" s="1031"/>
      <c r="E120" s="1031"/>
      <c r="F120" s="853" t="s">
        <v>13</v>
      </c>
      <c r="G120" s="651">
        <v>442</v>
      </c>
      <c r="H120" s="652">
        <f t="shared" si="7"/>
        <v>2.9466666666666668</v>
      </c>
      <c r="I120" s="168"/>
      <c r="J120" s="168"/>
      <c r="K120" s="168"/>
      <c r="L120" s="168"/>
      <c r="M120" s="168"/>
      <c r="N120" s="168"/>
      <c r="O120" s="168"/>
      <c r="P120" s="168"/>
      <c r="Q120" s="168"/>
      <c r="R120" s="682"/>
    </row>
    <row r="121" spans="1:20" ht="14.4" thickBot="1">
      <c r="A121" s="1031"/>
      <c r="B121" s="1031"/>
      <c r="C121" s="1031"/>
      <c r="D121" s="1031"/>
      <c r="E121" s="1031"/>
      <c r="F121" s="853" t="s">
        <v>14</v>
      </c>
      <c r="G121" s="651">
        <v>0</v>
      </c>
      <c r="H121" s="652">
        <f t="shared" si="7"/>
        <v>0</v>
      </c>
      <c r="I121" s="168"/>
      <c r="J121" s="168"/>
      <c r="K121" s="168"/>
      <c r="L121" s="168"/>
      <c r="M121" s="168"/>
      <c r="N121" s="168"/>
      <c r="O121" s="168"/>
      <c r="P121" s="168"/>
      <c r="Q121" s="168"/>
      <c r="R121" s="682"/>
    </row>
    <row r="122" spans="1:20" ht="14.4" thickBot="1">
      <c r="A122" s="1031"/>
      <c r="B122" s="1031"/>
      <c r="C122" s="1031"/>
      <c r="D122" s="1031"/>
      <c r="E122" s="1031"/>
      <c r="F122" s="853" t="s">
        <v>15</v>
      </c>
      <c r="G122" s="651">
        <v>2210</v>
      </c>
      <c r="H122" s="652">
        <f t="shared" si="7"/>
        <v>14.733333333333333</v>
      </c>
      <c r="I122" s="168"/>
      <c r="J122" s="168"/>
      <c r="K122" s="168"/>
      <c r="L122" s="168"/>
      <c r="M122" s="168"/>
      <c r="N122" s="168"/>
      <c r="O122" s="168"/>
      <c r="P122" s="168"/>
      <c r="Q122" s="168"/>
      <c r="R122" s="682"/>
    </row>
    <row r="123" spans="1:20" s="678" customFormat="1" ht="14.4" thickBot="1">
      <c r="A123" s="1032"/>
      <c r="B123" s="1032"/>
      <c r="C123" s="1032"/>
      <c r="D123" s="1032"/>
      <c r="E123" s="1032"/>
      <c r="F123" s="1181" t="s">
        <v>2387</v>
      </c>
      <c r="G123" s="651">
        <v>33975</v>
      </c>
      <c r="H123" s="652">
        <f t="shared" si="7"/>
        <v>226.5</v>
      </c>
      <c r="I123" s="168"/>
      <c r="J123" s="168"/>
      <c r="K123" s="168"/>
      <c r="L123" s="168"/>
      <c r="M123" s="168"/>
      <c r="N123" s="168"/>
      <c r="O123" s="168"/>
      <c r="P123" s="168"/>
      <c r="Q123" s="168"/>
      <c r="R123" s="286"/>
    </row>
    <row r="124" spans="1:20" s="678" customFormat="1" ht="14.4" thickBot="1">
      <c r="A124" s="1032"/>
      <c r="B124" s="1032"/>
      <c r="C124" s="1032"/>
      <c r="D124" s="1032"/>
      <c r="E124" s="1032"/>
      <c r="F124" s="1181" t="s">
        <v>899</v>
      </c>
      <c r="G124" s="651">
        <v>1694</v>
      </c>
      <c r="H124" s="652">
        <f t="shared" si="7"/>
        <v>11.293333333333333</v>
      </c>
      <c r="I124" s="168"/>
      <c r="J124" s="168"/>
      <c r="K124" s="168"/>
      <c r="L124" s="168"/>
      <c r="M124" s="168"/>
      <c r="N124" s="168"/>
      <c r="O124" s="168"/>
      <c r="P124" s="168"/>
      <c r="Q124" s="168"/>
      <c r="R124" s="286"/>
    </row>
    <row r="125" spans="1:20" ht="14.4" thickBot="1">
      <c r="A125" s="1031"/>
      <c r="B125" s="1031"/>
      <c r="C125" s="1031"/>
      <c r="D125" s="1031"/>
      <c r="E125" s="1031"/>
      <c r="F125" s="1181"/>
      <c r="G125" s="651">
        <v>0</v>
      </c>
      <c r="H125" s="652">
        <f t="shared" si="7"/>
        <v>0</v>
      </c>
      <c r="I125" s="168"/>
      <c r="J125" s="168"/>
      <c r="K125" s="168"/>
      <c r="L125" s="168"/>
      <c r="M125" s="168"/>
      <c r="N125" s="168"/>
      <c r="O125" s="168"/>
      <c r="P125" s="168"/>
      <c r="Q125" s="168"/>
      <c r="R125" s="682"/>
    </row>
    <row r="126" spans="1:20" s="678" customFormat="1" ht="14.4" thickBot="1">
      <c r="A126" s="1032"/>
      <c r="B126" s="1032"/>
      <c r="C126" s="1032"/>
      <c r="D126" s="1032"/>
      <c r="E126" s="1032"/>
      <c r="F126" s="1181"/>
      <c r="G126" s="651">
        <v>0</v>
      </c>
      <c r="H126" s="652">
        <f t="shared" si="7"/>
        <v>0</v>
      </c>
      <c r="I126" s="168"/>
      <c r="J126" s="168"/>
      <c r="K126" s="168"/>
      <c r="L126" s="168"/>
      <c r="M126" s="168"/>
      <c r="N126" s="168"/>
      <c r="O126" s="168"/>
      <c r="P126" s="168"/>
      <c r="Q126" s="168"/>
      <c r="R126" s="286"/>
    </row>
    <row r="127" spans="1:20" s="678" customFormat="1" ht="14.4" thickBot="1">
      <c r="A127" s="1032"/>
      <c r="B127" s="1032"/>
      <c r="C127" s="1032"/>
      <c r="D127" s="1032"/>
      <c r="E127" s="1032"/>
      <c r="F127" s="779" t="s">
        <v>846</v>
      </c>
      <c r="G127" s="653">
        <f>SUM(G110:G126)</f>
        <v>153011</v>
      </c>
      <c r="H127" s="582">
        <f t="shared" si="7"/>
        <v>1020.0733333333334</v>
      </c>
      <c r="I127" s="168"/>
      <c r="J127" s="168"/>
      <c r="K127" s="168"/>
      <c r="L127" s="168"/>
      <c r="M127" s="168"/>
      <c r="N127" s="168"/>
      <c r="O127" s="168"/>
      <c r="P127" s="168"/>
      <c r="Q127" s="168"/>
      <c r="R127" s="286"/>
    </row>
    <row r="128" spans="1:20" s="678" customFormat="1">
      <c r="A128" s="1032"/>
      <c r="B128" s="1032"/>
      <c r="C128" s="1032"/>
      <c r="D128" s="1032"/>
      <c r="E128" s="1032"/>
      <c r="F128" s="779"/>
      <c r="G128" s="951"/>
      <c r="H128" s="951"/>
      <c r="I128" s="294"/>
      <c r="J128" s="294"/>
      <c r="K128" s="294"/>
      <c r="L128" s="294"/>
      <c r="M128" s="294"/>
      <c r="N128" s="294"/>
      <c r="O128" s="294"/>
      <c r="P128" s="294"/>
      <c r="Q128" s="294"/>
      <c r="R128" s="286"/>
    </row>
    <row r="129" spans="1:20" ht="15.6">
      <c r="A129" s="1031"/>
      <c r="B129" s="1031"/>
      <c r="C129" s="1031"/>
      <c r="D129" s="1031"/>
      <c r="E129" s="1031"/>
      <c r="F129" s="1180" t="s">
        <v>16</v>
      </c>
      <c r="G129" s="954"/>
      <c r="H129" s="954"/>
      <c r="I129" s="294"/>
      <c r="J129" s="294"/>
      <c r="K129" s="294"/>
      <c r="L129" s="294"/>
      <c r="M129" s="294"/>
      <c r="N129" s="294"/>
      <c r="O129" s="294"/>
      <c r="P129" s="294"/>
      <c r="Q129" s="294"/>
      <c r="R129" s="682"/>
    </row>
    <row r="130" spans="1:20" ht="14.4" thickBot="1">
      <c r="A130" s="1031"/>
      <c r="B130" s="1031"/>
      <c r="C130" s="1031"/>
      <c r="D130" s="1031"/>
      <c r="E130" s="1031"/>
      <c r="F130" s="853"/>
      <c r="G130" s="951"/>
      <c r="H130" s="951"/>
      <c r="I130" s="294"/>
      <c r="J130" s="294"/>
      <c r="K130" s="294"/>
      <c r="L130" s="294"/>
      <c r="M130" s="294"/>
      <c r="N130" s="294"/>
      <c r="O130" s="294"/>
      <c r="P130" s="294"/>
      <c r="Q130" s="294"/>
      <c r="R130" s="682"/>
    </row>
    <row r="131" spans="1:20" ht="14.4" thickBot="1">
      <c r="A131" s="1031"/>
      <c r="B131" s="1031"/>
      <c r="C131" s="1031"/>
      <c r="D131" s="1031"/>
      <c r="E131" s="1031"/>
      <c r="F131" s="853" t="s">
        <v>1549</v>
      </c>
      <c r="G131" s="651">
        <v>76752</v>
      </c>
      <c r="H131" s="652">
        <f t="shared" ref="H131:H141" si="8">(G131/$G$43)</f>
        <v>511.68</v>
      </c>
      <c r="I131" s="168"/>
      <c r="J131" s="168"/>
      <c r="K131" s="168"/>
      <c r="L131" s="168"/>
      <c r="M131" s="168"/>
      <c r="N131" s="168"/>
      <c r="O131" s="168"/>
      <c r="P131" s="168"/>
      <c r="Q131" s="168"/>
      <c r="R131" s="682"/>
    </row>
    <row r="132" spans="1:20" ht="16.2" thickBot="1">
      <c r="A132" s="1031"/>
      <c r="B132" s="1031"/>
      <c r="C132" s="1031"/>
      <c r="D132" s="1031"/>
      <c r="E132" s="1031"/>
      <c r="F132" s="853" t="s">
        <v>1550</v>
      </c>
      <c r="G132" s="651">
        <v>12220</v>
      </c>
      <c r="H132" s="652">
        <f t="shared" si="8"/>
        <v>81.466666666666669</v>
      </c>
      <c r="I132" s="168"/>
      <c r="J132" s="168"/>
      <c r="K132" s="168"/>
      <c r="L132" s="168"/>
      <c r="M132" s="168"/>
      <c r="N132" s="168"/>
      <c r="O132" s="168"/>
      <c r="P132" s="168"/>
      <c r="Q132" s="168"/>
      <c r="R132" s="86"/>
      <c r="S132" s="5"/>
      <c r="T132" s="5"/>
    </row>
    <row r="133" spans="1:20" ht="14.4" thickBot="1">
      <c r="A133" s="1031"/>
      <c r="B133" s="1031"/>
      <c r="C133" s="1031"/>
      <c r="D133" s="1031"/>
      <c r="E133" s="1031"/>
      <c r="F133" s="853" t="s">
        <v>1551</v>
      </c>
      <c r="G133" s="651">
        <v>31900</v>
      </c>
      <c r="H133" s="652">
        <f t="shared" si="8"/>
        <v>212.66666666666666</v>
      </c>
      <c r="I133" s="168"/>
      <c r="J133" s="168"/>
      <c r="K133" s="168"/>
      <c r="L133" s="168"/>
      <c r="M133" s="168"/>
      <c r="N133" s="168"/>
      <c r="O133" s="168"/>
      <c r="P133" s="168"/>
      <c r="Q133" s="168"/>
      <c r="R133" s="682"/>
    </row>
    <row r="134" spans="1:20" ht="14.4" thickBot="1">
      <c r="A134" s="1031"/>
      <c r="B134" s="1031"/>
      <c r="C134" s="1031"/>
      <c r="D134" s="1031"/>
      <c r="E134" s="1031"/>
      <c r="F134" s="853" t="s">
        <v>1552</v>
      </c>
      <c r="G134" s="651">
        <v>200</v>
      </c>
      <c r="H134" s="652">
        <f t="shared" si="8"/>
        <v>1.3333333333333333</v>
      </c>
      <c r="I134" s="168"/>
      <c r="J134" s="168"/>
      <c r="K134" s="168"/>
      <c r="L134" s="168"/>
      <c r="M134" s="168"/>
      <c r="N134" s="168"/>
      <c r="O134" s="168"/>
      <c r="P134" s="168"/>
      <c r="Q134" s="168"/>
      <c r="R134" s="682"/>
    </row>
    <row r="135" spans="1:20" ht="14.4" thickBot="1">
      <c r="A135" s="1031"/>
      <c r="B135" s="1031"/>
      <c r="C135" s="1031"/>
      <c r="D135" s="1031"/>
      <c r="E135" s="1031"/>
      <c r="F135" s="853" t="s">
        <v>1553</v>
      </c>
      <c r="G135" s="651">
        <v>6810</v>
      </c>
      <c r="H135" s="652">
        <f t="shared" si="8"/>
        <v>45.4</v>
      </c>
      <c r="I135" s="168"/>
      <c r="J135" s="168"/>
      <c r="K135" s="168"/>
      <c r="L135" s="168"/>
      <c r="M135" s="168"/>
      <c r="N135" s="168"/>
      <c r="O135" s="168"/>
      <c r="P135" s="168"/>
      <c r="Q135" s="168"/>
      <c r="R135" s="682"/>
    </row>
    <row r="136" spans="1:20" ht="14.4" thickBot="1">
      <c r="A136" s="1031"/>
      <c r="B136" s="1031"/>
      <c r="C136" s="1031"/>
      <c r="D136" s="1031"/>
      <c r="E136" s="1031"/>
      <c r="F136" s="853" t="s">
        <v>1554</v>
      </c>
      <c r="G136" s="651">
        <v>14500</v>
      </c>
      <c r="H136" s="652">
        <f t="shared" si="8"/>
        <v>96.666666666666671</v>
      </c>
      <c r="I136" s="168"/>
      <c r="J136" s="168"/>
      <c r="K136" s="168"/>
      <c r="L136" s="168"/>
      <c r="M136" s="168"/>
      <c r="N136" s="168"/>
      <c r="O136" s="168"/>
      <c r="P136" s="168"/>
      <c r="Q136" s="168"/>
      <c r="R136" s="682"/>
    </row>
    <row r="137" spans="1:20" s="5" customFormat="1" ht="16.2" thickBot="1">
      <c r="F137" s="853" t="s">
        <v>1555</v>
      </c>
      <c r="G137" s="651">
        <v>1248</v>
      </c>
      <c r="H137" s="652">
        <f t="shared" si="8"/>
        <v>8.32</v>
      </c>
      <c r="I137" s="168"/>
      <c r="J137" s="168"/>
      <c r="K137" s="168"/>
      <c r="L137" s="168"/>
      <c r="M137" s="168"/>
      <c r="N137" s="168"/>
      <c r="O137" s="168"/>
      <c r="P137" s="168"/>
      <c r="Q137" s="168"/>
      <c r="R137" s="682"/>
      <c r="S137" s="675"/>
      <c r="T137" s="675"/>
    </row>
    <row r="138" spans="1:20" ht="14.4" thickBot="1">
      <c r="A138" s="1031"/>
      <c r="B138" s="1031"/>
      <c r="C138" s="1031"/>
      <c r="D138" s="1031"/>
      <c r="E138" s="1031"/>
      <c r="F138" s="1181"/>
      <c r="G138" s="651">
        <v>0</v>
      </c>
      <c r="H138" s="652">
        <f t="shared" si="8"/>
        <v>0</v>
      </c>
      <c r="I138" s="168"/>
      <c r="J138" s="168"/>
      <c r="K138" s="168"/>
      <c r="L138" s="168"/>
      <c r="M138" s="168"/>
      <c r="N138" s="168"/>
      <c r="O138" s="168"/>
      <c r="P138" s="168"/>
      <c r="Q138" s="168"/>
      <c r="R138" s="682"/>
    </row>
    <row r="139" spans="1:20" ht="14.4" thickBot="1">
      <c r="A139" s="1031"/>
      <c r="B139" s="1031"/>
      <c r="C139" s="1031"/>
      <c r="D139" s="1031"/>
      <c r="E139" s="1031"/>
      <c r="F139" s="1181"/>
      <c r="G139" s="651">
        <v>0</v>
      </c>
      <c r="H139" s="652">
        <f t="shared" si="8"/>
        <v>0</v>
      </c>
      <c r="I139" s="168"/>
      <c r="J139" s="168"/>
      <c r="K139" s="168"/>
      <c r="L139" s="168"/>
      <c r="M139" s="168"/>
      <c r="N139" s="168"/>
      <c r="O139" s="168"/>
      <c r="P139" s="168"/>
      <c r="Q139" s="168"/>
      <c r="R139" s="145"/>
      <c r="S139" s="166"/>
      <c r="T139" s="166"/>
    </row>
    <row r="140" spans="1:20" ht="14.4" thickBot="1">
      <c r="A140" s="1031"/>
      <c r="B140" s="1031"/>
      <c r="C140" s="1031"/>
      <c r="D140" s="1031"/>
      <c r="E140" s="1031"/>
      <c r="F140" s="1181"/>
      <c r="G140" s="651">
        <v>0</v>
      </c>
      <c r="H140" s="652">
        <f t="shared" si="8"/>
        <v>0</v>
      </c>
      <c r="I140" s="168"/>
      <c r="J140" s="168"/>
      <c r="K140" s="168"/>
      <c r="L140" s="168"/>
      <c r="M140" s="168"/>
      <c r="N140" s="168"/>
      <c r="O140" s="168"/>
      <c r="P140" s="168"/>
      <c r="Q140" s="168"/>
      <c r="R140" s="167"/>
      <c r="S140" s="96"/>
      <c r="T140" s="96"/>
    </row>
    <row r="141" spans="1:20" ht="14.4" thickBot="1">
      <c r="A141" s="1031"/>
      <c r="B141" s="1031"/>
      <c r="C141" s="1031"/>
      <c r="D141" s="1031"/>
      <c r="E141" s="1031"/>
      <c r="F141" s="779" t="s">
        <v>847</v>
      </c>
      <c r="G141" s="653">
        <f>SUM(G131:G140)</f>
        <v>143630</v>
      </c>
      <c r="H141" s="582">
        <f t="shared" si="8"/>
        <v>957.5333333333333</v>
      </c>
      <c r="I141" s="168"/>
      <c r="J141" s="168"/>
      <c r="K141" s="168"/>
      <c r="L141" s="168"/>
      <c r="M141" s="168"/>
      <c r="N141" s="168"/>
      <c r="O141" s="168"/>
      <c r="P141" s="168"/>
      <c r="Q141" s="168"/>
      <c r="R141" s="682"/>
    </row>
    <row r="142" spans="1:20">
      <c r="A142" s="1031"/>
      <c r="B142" s="1031"/>
      <c r="C142" s="1031"/>
      <c r="D142" s="1031"/>
      <c r="E142" s="1031"/>
      <c r="F142" s="779"/>
      <c r="G142" s="951"/>
      <c r="H142" s="951"/>
      <c r="I142" s="294"/>
      <c r="J142" s="294"/>
      <c r="K142" s="294"/>
      <c r="L142" s="294"/>
      <c r="M142" s="294"/>
      <c r="N142" s="294"/>
      <c r="O142" s="294"/>
      <c r="P142" s="294"/>
      <c r="Q142" s="294"/>
      <c r="R142" s="682"/>
    </row>
    <row r="143" spans="1:20" ht="15.6">
      <c r="A143" s="1031"/>
      <c r="B143" s="1031"/>
      <c r="C143" s="1031"/>
      <c r="D143" s="1031"/>
      <c r="E143" s="953" t="s">
        <v>24</v>
      </c>
      <c r="F143" s="1031"/>
      <c r="G143" s="1031"/>
      <c r="H143" s="1031"/>
      <c r="I143" s="1031"/>
      <c r="J143" s="1180"/>
      <c r="K143" s="294"/>
      <c r="L143" s="294"/>
      <c r="M143" s="294"/>
      <c r="N143" s="294"/>
      <c r="O143" s="294"/>
      <c r="P143" s="294"/>
      <c r="Q143" s="294"/>
      <c r="R143" s="682"/>
    </row>
    <row r="144" spans="1:20" s="166" customFormat="1" ht="14.4" thickBot="1">
      <c r="F144" s="853"/>
      <c r="G144" s="951"/>
      <c r="H144" s="951"/>
      <c r="I144" s="294"/>
      <c r="J144" s="294"/>
      <c r="K144" s="294"/>
      <c r="L144" s="294"/>
      <c r="M144" s="294"/>
      <c r="N144" s="294"/>
      <c r="O144" s="294"/>
      <c r="P144" s="294"/>
      <c r="Q144" s="294"/>
      <c r="R144" s="682"/>
      <c r="S144" s="675"/>
      <c r="T144" s="675"/>
    </row>
    <row r="145" spans="1:20" s="96" customFormat="1" ht="14.4" thickBot="1">
      <c r="F145" s="116" t="s">
        <v>25</v>
      </c>
      <c r="G145" s="651">
        <v>52500</v>
      </c>
      <c r="H145" s="652">
        <f>G145/$G$43</f>
        <v>350</v>
      </c>
      <c r="I145" s="168"/>
      <c r="J145" s="168"/>
      <c r="K145" s="168"/>
      <c r="L145" s="168"/>
      <c r="M145" s="168"/>
      <c r="N145" s="168"/>
      <c r="O145" s="168"/>
      <c r="P145" s="168"/>
      <c r="Q145" s="168"/>
      <c r="R145" s="682"/>
      <c r="S145" s="675"/>
      <c r="T145" s="675"/>
    </row>
    <row r="146" spans="1:20" ht="14.4" thickBot="1">
      <c r="A146" s="1031"/>
      <c r="B146" s="1031"/>
      <c r="C146" s="1031"/>
      <c r="D146" s="1031"/>
      <c r="E146" s="1031"/>
      <c r="F146" s="1181"/>
      <c r="G146" s="651">
        <v>0</v>
      </c>
      <c r="H146" s="652">
        <f>G146/$G$43</f>
        <v>0</v>
      </c>
      <c r="I146" s="168"/>
      <c r="J146" s="168"/>
      <c r="K146" s="168"/>
      <c r="L146" s="168"/>
      <c r="M146" s="168"/>
      <c r="N146" s="168"/>
      <c r="O146" s="168"/>
      <c r="P146" s="168"/>
      <c r="Q146" s="168"/>
      <c r="R146" s="682"/>
    </row>
    <row r="147" spans="1:20" ht="14.4" thickBot="1">
      <c r="A147" s="1031"/>
      <c r="B147" s="1031"/>
      <c r="C147" s="1031"/>
      <c r="D147" s="1031"/>
      <c r="E147" s="1031"/>
      <c r="F147" s="1181"/>
      <c r="G147" s="651">
        <v>0</v>
      </c>
      <c r="H147" s="652">
        <f>G147/$G$43</f>
        <v>0</v>
      </c>
      <c r="I147" s="168"/>
      <c r="J147" s="168"/>
      <c r="K147" s="168"/>
      <c r="L147" s="168"/>
      <c r="M147" s="168"/>
      <c r="N147" s="168"/>
      <c r="O147" s="168"/>
      <c r="P147" s="168"/>
      <c r="Q147" s="168"/>
    </row>
    <row r="148" spans="1:20" ht="14.4" thickBot="1">
      <c r="A148" s="1031"/>
      <c r="B148" s="1031"/>
      <c r="C148" s="1031"/>
      <c r="D148" s="1031"/>
      <c r="E148" s="1031"/>
      <c r="F148" s="1182" t="s">
        <v>26</v>
      </c>
      <c r="G148" s="653">
        <f>SUM(G145:G147)</f>
        <v>52500</v>
      </c>
      <c r="H148" s="582">
        <f>G148/$G$43</f>
        <v>350</v>
      </c>
      <c r="I148" s="168"/>
      <c r="J148" s="168"/>
      <c r="K148" s="168"/>
      <c r="L148" s="168"/>
      <c r="M148" s="168"/>
      <c r="N148" s="168"/>
      <c r="O148" s="168"/>
      <c r="P148" s="168"/>
      <c r="Q148" s="168"/>
      <c r="R148" s="682"/>
    </row>
    <row r="149" spans="1:20" ht="14.4" thickBot="1">
      <c r="A149" s="1031"/>
      <c r="B149" s="1031"/>
      <c r="C149" s="1031"/>
      <c r="D149" s="1031"/>
      <c r="E149" s="1031"/>
      <c r="F149" s="1183"/>
      <c r="G149" s="227"/>
      <c r="H149" s="955"/>
      <c r="I149" s="168"/>
      <c r="J149" s="168"/>
      <c r="K149" s="168"/>
      <c r="L149" s="168"/>
      <c r="M149" s="168"/>
      <c r="N149" s="168"/>
      <c r="O149" s="168"/>
      <c r="P149" s="168"/>
      <c r="Q149" s="168"/>
      <c r="R149" s="682"/>
    </row>
    <row r="150" spans="1:20" ht="16.2" thickBot="1">
      <c r="A150" s="1031"/>
      <c r="B150" s="1031"/>
      <c r="C150" s="1031"/>
      <c r="D150" s="1031"/>
      <c r="E150" s="1031"/>
      <c r="F150" s="956" t="s">
        <v>27</v>
      </c>
      <c r="G150" s="582">
        <f>(G94+G106+G127+G141+G148)</f>
        <v>732107</v>
      </c>
      <c r="H150" s="582">
        <f>SUM(G150/$G$43)</f>
        <v>4880.7133333333331</v>
      </c>
      <c r="I150" s="168"/>
      <c r="J150" s="168"/>
      <c r="K150" s="168"/>
      <c r="L150" s="168"/>
      <c r="M150" s="168"/>
      <c r="N150" s="168"/>
      <c r="O150" s="168"/>
      <c r="P150" s="168"/>
      <c r="Q150" s="168"/>
      <c r="R150" s="682"/>
    </row>
    <row r="151" spans="1:20" ht="16.2" thickBot="1">
      <c r="A151" s="1031"/>
      <c r="B151" s="1031"/>
      <c r="C151" s="1031"/>
      <c r="D151" s="1031"/>
      <c r="E151" s="1031"/>
      <c r="F151" s="228"/>
      <c r="G151" s="227"/>
      <c r="H151" s="955"/>
      <c r="I151" s="168"/>
      <c r="J151" s="168"/>
      <c r="K151" s="168"/>
      <c r="L151" s="168"/>
      <c r="M151" s="168"/>
      <c r="N151" s="168"/>
      <c r="O151" s="168"/>
      <c r="P151" s="168"/>
      <c r="Q151" s="168"/>
      <c r="R151" s="682"/>
    </row>
    <row r="152" spans="1:20" ht="14.4" thickBot="1">
      <c r="A152" s="1031"/>
      <c r="B152" s="1031"/>
      <c r="C152" s="1031"/>
      <c r="D152" s="1031"/>
      <c r="E152" s="1031"/>
      <c r="F152" s="1184" t="s">
        <v>28</v>
      </c>
      <c r="G152" s="434">
        <f>G73-G150</f>
        <v>338568</v>
      </c>
      <c r="H152" s="434">
        <f>H73-H150</f>
        <v>2257.12</v>
      </c>
      <c r="I152" s="168"/>
      <c r="J152" s="168"/>
      <c r="K152" s="168"/>
      <c r="L152" s="168"/>
      <c r="M152" s="168"/>
      <c r="N152" s="168"/>
      <c r="O152" s="168"/>
      <c r="P152" s="168"/>
      <c r="Q152" s="168"/>
      <c r="R152" s="682"/>
    </row>
    <row r="153" spans="1:20" ht="13.5" customHeight="1">
      <c r="A153" s="1031"/>
      <c r="B153" s="1031"/>
      <c r="C153" s="777"/>
      <c r="D153" s="286"/>
      <c r="E153" s="286"/>
      <c r="F153" s="286"/>
      <c r="G153" s="286"/>
      <c r="H153" s="286"/>
      <c r="I153" s="286"/>
      <c r="J153" s="286"/>
      <c r="K153" s="286"/>
      <c r="L153" s="82"/>
      <c r="M153" s="1031"/>
      <c r="N153" s="1033"/>
    </row>
    <row r="154" spans="1:20" ht="13.5" customHeight="1" thickBot="1">
      <c r="A154" s="1031"/>
      <c r="B154" s="1031"/>
      <c r="C154" s="669"/>
      <c r="D154" s="286"/>
      <c r="E154" s="286"/>
      <c r="F154" s="286"/>
      <c r="G154" s="286"/>
      <c r="H154" s="778"/>
      <c r="I154" s="82"/>
      <c r="J154" s="82"/>
      <c r="K154" s="82"/>
      <c r="L154" s="82"/>
      <c r="M154" s="1031"/>
      <c r="N154" s="1033"/>
    </row>
    <row r="155" spans="1:20" ht="13.5" customHeight="1" thickBot="1">
      <c r="A155" s="1031"/>
      <c r="B155" s="1031"/>
      <c r="C155" s="286"/>
      <c r="D155" s="286"/>
      <c r="E155" s="286"/>
      <c r="F155" s="286"/>
      <c r="G155" s="779" t="s">
        <v>844</v>
      </c>
      <c r="H155" s="443">
        <f>Budget!G94</f>
        <v>147873</v>
      </c>
      <c r="I155" s="82"/>
      <c r="J155" s="82"/>
      <c r="K155" s="82"/>
      <c r="L155" s="82"/>
      <c r="M155" s="1031"/>
      <c r="N155" s="1033"/>
    </row>
    <row r="156" spans="1:20" ht="13.5" customHeight="1" thickBot="1">
      <c r="A156" s="1031"/>
      <c r="B156" s="1031"/>
      <c r="C156" s="286"/>
      <c r="D156" s="286"/>
      <c r="E156" s="286"/>
      <c r="F156" s="286"/>
      <c r="G156" s="779" t="s">
        <v>845</v>
      </c>
      <c r="H156" s="443">
        <f>Budget!G106</f>
        <v>235093</v>
      </c>
      <c r="I156" s="82"/>
      <c r="J156" s="82"/>
      <c r="K156" s="82"/>
      <c r="L156" s="82"/>
      <c r="M156" s="1031"/>
      <c r="N156" s="1033"/>
    </row>
    <row r="157" spans="1:20" ht="13.5" customHeight="1" thickBot="1">
      <c r="A157" s="1031"/>
      <c r="B157" s="1031"/>
      <c r="C157" s="286"/>
      <c r="D157" s="1031"/>
      <c r="E157" s="286"/>
      <c r="F157" s="286"/>
      <c r="G157" s="779" t="s">
        <v>846</v>
      </c>
      <c r="H157" s="443">
        <f>Budget!G127</f>
        <v>153011</v>
      </c>
      <c r="I157" s="286"/>
      <c r="J157" s="286"/>
      <c r="K157" s="286"/>
      <c r="L157" s="82"/>
      <c r="M157" s="1031"/>
      <c r="N157" s="1033"/>
    </row>
    <row r="158" spans="1:20" ht="13.5" customHeight="1" thickBot="1">
      <c r="A158" s="1031"/>
      <c r="B158" s="1031"/>
      <c r="C158" s="286"/>
      <c r="D158" s="286"/>
      <c r="E158" s="286"/>
      <c r="F158" s="780"/>
      <c r="G158" s="779" t="s">
        <v>847</v>
      </c>
      <c r="H158" s="443">
        <f>Budget!G141</f>
        <v>143630</v>
      </c>
      <c r="I158" s="286"/>
      <c r="J158" s="286"/>
      <c r="K158" s="783"/>
      <c r="L158" s="82"/>
      <c r="M158" s="1031"/>
      <c r="N158" s="1033"/>
    </row>
    <row r="159" spans="1:20" ht="13.5" customHeight="1" thickBot="1">
      <c r="A159" s="1031"/>
      <c r="B159" s="1031"/>
      <c r="C159" s="286"/>
      <c r="D159" s="286"/>
      <c r="E159" s="286"/>
      <c r="F159" s="286"/>
      <c r="G159" s="779" t="s">
        <v>848</v>
      </c>
      <c r="H159" s="443">
        <f>Budget!G148</f>
        <v>52500</v>
      </c>
      <c r="I159" s="806" t="s">
        <v>849</v>
      </c>
      <c r="J159" s="785"/>
      <c r="K159" s="286"/>
      <c r="L159" s="82"/>
      <c r="M159" s="1031"/>
      <c r="N159" s="1033"/>
    </row>
    <row r="160" spans="1:20" ht="13.5" customHeight="1" thickBot="1">
      <c r="A160" s="1031"/>
      <c r="B160" s="1031"/>
      <c r="C160" s="286"/>
      <c r="D160" s="286"/>
      <c r="E160" s="286"/>
      <c r="F160" s="286"/>
      <c r="G160" s="779"/>
      <c r="H160" s="146"/>
      <c r="I160" s="286"/>
      <c r="J160" s="286"/>
      <c r="K160" s="286"/>
      <c r="L160" s="82"/>
      <c r="M160" s="1031"/>
      <c r="N160" s="1033"/>
    </row>
    <row r="161" spans="1:16" ht="13.5" customHeight="1" thickBot="1">
      <c r="A161" s="1031"/>
      <c r="B161" s="1031"/>
      <c r="C161" s="286"/>
      <c r="D161" s="286"/>
      <c r="E161" s="286"/>
      <c r="F161" s="286"/>
      <c r="G161" s="781" t="s">
        <v>850</v>
      </c>
      <c r="H161" s="443">
        <f>SUM(H155:H159)</f>
        <v>732107</v>
      </c>
      <c r="I161" s="286"/>
      <c r="J161" s="286"/>
      <c r="K161" s="286"/>
      <c r="L161" s="82"/>
      <c r="M161" s="1031"/>
      <c r="N161" s="1033"/>
    </row>
    <row r="162" spans="1:16" ht="13.5" customHeight="1">
      <c r="A162" s="1031"/>
      <c r="B162" s="1031"/>
      <c r="C162" s="286"/>
      <c r="D162" s="286"/>
      <c r="E162" s="286"/>
      <c r="F162" s="286"/>
      <c r="G162" s="286"/>
      <c r="I162" s="786"/>
      <c r="J162" s="786"/>
      <c r="K162" s="929"/>
      <c r="L162" s="146"/>
      <c r="M162" s="1031"/>
      <c r="N162" s="1033"/>
    </row>
    <row r="163" spans="1:16" ht="13.5" customHeight="1">
      <c r="A163" s="1031"/>
      <c r="B163" s="1031"/>
      <c r="C163" s="286"/>
      <c r="D163" s="286"/>
      <c r="E163" s="286"/>
      <c r="F163" s="771"/>
      <c r="G163" s="782"/>
      <c r="H163" s="138"/>
      <c r="I163" s="788"/>
      <c r="J163" s="788"/>
      <c r="K163" s="788"/>
      <c r="L163" s="789"/>
      <c r="M163" s="1031"/>
      <c r="N163" s="1033"/>
    </row>
    <row r="164" spans="1:16" ht="13.5" customHeight="1" thickBot="1">
      <c r="A164" s="1031"/>
      <c r="B164" s="1031" t="s">
        <v>1829</v>
      </c>
      <c r="C164" s="1031"/>
      <c r="D164" s="1031"/>
      <c r="E164" s="1031"/>
      <c r="F164" s="1031"/>
      <c r="G164" s="1031"/>
      <c r="H164" s="1031"/>
      <c r="I164" s="1031"/>
      <c r="J164" s="1031"/>
      <c r="K164" s="1031"/>
      <c r="L164" s="1031"/>
      <c r="M164" s="1031"/>
      <c r="N164" s="1033"/>
    </row>
    <row r="165" spans="1:16" ht="13.5" customHeight="1" thickBot="1">
      <c r="A165" s="623"/>
      <c r="B165" s="2115" t="s">
        <v>2397</v>
      </c>
      <c r="C165" s="2116"/>
      <c r="D165" s="2116"/>
      <c r="E165" s="2116"/>
      <c r="F165" s="2116"/>
      <c r="G165" s="2116"/>
      <c r="H165" s="2116"/>
      <c r="I165" s="2116"/>
      <c r="J165" s="2116"/>
      <c r="K165" s="2117"/>
      <c r="L165" s="1031"/>
      <c r="M165" s="1033"/>
    </row>
    <row r="166" spans="1:16" s="682" customFormat="1" ht="13.5" customHeight="1">
      <c r="A166" s="2188"/>
      <c r="B166" s="2189"/>
      <c r="C166" s="2189"/>
      <c r="D166" s="2189"/>
      <c r="E166" s="2189"/>
      <c r="F166" s="2189"/>
      <c r="G166" s="2190"/>
      <c r="H166" s="2190"/>
      <c r="K166" s="127"/>
      <c r="L166" s="1031"/>
      <c r="M166" s="1033"/>
      <c r="N166" s="675"/>
      <c r="O166" s="675"/>
    </row>
    <row r="167" spans="1:16" s="682" customFormat="1" ht="13.5" customHeight="1" thickBot="1">
      <c r="A167" s="1033"/>
      <c r="B167" s="1031" t="s">
        <v>851</v>
      </c>
      <c r="C167" s="1031"/>
      <c r="D167" s="1031"/>
      <c r="E167" s="1031"/>
      <c r="F167" s="1031"/>
      <c r="G167" s="1031"/>
      <c r="H167" s="1031"/>
      <c r="I167" s="1031"/>
      <c r="J167" s="1031"/>
      <c r="K167" s="1031"/>
      <c r="L167" s="1031"/>
      <c r="M167" s="1031"/>
      <c r="N167" s="1033"/>
      <c r="O167" s="675"/>
      <c r="P167" s="675"/>
    </row>
    <row r="168" spans="1:16" s="682" customFormat="1" ht="13.5" customHeight="1" thickBot="1">
      <c r="B168" s="2115" t="s">
        <v>619</v>
      </c>
      <c r="C168" s="2116"/>
      <c r="D168" s="2116"/>
      <c r="E168" s="2116"/>
      <c r="F168" s="2116"/>
      <c r="G168" s="2116"/>
      <c r="H168" s="2116"/>
      <c r="I168" s="2116"/>
      <c r="J168" s="2116"/>
      <c r="K168" s="2117"/>
      <c r="L168" s="1031"/>
      <c r="M168" s="1033"/>
      <c r="N168" s="675"/>
      <c r="O168" s="675"/>
    </row>
    <row r="169" spans="1:16" s="682" customFormat="1" ht="13.5" customHeight="1">
      <c r="A169" s="683"/>
      <c r="F169" s="138"/>
      <c r="G169" s="138"/>
      <c r="K169" s="127"/>
      <c r="L169" s="1031"/>
      <c r="M169" s="1033"/>
      <c r="N169" s="675"/>
      <c r="O169" s="675"/>
    </row>
    <row r="170" spans="1:16" s="682" customFormat="1" ht="13.5" customHeight="1" thickBot="1">
      <c r="A170" s="683"/>
      <c r="F170" s="138"/>
      <c r="G170" s="138"/>
      <c r="K170" s="127"/>
      <c r="L170" s="1031"/>
      <c r="M170" s="1033"/>
      <c r="N170" s="675"/>
      <c r="O170" s="675"/>
    </row>
    <row r="171" spans="1:16" s="1013" customFormat="1" ht="13.5" customHeight="1" thickBot="1">
      <c r="A171" s="1033"/>
      <c r="B171" s="133" t="s">
        <v>1126</v>
      </c>
      <c r="C171" s="669"/>
      <c r="D171" s="669"/>
      <c r="E171" s="669"/>
      <c r="F171" s="2139" t="s">
        <v>2388</v>
      </c>
      <c r="G171" s="2140"/>
      <c r="H171" s="2141"/>
      <c r="I171" s="682"/>
      <c r="J171" s="682"/>
      <c r="K171" s="682"/>
      <c r="L171" s="682"/>
      <c r="M171" s="1031"/>
      <c r="N171" s="1033"/>
      <c r="O171" s="1010"/>
      <c r="P171" s="1010"/>
    </row>
    <row r="172" spans="1:16" s="1013" customFormat="1" ht="13.5" customHeight="1">
      <c r="A172" s="1033"/>
      <c r="B172" s="133"/>
      <c r="C172" s="133"/>
      <c r="D172" s="127"/>
      <c r="E172" s="127"/>
      <c r="F172" s="127"/>
      <c r="G172" s="127"/>
      <c r="H172" s="127"/>
      <c r="I172" s="127"/>
      <c r="J172" s="127"/>
      <c r="K172" s="127"/>
      <c r="L172" s="127"/>
      <c r="M172" s="1031"/>
      <c r="N172" s="1033"/>
      <c r="O172" s="1010"/>
      <c r="P172" s="1010"/>
    </row>
    <row r="173" spans="1:16" ht="13.5" customHeight="1" thickBot="1">
      <c r="A173" s="1033"/>
      <c r="B173" s="133" t="s">
        <v>493</v>
      </c>
      <c r="D173" s="127"/>
      <c r="E173" s="127"/>
      <c r="F173" s="127"/>
      <c r="G173" s="127"/>
      <c r="H173" s="127"/>
      <c r="I173" s="127"/>
      <c r="J173" s="127"/>
      <c r="K173" s="127"/>
      <c r="L173" s="127"/>
      <c r="M173" s="1031"/>
      <c r="N173" s="1033"/>
    </row>
    <row r="174" spans="1:16" ht="13.5" customHeight="1" thickBot="1">
      <c r="A174" s="1033"/>
      <c r="B174" s="133"/>
      <c r="C174" s="790" t="s">
        <v>426</v>
      </c>
      <c r="D174" s="791" t="s">
        <v>72</v>
      </c>
      <c r="E174" s="791" t="s">
        <v>375</v>
      </c>
      <c r="F174" s="791" t="s">
        <v>73</v>
      </c>
      <c r="G174" s="791" t="s">
        <v>74</v>
      </c>
      <c r="H174" s="791" t="s">
        <v>75</v>
      </c>
      <c r="I174" s="791" t="s">
        <v>427</v>
      </c>
      <c r="M174" s="1031"/>
      <c r="N174" s="1033"/>
    </row>
    <row r="175" spans="1:16" ht="13.5" customHeight="1" thickBot="1">
      <c r="A175" s="1033"/>
      <c r="B175" s="133"/>
      <c r="C175" s="792" t="s">
        <v>428</v>
      </c>
      <c r="D175" s="1590">
        <v>0</v>
      </c>
      <c r="E175" s="1590">
        <v>0</v>
      </c>
      <c r="F175" s="1590">
        <v>0</v>
      </c>
      <c r="G175" s="1590">
        <v>0</v>
      </c>
      <c r="H175" s="1590">
        <v>0</v>
      </c>
      <c r="I175" s="1590">
        <v>0</v>
      </c>
      <c r="M175" s="1031"/>
      <c r="N175" s="1033"/>
    </row>
    <row r="176" spans="1:16" ht="13.5" customHeight="1" thickBot="1">
      <c r="A176" s="1033"/>
      <c r="B176" s="133"/>
      <c r="C176" s="792" t="s">
        <v>429</v>
      </c>
      <c r="D176" s="1590">
        <v>0</v>
      </c>
      <c r="E176" s="1590">
        <v>0</v>
      </c>
      <c r="F176" s="1590">
        <v>0</v>
      </c>
      <c r="G176" s="1590">
        <v>0</v>
      </c>
      <c r="H176" s="1590">
        <v>0</v>
      </c>
      <c r="I176" s="1590">
        <v>0</v>
      </c>
      <c r="M176" s="1031"/>
      <c r="N176" s="1033"/>
    </row>
    <row r="177" spans="1:16" ht="13.5" customHeight="1" thickBot="1">
      <c r="A177" s="1033"/>
      <c r="B177" s="133"/>
      <c r="C177" s="792" t="s">
        <v>430</v>
      </c>
      <c r="D177" s="1590">
        <v>0</v>
      </c>
      <c r="E177" s="1590">
        <v>0</v>
      </c>
      <c r="F177" s="1590">
        <v>0</v>
      </c>
      <c r="G177" s="1590">
        <v>0</v>
      </c>
      <c r="H177" s="1590">
        <v>0</v>
      </c>
      <c r="I177" s="1590">
        <v>0</v>
      </c>
      <c r="M177" s="1031"/>
      <c r="N177" s="1033"/>
    </row>
    <row r="178" spans="1:16" ht="13.5" customHeight="1" thickBot="1">
      <c r="A178" s="1033"/>
      <c r="B178" s="133"/>
      <c r="C178" s="792" t="s">
        <v>431</v>
      </c>
      <c r="D178" s="1590">
        <v>0</v>
      </c>
      <c r="E178" s="1590">
        <v>0</v>
      </c>
      <c r="F178" s="1590">
        <v>0</v>
      </c>
      <c r="G178" s="1590">
        <v>0</v>
      </c>
      <c r="H178" s="1590">
        <v>0</v>
      </c>
      <c r="I178" s="1590">
        <v>0</v>
      </c>
      <c r="M178" s="1031"/>
      <c r="N178" s="1033"/>
    </row>
    <row r="179" spans="1:16" ht="13.5" customHeight="1" thickBot="1">
      <c r="A179" s="1033"/>
      <c r="B179" s="133"/>
      <c r="C179" s="792" t="s">
        <v>432</v>
      </c>
      <c r="D179" s="1590">
        <v>0</v>
      </c>
      <c r="E179" s="1590">
        <v>0</v>
      </c>
      <c r="F179" s="1590">
        <v>0</v>
      </c>
      <c r="G179" s="1590">
        <v>0</v>
      </c>
      <c r="H179" s="1590">
        <v>0</v>
      </c>
      <c r="I179" s="1590">
        <v>0</v>
      </c>
      <c r="M179" s="1031"/>
      <c r="N179" s="1033"/>
    </row>
    <row r="180" spans="1:16" s="1010" customFormat="1" ht="13.5" customHeight="1" thickBot="1">
      <c r="A180" s="1033"/>
      <c r="B180" s="590" t="s">
        <v>71</v>
      </c>
      <c r="C180" s="628"/>
      <c r="D180" s="1590">
        <v>0</v>
      </c>
      <c r="E180" s="1590">
        <v>0</v>
      </c>
      <c r="F180" s="1590">
        <v>0</v>
      </c>
      <c r="G180" s="1590">
        <v>0</v>
      </c>
      <c r="H180" s="1590">
        <v>0</v>
      </c>
      <c r="I180" s="1590">
        <v>0</v>
      </c>
      <c r="J180" s="682"/>
      <c r="K180" s="682"/>
      <c r="L180" s="682"/>
      <c r="M180" s="1031"/>
      <c r="N180" s="1033"/>
    </row>
    <row r="181" spans="1:16" s="1010" customFormat="1" ht="13.5" customHeight="1" thickBot="1">
      <c r="A181" s="1033"/>
      <c r="B181" s="133"/>
      <c r="C181" s="793" t="s">
        <v>433</v>
      </c>
      <c r="D181" s="761">
        <f t="shared" ref="D181:I181" si="9">SUM(D175:D180)</f>
        <v>0</v>
      </c>
      <c r="E181" s="761">
        <f t="shared" si="9"/>
        <v>0</v>
      </c>
      <c r="F181" s="761">
        <f t="shared" si="9"/>
        <v>0</v>
      </c>
      <c r="G181" s="761">
        <f t="shared" si="9"/>
        <v>0</v>
      </c>
      <c r="H181" s="761">
        <f t="shared" si="9"/>
        <v>0</v>
      </c>
      <c r="I181" s="761">
        <f t="shared" si="9"/>
        <v>0</v>
      </c>
      <c r="J181" s="682"/>
      <c r="K181" s="682"/>
      <c r="L181" s="682"/>
      <c r="M181" s="1031"/>
      <c r="N181" s="1033"/>
    </row>
    <row r="182" spans="1:16" s="682" customFormat="1" ht="13.5" customHeight="1">
      <c r="A182" s="1033"/>
      <c r="B182" s="133"/>
      <c r="D182" s="128"/>
      <c r="E182" s="134"/>
      <c r="F182" s="151"/>
      <c r="G182" s="151"/>
      <c r="H182" s="151"/>
      <c r="I182" s="151"/>
      <c r="J182" s="151"/>
      <c r="K182" s="151"/>
      <c r="L182" s="151"/>
      <c r="M182" s="1031"/>
      <c r="N182" s="1033"/>
      <c r="O182" s="675"/>
      <c r="P182" s="675"/>
    </row>
    <row r="183" spans="1:16" s="682" customFormat="1" ht="13.5" customHeight="1" thickBot="1">
      <c r="A183" s="1033"/>
      <c r="B183" s="133" t="s">
        <v>494</v>
      </c>
      <c r="D183" s="128"/>
      <c r="E183" s="134"/>
      <c r="F183" s="151"/>
      <c r="G183" s="151"/>
      <c r="H183" s="151"/>
      <c r="I183" s="151"/>
      <c r="J183" s="151"/>
      <c r="K183" s="151"/>
      <c r="L183" s="151"/>
      <c r="M183" s="1031"/>
      <c r="N183" s="1033"/>
      <c r="O183" s="675"/>
      <c r="P183" s="675"/>
    </row>
    <row r="184" spans="1:16" ht="13.5" customHeight="1" thickBot="1">
      <c r="A184" s="1033"/>
      <c r="B184" s="133"/>
      <c r="C184" s="148" t="s">
        <v>426</v>
      </c>
      <c r="D184" s="625" t="s">
        <v>72</v>
      </c>
      <c r="E184" s="625" t="s">
        <v>375</v>
      </c>
      <c r="F184" s="625" t="s">
        <v>73</v>
      </c>
      <c r="G184" s="625" t="s">
        <v>74</v>
      </c>
      <c r="H184" s="625" t="s">
        <v>75</v>
      </c>
      <c r="I184" s="625" t="s">
        <v>427</v>
      </c>
      <c r="M184" s="1031"/>
      <c r="N184" s="1033"/>
    </row>
    <row r="185" spans="1:16" s="1010" customFormat="1" ht="13.5" customHeight="1" thickBot="1">
      <c r="A185" s="1033"/>
      <c r="B185" s="133"/>
      <c r="C185" s="149" t="s">
        <v>428</v>
      </c>
      <c r="D185" s="1590">
        <v>0</v>
      </c>
      <c r="E185" s="1590">
        <v>0</v>
      </c>
      <c r="F185" s="1590">
        <v>47</v>
      </c>
      <c r="G185" s="1590">
        <v>61</v>
      </c>
      <c r="H185" s="1590">
        <v>0</v>
      </c>
      <c r="I185" s="1590">
        <v>0</v>
      </c>
      <c r="J185" s="682"/>
      <c r="K185" s="682"/>
      <c r="L185" s="682"/>
      <c r="M185" s="1031"/>
      <c r="N185" s="1033"/>
    </row>
    <row r="186" spans="1:16" s="1010" customFormat="1" ht="13.5" customHeight="1" thickBot="1">
      <c r="A186" s="1033"/>
      <c r="B186" s="133"/>
      <c r="C186" s="149" t="s">
        <v>429</v>
      </c>
      <c r="D186" s="1590">
        <v>0</v>
      </c>
      <c r="E186" s="1590">
        <v>0</v>
      </c>
      <c r="F186" s="1590">
        <v>43</v>
      </c>
      <c r="G186" s="1590">
        <v>55</v>
      </c>
      <c r="H186" s="1590">
        <v>0</v>
      </c>
      <c r="I186" s="1590">
        <v>0</v>
      </c>
      <c r="J186" s="682"/>
      <c r="K186" s="682"/>
      <c r="L186" s="682"/>
      <c r="M186" s="1031"/>
      <c r="N186" s="1033"/>
    </row>
    <row r="187" spans="1:16" ht="13.5" customHeight="1" thickBot="1">
      <c r="A187" s="1033"/>
      <c r="B187" s="133"/>
      <c r="C187" s="149" t="s">
        <v>430</v>
      </c>
      <c r="D187" s="1590">
        <v>0</v>
      </c>
      <c r="E187" s="1590">
        <v>0</v>
      </c>
      <c r="F187" s="1590">
        <v>18</v>
      </c>
      <c r="G187" s="1590">
        <v>33</v>
      </c>
      <c r="H187" s="1590">
        <v>0</v>
      </c>
      <c r="I187" s="1590">
        <v>0</v>
      </c>
      <c r="M187" s="1031"/>
      <c r="N187" s="1033"/>
    </row>
    <row r="188" spans="1:16" ht="13.5" customHeight="1" thickBot="1">
      <c r="A188" s="1033"/>
      <c r="B188" s="133"/>
      <c r="C188" s="149" t="s">
        <v>431</v>
      </c>
      <c r="D188" s="1590">
        <v>0</v>
      </c>
      <c r="E188" s="1590">
        <v>0</v>
      </c>
      <c r="F188" s="1590">
        <v>7</v>
      </c>
      <c r="G188" s="1590">
        <v>13</v>
      </c>
      <c r="H188" s="1590">
        <v>0</v>
      </c>
      <c r="I188" s="1590">
        <v>0</v>
      </c>
      <c r="M188" s="1031"/>
      <c r="N188" s="1033"/>
    </row>
    <row r="189" spans="1:16" ht="13.5" customHeight="1" thickBot="1">
      <c r="A189" s="1033"/>
      <c r="B189" s="133"/>
      <c r="C189" s="149" t="s">
        <v>432</v>
      </c>
      <c r="D189" s="1590">
        <v>0</v>
      </c>
      <c r="E189" s="1590">
        <v>0</v>
      </c>
      <c r="F189" s="1590">
        <v>0</v>
      </c>
      <c r="G189" s="1590">
        <v>0</v>
      </c>
      <c r="H189" s="1590">
        <v>0</v>
      </c>
      <c r="I189" s="1590">
        <v>0</v>
      </c>
      <c r="M189" s="1031"/>
      <c r="N189" s="1033"/>
    </row>
    <row r="190" spans="1:16" ht="13.5" customHeight="1" thickBot="1">
      <c r="A190" s="1033"/>
      <c r="B190" s="590" t="s">
        <v>71</v>
      </c>
      <c r="C190" s="628" t="s">
        <v>2389</v>
      </c>
      <c r="D190" s="1590">
        <v>0</v>
      </c>
      <c r="E190" s="1590">
        <v>0</v>
      </c>
      <c r="F190" s="1590">
        <v>11</v>
      </c>
      <c r="G190" s="1590">
        <v>14</v>
      </c>
      <c r="H190" s="1590">
        <v>0</v>
      </c>
      <c r="I190" s="1590">
        <v>0</v>
      </c>
      <c r="M190" s="1031"/>
      <c r="N190" s="1033"/>
    </row>
    <row r="191" spans="1:16" ht="13.5" customHeight="1" thickBot="1">
      <c r="A191" s="1033"/>
      <c r="B191" s="133"/>
      <c r="C191" s="150" t="s">
        <v>433</v>
      </c>
      <c r="D191" s="761">
        <f t="shared" ref="D191:I191" si="10">SUM(D185:D190)</f>
        <v>0</v>
      </c>
      <c r="E191" s="761">
        <f t="shared" si="10"/>
        <v>0</v>
      </c>
      <c r="F191" s="761">
        <f t="shared" si="10"/>
        <v>126</v>
      </c>
      <c r="G191" s="761">
        <f t="shared" si="10"/>
        <v>176</v>
      </c>
      <c r="H191" s="761">
        <f t="shared" si="10"/>
        <v>0</v>
      </c>
      <c r="I191" s="761">
        <f t="shared" si="10"/>
        <v>0</v>
      </c>
      <c r="M191" s="1031"/>
      <c r="N191" s="1033"/>
    </row>
    <row r="192" spans="1:16" ht="13.5" customHeight="1" thickBot="1">
      <c r="A192" s="1033"/>
      <c r="B192" s="133"/>
      <c r="G192" s="138"/>
      <c r="H192" s="138"/>
      <c r="L192" s="127"/>
      <c r="M192" s="1031"/>
      <c r="N192" s="1033"/>
    </row>
    <row r="193" spans="1:14" ht="13.5" customHeight="1" thickBot="1">
      <c r="A193" s="2142" t="s">
        <v>547</v>
      </c>
      <c r="B193" s="2143"/>
      <c r="C193" s="2143"/>
      <c r="D193" s="2143"/>
      <c r="E193" s="2143"/>
      <c r="F193" s="2143"/>
      <c r="G193" s="2143"/>
      <c r="H193" s="2143"/>
      <c r="I193" s="2143"/>
      <c r="J193" s="2143"/>
      <c r="K193" s="2143"/>
      <c r="L193" s="2144"/>
      <c r="M193" s="1033"/>
    </row>
    <row r="194" spans="1:14" ht="13.5" customHeight="1">
      <c r="A194" s="152"/>
      <c r="B194" s="153"/>
      <c r="C194" s="5"/>
      <c r="D194" s="5"/>
      <c r="E194" s="5"/>
      <c r="F194" s="5"/>
      <c r="G194" s="5"/>
      <c r="H194" s="5"/>
      <c r="I194" s="5"/>
      <c r="J194" s="5"/>
      <c r="K194" s="154"/>
      <c r="L194" s="1031"/>
      <c r="M194" s="1033"/>
    </row>
    <row r="195" spans="1:14" ht="13.5" customHeight="1">
      <c r="A195" s="1031"/>
      <c r="B195" s="1390" t="s">
        <v>1856</v>
      </c>
      <c r="C195" s="153"/>
      <c r="D195" s="5"/>
      <c r="E195" s="155"/>
      <c r="F195" s="155"/>
      <c r="G195" s="155"/>
      <c r="H195" s="155"/>
      <c r="I195" s="155"/>
      <c r="J195" s="155"/>
      <c r="K195" s="155"/>
      <c r="L195" s="1033"/>
      <c r="M195" s="1031"/>
      <c r="N195" s="1033"/>
    </row>
    <row r="196" spans="1:14" ht="22.2" thickBot="1">
      <c r="A196" s="143"/>
      <c r="B196" s="133"/>
      <c r="C196" s="133"/>
      <c r="D196" s="2133" t="s">
        <v>632</v>
      </c>
      <c r="E196" s="2134"/>
      <c r="F196" s="2134"/>
      <c r="G196" s="794" t="s">
        <v>633</v>
      </c>
      <c r="H196" s="794" t="s">
        <v>1913</v>
      </c>
      <c r="I196" s="794" t="s">
        <v>605</v>
      </c>
      <c r="J196" s="794" t="s">
        <v>1823</v>
      </c>
      <c r="K196" s="795" t="s">
        <v>1821</v>
      </c>
      <c r="L196" s="1031"/>
      <c r="M196" s="1033"/>
    </row>
    <row r="197" spans="1:14" ht="13.5" customHeight="1" thickBot="1">
      <c r="A197" s="683"/>
      <c r="C197" s="764" t="s">
        <v>1212</v>
      </c>
      <c r="D197" s="2129" t="s">
        <v>2390</v>
      </c>
      <c r="E197" s="2056"/>
      <c r="F197" s="2056"/>
      <c r="G197" s="1207">
        <v>5320000</v>
      </c>
      <c r="H197" s="1198">
        <f>IF(G197&gt;0,(I197*G197),(0))</f>
        <v>199500</v>
      </c>
      <c r="I197" s="1208">
        <v>3.7499999999999999E-2</v>
      </c>
      <c r="J197" s="1209">
        <v>18</v>
      </c>
      <c r="K197" s="1209">
        <v>18</v>
      </c>
      <c r="L197" s="1031"/>
      <c r="M197" s="1033"/>
    </row>
    <row r="198" spans="1:14" ht="13.5" customHeight="1" thickBot="1">
      <c r="A198" s="683"/>
      <c r="C198" s="764" t="s">
        <v>1210</v>
      </c>
      <c r="D198" s="2129" t="s">
        <v>2391</v>
      </c>
      <c r="E198" s="2056"/>
      <c r="F198" s="2056"/>
      <c r="G198" s="1207">
        <f>+G219-G203</f>
        <v>6881693</v>
      </c>
      <c r="H198" s="1210"/>
      <c r="I198" s="1210"/>
      <c r="J198" s="1211"/>
      <c r="K198" s="1211"/>
      <c r="L198" s="1398"/>
      <c r="M198" s="1033"/>
    </row>
    <row r="199" spans="1:14" s="1010" customFormat="1" ht="13.5" customHeight="1" thickBot="1">
      <c r="A199" s="683"/>
      <c r="B199" s="682"/>
      <c r="C199" s="764" t="s">
        <v>1211</v>
      </c>
      <c r="D199" s="2129" t="s">
        <v>619</v>
      </c>
      <c r="E199" s="2056"/>
      <c r="F199" s="2056"/>
      <c r="G199" s="1207">
        <v>0</v>
      </c>
      <c r="H199" s="1210"/>
      <c r="I199" s="1210"/>
      <c r="J199" s="1211"/>
      <c r="K199" s="1211"/>
      <c r="L199" s="1398"/>
      <c r="M199" s="1033"/>
    </row>
    <row r="200" spans="1:14" s="1010" customFormat="1" ht="13.5" customHeight="1" thickBot="1">
      <c r="A200" s="683"/>
      <c r="B200" s="682"/>
      <c r="C200" s="764" t="s">
        <v>1213</v>
      </c>
      <c r="D200" s="2129" t="s">
        <v>2248</v>
      </c>
      <c r="E200" s="2056"/>
      <c r="F200" s="2056"/>
      <c r="G200" s="1207">
        <f>+G221</f>
        <v>594619</v>
      </c>
      <c r="H200" s="1198">
        <f t="shared" ref="H200:H203" si="11">IF(G200&gt;0,(I200*G200),(0))</f>
        <v>0</v>
      </c>
      <c r="I200" s="1208">
        <v>0</v>
      </c>
      <c r="J200" s="1209">
        <v>156</v>
      </c>
      <c r="K200" s="1209">
        <v>0</v>
      </c>
      <c r="L200" s="1398"/>
      <c r="M200" s="1033"/>
    </row>
    <row r="201" spans="1:14" ht="13.5" customHeight="1" thickBot="1">
      <c r="A201" s="683"/>
      <c r="C201" s="764" t="s">
        <v>512</v>
      </c>
      <c r="D201" s="2129" t="s">
        <v>2392</v>
      </c>
      <c r="E201" s="2056"/>
      <c r="F201" s="2056"/>
      <c r="G201" s="1207">
        <v>300000</v>
      </c>
      <c r="H201" s="1198">
        <f t="shared" si="11"/>
        <v>0</v>
      </c>
      <c r="I201" s="1208">
        <v>0</v>
      </c>
      <c r="J201" s="1209">
        <v>0</v>
      </c>
      <c r="K201" s="1209">
        <v>0</v>
      </c>
      <c r="L201" s="1398"/>
      <c r="M201" s="1033"/>
    </row>
    <row r="202" spans="1:14" ht="13.5" customHeight="1" thickBot="1">
      <c r="A202" s="683"/>
      <c r="C202" s="764" t="s">
        <v>682</v>
      </c>
      <c r="D202" s="2129" t="s">
        <v>2393</v>
      </c>
      <c r="E202" s="2056"/>
      <c r="F202" s="2056"/>
      <c r="G202" s="1207">
        <f>+G223</f>
        <v>376690</v>
      </c>
      <c r="H202" s="1198">
        <f t="shared" si="11"/>
        <v>0</v>
      </c>
      <c r="I202" s="1208">
        <v>0</v>
      </c>
      <c r="J202" s="1209">
        <v>18</v>
      </c>
      <c r="K202" s="1209">
        <v>0</v>
      </c>
      <c r="L202" s="1398"/>
      <c r="M202" s="1033"/>
    </row>
    <row r="203" spans="1:14" ht="13.5" customHeight="1" thickBot="1">
      <c r="A203" s="683"/>
      <c r="C203" s="764" t="s">
        <v>682</v>
      </c>
      <c r="D203" s="2129" t="s">
        <v>2394</v>
      </c>
      <c r="E203" s="2056"/>
      <c r="F203" s="2056"/>
      <c r="G203" s="1207">
        <v>1500000</v>
      </c>
      <c r="H203" s="1198">
        <f t="shared" si="11"/>
        <v>0</v>
      </c>
      <c r="I203" s="1208">
        <v>0</v>
      </c>
      <c r="J203" s="1209">
        <v>24</v>
      </c>
      <c r="K203" s="1209">
        <v>24</v>
      </c>
      <c r="L203" s="1398"/>
      <c r="M203" s="1033"/>
    </row>
    <row r="204" spans="1:14" ht="13.5" customHeight="1" thickBot="1">
      <c r="A204" s="683"/>
      <c r="G204" s="626">
        <f>SUM(G197:G203)</f>
        <v>14973002</v>
      </c>
      <c r="H204" s="626">
        <f>SUM(H197:H203)-(H198+H199)</f>
        <v>199500</v>
      </c>
      <c r="I204" s="1591">
        <f>IFERROR(H204,"STOP! FILL IN ALL TERMS")</f>
        <v>199500</v>
      </c>
      <c r="J204" s="156"/>
      <c r="K204" s="156"/>
      <c r="L204" s="1031"/>
      <c r="M204" s="1033"/>
    </row>
    <row r="205" spans="1:14" ht="13.5" customHeight="1">
      <c r="A205" s="1033"/>
      <c r="B205" s="1390" t="s">
        <v>1319</v>
      </c>
      <c r="F205" s="142"/>
      <c r="M205" s="1031"/>
      <c r="N205" s="1033"/>
    </row>
    <row r="206" spans="1:14" ht="13.5" customHeight="1" thickBot="1">
      <c r="A206" s="683"/>
      <c r="C206" s="142"/>
      <c r="F206" s="138"/>
      <c r="G206" s="138"/>
      <c r="L206" s="1031"/>
      <c r="M206" s="1033"/>
    </row>
    <row r="207" spans="1:14" ht="13.5" customHeight="1" thickBot="1">
      <c r="A207" s="2130" t="s">
        <v>303</v>
      </c>
      <c r="B207" s="2131"/>
      <c r="C207" s="2131"/>
      <c r="D207" s="2131"/>
      <c r="E207" s="2131"/>
      <c r="F207" s="2131"/>
      <c r="G207" s="2131"/>
      <c r="H207" s="2131"/>
      <c r="I207" s="2131"/>
      <c r="J207" s="2131"/>
      <c r="K207" s="2131"/>
      <c r="L207" s="2132"/>
      <c r="M207" s="1033"/>
    </row>
    <row r="208" spans="1:14" s="1010" customFormat="1" ht="13.5" customHeight="1">
      <c r="A208" s="796" t="s">
        <v>1320</v>
      </c>
      <c r="B208" s="797"/>
      <c r="C208" s="286"/>
      <c r="D208" s="286"/>
      <c r="E208" s="286"/>
      <c r="F208" s="775"/>
      <c r="G208" s="775"/>
      <c r="H208" s="286"/>
      <c r="I208" s="286"/>
      <c r="J208" s="286"/>
      <c r="K208" s="82"/>
      <c r="L208" s="1031"/>
      <c r="M208" s="1033"/>
    </row>
    <row r="209" spans="1:14" s="1010" customFormat="1" ht="13.5" customHeight="1">
      <c r="A209" s="798" t="s">
        <v>1248</v>
      </c>
      <c r="B209" s="797"/>
      <c r="C209" s="286"/>
      <c r="D209" s="286"/>
      <c r="E209" s="286"/>
      <c r="F209" s="775"/>
      <c r="G209" s="775"/>
      <c r="H209" s="286"/>
      <c r="I209" s="286"/>
      <c r="J209" s="286"/>
      <c r="K209" s="82"/>
      <c r="L209" s="1031"/>
      <c r="M209" s="1033"/>
    </row>
    <row r="210" spans="1:14" ht="13.5" customHeight="1">
      <c r="A210" s="799"/>
      <c r="B210" s="797"/>
      <c r="C210" s="286"/>
      <c r="D210" s="286"/>
      <c r="E210" s="286"/>
      <c r="F210" s="775"/>
      <c r="G210" s="775"/>
      <c r="H210" s="286"/>
      <c r="I210" s="286"/>
      <c r="J210" s="286"/>
      <c r="K210" s="82"/>
      <c r="L210" s="1031"/>
      <c r="M210" s="1033"/>
      <c r="N210" s="1031"/>
    </row>
    <row r="211" spans="1:14" ht="13.5" customHeight="1">
      <c r="A211" s="800" t="s">
        <v>1827</v>
      </c>
      <c r="B211" s="801"/>
      <c r="C211" s="286"/>
      <c r="D211" s="286"/>
      <c r="E211" s="286"/>
      <c r="F211" s="775"/>
      <c r="G211" s="775"/>
      <c r="H211" s="286"/>
      <c r="I211" s="286"/>
      <c r="J211" s="286"/>
      <c r="K211" s="82"/>
      <c r="L211" s="1031"/>
      <c r="M211" s="1033"/>
      <c r="N211" s="1031"/>
    </row>
    <row r="212" spans="1:14" ht="13.5" customHeight="1">
      <c r="A212" s="800" t="s">
        <v>1828</v>
      </c>
      <c r="B212" s="801"/>
      <c r="C212" s="286"/>
      <c r="D212" s="286"/>
      <c r="E212" s="286"/>
      <c r="F212" s="775"/>
      <c r="G212" s="775"/>
      <c r="H212" s="286"/>
      <c r="I212" s="286"/>
      <c r="J212" s="286"/>
      <c r="K212" s="82"/>
      <c r="L212" s="1031"/>
      <c r="M212" s="1033"/>
      <c r="N212" s="1031"/>
    </row>
    <row r="213" spans="1:14" ht="13.5" customHeight="1">
      <c r="A213" s="800" t="s">
        <v>1826</v>
      </c>
      <c r="B213" s="801"/>
      <c r="C213" s="286"/>
      <c r="D213" s="286"/>
      <c r="E213" s="286"/>
      <c r="F213" s="775"/>
      <c r="G213" s="775"/>
      <c r="H213" s="286"/>
      <c r="I213" s="286"/>
      <c r="J213" s="286"/>
      <c r="K213" s="82"/>
      <c r="L213" s="1031"/>
      <c r="M213" s="1033"/>
      <c r="N213" s="1031"/>
    </row>
    <row r="214" spans="1:14" ht="13.5" customHeight="1">
      <c r="A214" s="800" t="s">
        <v>1825</v>
      </c>
      <c r="B214" s="801"/>
      <c r="C214" s="286"/>
      <c r="D214" s="286"/>
      <c r="E214" s="286"/>
      <c r="F214" s="775"/>
      <c r="G214" s="775"/>
      <c r="H214" s="286"/>
      <c r="I214" s="286"/>
      <c r="J214" s="286"/>
      <c r="K214" s="82"/>
      <c r="L214" s="1031"/>
      <c r="M214" s="1033"/>
      <c r="N214" s="1031"/>
    </row>
    <row r="215" spans="1:14" ht="6.75" customHeight="1">
      <c r="A215" s="678"/>
      <c r="B215" s="801"/>
      <c r="C215" s="286"/>
      <c r="D215" s="286"/>
      <c r="E215" s="286"/>
      <c r="F215" s="775"/>
      <c r="G215" s="775"/>
      <c r="H215" s="286"/>
      <c r="I215" s="286"/>
      <c r="J215" s="286"/>
      <c r="K215" s="82"/>
      <c r="L215" s="1031"/>
      <c r="M215" s="1033"/>
      <c r="N215" s="1031"/>
    </row>
    <row r="216" spans="1:14" s="1031" customFormat="1" ht="33.75" customHeight="1" thickBot="1">
      <c r="A216" s="776"/>
      <c r="B216" s="286"/>
      <c r="C216" s="286"/>
      <c r="D216" s="2133" t="s">
        <v>632</v>
      </c>
      <c r="E216" s="2134"/>
      <c r="F216" s="2134"/>
      <c r="G216" s="794" t="s">
        <v>633</v>
      </c>
      <c r="H216" s="1917" t="s">
        <v>2103</v>
      </c>
      <c r="I216" s="794" t="s">
        <v>605</v>
      </c>
      <c r="J216" s="794" t="s">
        <v>1824</v>
      </c>
      <c r="K216" s="1389" t="s">
        <v>1822</v>
      </c>
      <c r="M216" s="1033"/>
    </row>
    <row r="217" spans="1:14" s="1010" customFormat="1" ht="13.5" customHeight="1" thickBot="1">
      <c r="A217" s="159"/>
      <c r="B217" s="159"/>
      <c r="C217" s="762" t="s">
        <v>683</v>
      </c>
      <c r="D217" s="2129" t="s">
        <v>2390</v>
      </c>
      <c r="E217" s="2056"/>
      <c r="F217" s="2056"/>
      <c r="G217" s="1207">
        <v>5320000</v>
      </c>
      <c r="H217" s="1915">
        <f>IF(G217&gt;0,(-PMT(I217/12,K217*12,G217))*12,(0))</f>
        <v>256972.60226063227</v>
      </c>
      <c r="I217" s="1208">
        <v>3.7499999999999999E-2</v>
      </c>
      <c r="J217" s="1209">
        <v>40</v>
      </c>
      <c r="K217" s="1209">
        <v>40</v>
      </c>
      <c r="L217" s="1031"/>
      <c r="M217" s="1033"/>
      <c r="N217" s="1031"/>
    </row>
    <row r="218" spans="1:14" s="1010" customFormat="1" ht="13.5" customHeight="1" thickBot="1">
      <c r="A218" s="159"/>
      <c r="B218" s="159"/>
      <c r="C218" s="762" t="s">
        <v>684</v>
      </c>
      <c r="D218" s="2129" t="s">
        <v>1330</v>
      </c>
      <c r="E218" s="2056"/>
      <c r="F218" s="2056"/>
      <c r="G218" s="1207">
        <v>0</v>
      </c>
      <c r="H218" s="1915">
        <f t="shared" ref="H218:H226" si="12">IF(G218&gt;0,(-PMT(I218/12,K218*12,G218))*12,(0))</f>
        <v>0</v>
      </c>
      <c r="I218" s="1208">
        <v>0</v>
      </c>
      <c r="J218" s="1209">
        <v>0</v>
      </c>
      <c r="K218" s="1209">
        <v>0</v>
      </c>
      <c r="L218" s="1031"/>
      <c r="M218" s="1033"/>
      <c r="N218" s="1031"/>
    </row>
    <row r="219" spans="1:14" ht="13.5" customHeight="1" thickBot="1">
      <c r="A219" s="159"/>
      <c r="B219" s="159"/>
      <c r="C219" s="762" t="s">
        <v>1210</v>
      </c>
      <c r="D219" s="2129" t="s">
        <v>2391</v>
      </c>
      <c r="E219" s="2056"/>
      <c r="F219" s="2056"/>
      <c r="G219" s="1207">
        <v>8381693</v>
      </c>
      <c r="H219" s="1916"/>
      <c r="I219" s="1212"/>
      <c r="J219" s="1213"/>
      <c r="K219" s="1213"/>
      <c r="L219" s="1031"/>
      <c r="M219" s="1033"/>
      <c r="N219" s="1031"/>
    </row>
    <row r="220" spans="1:14" ht="13.5" customHeight="1" thickBot="1">
      <c r="A220" s="159"/>
      <c r="B220" s="159"/>
      <c r="C220" s="762" t="s">
        <v>1211</v>
      </c>
      <c r="D220" s="2129" t="s">
        <v>1330</v>
      </c>
      <c r="E220" s="2056"/>
      <c r="F220" s="2056"/>
      <c r="G220" s="1207">
        <v>0</v>
      </c>
      <c r="H220" s="1916"/>
      <c r="I220" s="1212"/>
      <c r="J220" s="1213"/>
      <c r="K220" s="1213"/>
      <c r="L220" s="1031"/>
      <c r="M220" s="1033"/>
      <c r="N220" s="1031"/>
    </row>
    <row r="221" spans="1:14" ht="13.5" customHeight="1" thickBot="1">
      <c r="A221" s="762"/>
      <c r="B221" s="160"/>
      <c r="C221" s="762" t="s">
        <v>1213</v>
      </c>
      <c r="D221" s="2129" t="s">
        <v>2248</v>
      </c>
      <c r="E221" s="2056"/>
      <c r="F221" s="2056"/>
      <c r="G221" s="1207">
        <v>594619</v>
      </c>
      <c r="H221" s="1915">
        <f t="shared" si="12"/>
        <v>5.9461900000000001E-5</v>
      </c>
      <c r="I221" s="1208">
        <v>0</v>
      </c>
      <c r="J221" s="1209">
        <v>10000000000</v>
      </c>
      <c r="K221" s="1209">
        <v>10000000000</v>
      </c>
      <c r="L221" s="1031"/>
      <c r="M221" s="1033"/>
      <c r="N221" s="1031"/>
    </row>
    <row r="222" spans="1:14" s="1010" customFormat="1" ht="13.5" customHeight="1" thickBot="1">
      <c r="A222" s="161"/>
      <c r="B222" s="162"/>
      <c r="C222" s="169" t="s">
        <v>512</v>
      </c>
      <c r="D222" s="2129" t="s">
        <v>2392</v>
      </c>
      <c r="E222" s="2056"/>
      <c r="F222" s="2056"/>
      <c r="G222" s="1207">
        <v>300000</v>
      </c>
      <c r="H222" s="1915">
        <f t="shared" si="12"/>
        <v>10901.723009142759</v>
      </c>
      <c r="I222" s="1208">
        <v>0.02</v>
      </c>
      <c r="J222" s="1209">
        <v>40</v>
      </c>
      <c r="K222" s="1209">
        <v>40</v>
      </c>
      <c r="L222" s="1031"/>
      <c r="M222" s="1033"/>
      <c r="N222" s="1031"/>
    </row>
    <row r="223" spans="1:14" s="1010" customFormat="1" ht="13.5" customHeight="1" thickBot="1">
      <c r="A223" s="159"/>
      <c r="B223" s="159"/>
      <c r="C223" s="762" t="s">
        <v>598</v>
      </c>
      <c r="D223" s="2129" t="s">
        <v>2398</v>
      </c>
      <c r="E223" s="2056"/>
      <c r="F223" s="2056"/>
      <c r="G223" s="1207">
        <v>376690</v>
      </c>
      <c r="H223" s="1915">
        <f t="shared" si="12"/>
        <v>3.7669000000000001E-5</v>
      </c>
      <c r="I223" s="1208">
        <v>0</v>
      </c>
      <c r="J223" s="1209">
        <v>10000000000</v>
      </c>
      <c r="K223" s="1209">
        <v>10000000000</v>
      </c>
      <c r="L223" s="1031"/>
      <c r="M223" s="1033"/>
      <c r="N223" s="1031"/>
    </row>
    <row r="224" spans="1:14" ht="13.5" customHeight="1" thickBot="1">
      <c r="A224" s="159"/>
      <c r="B224" s="128"/>
      <c r="C224" s="762" t="s">
        <v>599</v>
      </c>
      <c r="D224" s="2129" t="s">
        <v>1330</v>
      </c>
      <c r="E224" s="2056"/>
      <c r="F224" s="2056"/>
      <c r="G224" s="1207">
        <v>0</v>
      </c>
      <c r="H224" s="1915">
        <f t="shared" si="12"/>
        <v>0</v>
      </c>
      <c r="I224" s="1208">
        <v>0</v>
      </c>
      <c r="J224" s="1209">
        <v>0</v>
      </c>
      <c r="K224" s="1209">
        <v>0</v>
      </c>
      <c r="L224" s="1031"/>
      <c r="M224" s="1033"/>
      <c r="N224" s="1031"/>
    </row>
    <row r="225" spans="1:15" ht="13.5" customHeight="1" thickBot="1">
      <c r="A225" s="128"/>
      <c r="B225" s="159"/>
      <c r="C225" s="762" t="s">
        <v>596</v>
      </c>
      <c r="D225" s="2129" t="s">
        <v>1330</v>
      </c>
      <c r="E225" s="2056"/>
      <c r="F225" s="2056"/>
      <c r="G225" s="1207">
        <v>0</v>
      </c>
      <c r="H225" s="1915">
        <f t="shared" si="12"/>
        <v>0</v>
      </c>
      <c r="I225" s="1208">
        <v>0</v>
      </c>
      <c r="J225" s="1209">
        <v>0</v>
      </c>
      <c r="K225" s="1209">
        <v>0</v>
      </c>
      <c r="L225" s="1031"/>
      <c r="M225" s="1033"/>
      <c r="N225" s="1031"/>
    </row>
    <row r="226" spans="1:15" s="1010" customFormat="1" ht="13.5" customHeight="1" thickBot="1">
      <c r="A226" s="128"/>
      <c r="B226" s="160"/>
      <c r="C226" s="762" t="s">
        <v>597</v>
      </c>
      <c r="D226" s="2129" t="s">
        <v>1330</v>
      </c>
      <c r="E226" s="2056"/>
      <c r="F226" s="2056"/>
      <c r="G226" s="1207">
        <v>0</v>
      </c>
      <c r="H226" s="1915">
        <f t="shared" si="12"/>
        <v>0</v>
      </c>
      <c r="I226" s="1208">
        <v>0</v>
      </c>
      <c r="J226" s="1209">
        <v>0</v>
      </c>
      <c r="K226" s="1209">
        <v>0</v>
      </c>
      <c r="L226" s="1031"/>
      <c r="M226" s="1033"/>
      <c r="N226" s="1031"/>
    </row>
    <row r="227" spans="1:15" s="678" customFormat="1" ht="13.5" customHeight="1" thickBot="1">
      <c r="A227" s="683"/>
      <c r="B227" s="682"/>
      <c r="C227" s="682"/>
      <c r="D227" s="682"/>
      <c r="E227" s="682"/>
      <c r="F227" s="147" t="s">
        <v>301</v>
      </c>
      <c r="G227" s="627">
        <f>SUM(G217:G226)</f>
        <v>14973002</v>
      </c>
      <c r="H227" s="1486">
        <f>SUM(H217:H226)</f>
        <v>267874.32536690589</v>
      </c>
      <c r="I227" s="159"/>
      <c r="J227" s="159"/>
      <c r="K227" s="159"/>
      <c r="L227" s="1031"/>
      <c r="M227" s="1033"/>
      <c r="N227" s="1031"/>
    </row>
    <row r="228" spans="1:15" s="678" customFormat="1" ht="13.5" customHeight="1">
      <c r="A228" s="683"/>
      <c r="B228" s="157" t="s">
        <v>1319</v>
      </c>
      <c r="C228" s="286"/>
      <c r="D228" s="286"/>
      <c r="E228" s="286"/>
      <c r="F228" s="802"/>
      <c r="G228" s="286"/>
      <c r="H228" s="1918" t="s">
        <v>2104</v>
      </c>
      <c r="I228" s="1919"/>
      <c r="J228" s="1919"/>
      <c r="K228" s="1919"/>
      <c r="L228" s="682"/>
      <c r="M228" s="1031"/>
      <c r="N228" s="1033"/>
      <c r="O228" s="1031"/>
    </row>
    <row r="229" spans="1:15" s="678" customFormat="1" ht="13.5" customHeight="1">
      <c r="A229" s="683"/>
      <c r="B229" s="1033"/>
      <c r="C229" s="286"/>
      <c r="D229" s="286"/>
      <c r="E229" s="802"/>
      <c r="F229" s="286"/>
      <c r="G229" s="286"/>
      <c r="H229" s="1919" t="s">
        <v>2105</v>
      </c>
      <c r="I229" s="1919"/>
      <c r="J229" s="1919"/>
      <c r="K229" s="1919"/>
      <c r="L229" s="1031"/>
      <c r="M229" s="1033"/>
      <c r="N229" s="1031"/>
    </row>
    <row r="230" spans="1:15" s="678" customFormat="1" ht="13.5" customHeight="1">
      <c r="A230" s="683"/>
      <c r="B230" s="1033"/>
      <c r="C230" s="286"/>
      <c r="D230" s="286"/>
      <c r="E230" s="802"/>
      <c r="F230" s="286"/>
      <c r="G230" s="286"/>
      <c r="H230" s="682"/>
      <c r="I230" s="682"/>
      <c r="J230" s="682"/>
      <c r="K230" s="682"/>
      <c r="L230" s="1031"/>
      <c r="M230" s="1033"/>
      <c r="N230" s="1031"/>
    </row>
    <row r="231" spans="1:15" s="678" customFormat="1" ht="13.5" customHeight="1" thickBot="1">
      <c r="A231" s="683"/>
      <c r="B231" s="1033" t="s">
        <v>635</v>
      </c>
      <c r="C231" s="803"/>
      <c r="D231" s="286"/>
      <c r="E231" s="37"/>
      <c r="F231" s="804"/>
      <c r="G231" s="80"/>
      <c r="H231" s="286"/>
      <c r="I231" s="682"/>
      <c r="J231" s="682"/>
      <c r="K231" s="682"/>
      <c r="L231" s="682"/>
      <c r="M231" s="1031"/>
      <c r="N231" s="1033"/>
      <c r="O231" s="1031"/>
    </row>
    <row r="232" spans="1:15" s="678" customFormat="1" ht="13.5" customHeight="1" thickBot="1">
      <c r="A232" s="683"/>
      <c r="B232" s="1033" t="s">
        <v>634</v>
      </c>
      <c r="C232" s="286"/>
      <c r="D232" s="286"/>
      <c r="E232" s="37"/>
      <c r="F232" s="804"/>
      <c r="G232" s="805"/>
      <c r="H232" s="286"/>
      <c r="I232" s="629"/>
      <c r="J232" s="682"/>
      <c r="K232" s="682"/>
      <c r="L232" s="682"/>
      <c r="M232" s="1031"/>
      <c r="N232" s="1033"/>
      <c r="O232" s="1031"/>
    </row>
    <row r="233" spans="1:15" s="1026" customFormat="1">
      <c r="A233" s="683"/>
      <c r="B233" s="1033"/>
      <c r="C233" s="286"/>
      <c r="D233" s="286"/>
      <c r="E233" s="286"/>
      <c r="F233" s="802"/>
      <c r="G233" s="286"/>
      <c r="H233" s="286"/>
      <c r="I233" s="682"/>
      <c r="J233" s="682"/>
      <c r="K233" s="682"/>
      <c r="L233" s="682"/>
      <c r="M233" s="1031"/>
      <c r="N233" s="1033"/>
      <c r="O233" s="1031"/>
    </row>
    <row r="234" spans="1:15" s="1026" customFormat="1" ht="13.95" customHeight="1">
      <c r="A234" s="683"/>
      <c r="B234" s="1033" t="s">
        <v>1102</v>
      </c>
      <c r="C234" s="1031"/>
      <c r="D234" s="1031"/>
      <c r="E234" s="1031"/>
      <c r="F234" s="1031"/>
      <c r="G234" s="1031"/>
      <c r="H234" s="1031"/>
      <c r="I234" s="1031"/>
      <c r="J234" s="1031"/>
      <c r="K234" s="1031"/>
      <c r="L234" s="1031"/>
      <c r="M234" s="1031"/>
      <c r="N234" s="1033"/>
      <c r="O234" s="1031"/>
    </row>
    <row r="235" spans="1:15" s="1026" customFormat="1" ht="14.4" thickBot="1">
      <c r="A235" s="683"/>
      <c r="B235" s="1033" t="s">
        <v>1103</v>
      </c>
      <c r="C235" s="1031"/>
      <c r="D235" s="1031"/>
      <c r="E235" s="1031"/>
      <c r="F235" s="1031"/>
      <c r="G235" s="1031"/>
      <c r="H235" s="1031"/>
      <c r="I235" s="1031"/>
      <c r="J235" s="1031"/>
      <c r="K235" s="1031"/>
      <c r="L235" s="1031"/>
      <c r="M235" s="1031"/>
      <c r="N235" s="1033"/>
      <c r="O235" s="1031"/>
    </row>
    <row r="236" spans="1:15" s="1026" customFormat="1" ht="14.4" thickBot="1">
      <c r="A236" s="683"/>
      <c r="B236" s="1033"/>
      <c r="C236" s="2175" t="s">
        <v>2401</v>
      </c>
      <c r="D236" s="2176"/>
      <c r="E236" s="2176"/>
      <c r="F236" s="2176"/>
      <c r="G236" s="2176"/>
      <c r="H236" s="2176"/>
      <c r="I236" s="2176"/>
      <c r="J236" s="2176"/>
      <c r="K236" s="2176"/>
      <c r="L236" s="2177"/>
      <c r="M236" s="1031"/>
      <c r="N236" s="1033"/>
      <c r="O236" s="1031"/>
    </row>
    <row r="237" spans="1:15" s="1026" customFormat="1">
      <c r="A237" s="683"/>
      <c r="B237" s="1033"/>
      <c r="C237" s="286"/>
      <c r="D237" s="286"/>
      <c r="E237" s="286"/>
      <c r="F237" s="802"/>
      <c r="G237" s="286"/>
      <c r="H237" s="286"/>
      <c r="I237" s="286"/>
      <c r="J237" s="286"/>
      <c r="K237" s="286"/>
      <c r="L237" s="286"/>
      <c r="M237" s="1031"/>
      <c r="N237" s="1033"/>
      <c r="O237" s="1031"/>
    </row>
    <row r="238" spans="1:15" s="1026" customFormat="1" ht="14.4" thickBot="1">
      <c r="A238" s="683"/>
      <c r="B238" s="1033" t="s">
        <v>636</v>
      </c>
      <c r="C238" s="803"/>
      <c r="D238" s="286"/>
      <c r="E238" s="286"/>
      <c r="F238" s="802"/>
      <c r="G238" s="286"/>
      <c r="H238" s="286"/>
      <c r="I238" s="286"/>
      <c r="J238" s="286"/>
      <c r="K238" s="286"/>
      <c r="L238" s="286"/>
      <c r="M238" s="1031"/>
      <c r="N238" s="1033"/>
      <c r="O238" s="1031"/>
    </row>
    <row r="239" spans="1:15" s="1026" customFormat="1" ht="14.4" thickBot="1">
      <c r="A239" s="1032"/>
      <c r="B239" s="682"/>
      <c r="C239" s="2175" t="s">
        <v>619</v>
      </c>
      <c r="D239" s="2176"/>
      <c r="E239" s="2176"/>
      <c r="F239" s="2176"/>
      <c r="G239" s="2176"/>
      <c r="H239" s="2176"/>
      <c r="I239" s="2176"/>
      <c r="J239" s="2176"/>
      <c r="K239" s="2176"/>
      <c r="L239" s="2177"/>
      <c r="M239" s="1031"/>
      <c r="N239" s="1033"/>
      <c r="O239" s="1031"/>
    </row>
    <row r="240" spans="1:15" s="1026" customFormat="1">
      <c r="A240" s="776"/>
      <c r="B240" s="286"/>
      <c r="C240" s="286"/>
      <c r="D240" s="286"/>
      <c r="E240" s="802"/>
      <c r="F240" s="286"/>
      <c r="G240" s="807"/>
      <c r="H240" s="286"/>
      <c r="I240" s="286"/>
      <c r="J240" s="286"/>
      <c r="K240" s="286"/>
      <c r="L240" s="1031"/>
      <c r="M240" s="1033"/>
      <c r="N240" s="1031"/>
    </row>
    <row r="241" spans="1:16" ht="15.6">
      <c r="A241" s="2173" t="s">
        <v>1231</v>
      </c>
      <c r="B241" s="2174"/>
      <c r="C241" s="2174"/>
      <c r="D241" s="2174"/>
      <c r="E241" s="2174"/>
      <c r="F241" s="2174"/>
      <c r="G241" s="2174"/>
      <c r="H241" s="2174"/>
      <c r="I241" s="2174"/>
      <c r="J241" s="2174"/>
      <c r="K241" s="2174"/>
      <c r="L241" s="2174"/>
      <c r="M241" s="2174"/>
      <c r="N241" s="2174"/>
      <c r="O241" s="1030"/>
    </row>
    <row r="242" spans="1:16" ht="2.25" customHeight="1">
      <c r="A242" s="808"/>
      <c r="B242" s="771"/>
      <c r="C242" s="82"/>
      <c r="D242" s="82"/>
      <c r="E242" s="82"/>
      <c r="F242" s="82"/>
      <c r="G242" s="809"/>
      <c r="H242" s="82"/>
      <c r="I242" s="82"/>
      <c r="J242" s="82"/>
      <c r="K242" s="82"/>
      <c r="L242" s="1031"/>
      <c r="M242" s="1033"/>
      <c r="N242" s="1031"/>
      <c r="O242" s="1030"/>
    </row>
    <row r="243" spans="1:16">
      <c r="A243" s="1031"/>
      <c r="B243" s="1187" t="s">
        <v>93</v>
      </c>
      <c r="C243" s="294"/>
      <c r="D243" s="286"/>
      <c r="E243" s="82"/>
      <c r="F243" s="82"/>
      <c r="G243" s="82"/>
      <c r="H243" s="82"/>
      <c r="I243" s="82"/>
      <c r="J243" s="82"/>
      <c r="K243" s="82"/>
      <c r="L243" s="82"/>
      <c r="M243" s="1031"/>
      <c r="N243" s="1033"/>
      <c r="O243" s="1031"/>
      <c r="P243" s="1030"/>
    </row>
    <row r="244" spans="1:16">
      <c r="A244" s="1031"/>
      <c r="B244" s="1187" t="s">
        <v>670</v>
      </c>
      <c r="C244" s="294"/>
      <c r="D244" s="286"/>
      <c r="E244" s="82"/>
      <c r="F244" s="82"/>
      <c r="G244" s="82"/>
      <c r="H244" s="82"/>
      <c r="I244" s="82"/>
      <c r="J244" s="82"/>
      <c r="K244" s="82"/>
      <c r="L244" s="82"/>
      <c r="M244" s="1031"/>
      <c r="N244" s="1033"/>
      <c r="O244" s="1031"/>
      <c r="P244" s="1030"/>
    </row>
    <row r="245" spans="1:16">
      <c r="A245" s="1031"/>
      <c r="B245" s="1187" t="s">
        <v>588</v>
      </c>
      <c r="C245" s="294"/>
      <c r="D245" s="286"/>
      <c r="E245" s="82"/>
      <c r="F245" s="82"/>
      <c r="G245" s="82"/>
      <c r="H245" s="82"/>
      <c r="I245" s="82"/>
      <c r="J245" s="82"/>
      <c r="K245" s="82"/>
      <c r="L245" s="82"/>
      <c r="M245" s="1031"/>
      <c r="N245" s="1033"/>
      <c r="O245" s="1031"/>
      <c r="P245" s="1030"/>
    </row>
    <row r="246" spans="1:16">
      <c r="A246" s="1031"/>
      <c r="B246" s="1187" t="s">
        <v>1417</v>
      </c>
      <c r="C246" s="294"/>
      <c r="D246" s="286"/>
      <c r="E246" s="82"/>
      <c r="F246" s="82"/>
      <c r="G246" s="82"/>
      <c r="H246" s="82"/>
      <c r="I246" s="82"/>
      <c r="J246" s="82"/>
      <c r="K246" s="82"/>
      <c r="L246" s="82"/>
      <c r="M246" s="1031"/>
      <c r="N246" s="1033"/>
      <c r="O246" s="1031"/>
      <c r="P246" s="1030"/>
    </row>
    <row r="247" spans="1:16">
      <c r="A247" s="1031"/>
      <c r="B247" s="1187" t="s">
        <v>589</v>
      </c>
      <c r="C247" s="294"/>
      <c r="D247" s="286"/>
      <c r="E247" s="815"/>
      <c r="F247" s="816" t="s">
        <v>1273</v>
      </c>
      <c r="G247" s="1558"/>
      <c r="H247" s="816" t="s">
        <v>1855</v>
      </c>
      <c r="I247" s="286"/>
      <c r="J247" s="82"/>
      <c r="K247" s="82"/>
      <c r="L247" s="82"/>
      <c r="M247" s="1031"/>
      <c r="N247" s="1033"/>
      <c r="O247" s="1031"/>
      <c r="P247" s="1030"/>
    </row>
    <row r="248" spans="1:16" ht="5.25" customHeight="1">
      <c r="A248" s="817"/>
      <c r="B248" s="294"/>
      <c r="C248" s="286"/>
      <c r="D248" s="82"/>
      <c r="E248" s="82"/>
      <c r="F248" s="82"/>
      <c r="G248" s="82"/>
      <c r="H248" s="2125"/>
      <c r="I248" s="2125"/>
      <c r="J248" s="82"/>
      <c r="K248" s="82"/>
      <c r="L248" s="1031"/>
      <c r="M248" s="1033"/>
      <c r="N248" s="1031"/>
      <c r="O248" s="1030"/>
    </row>
    <row r="249" spans="1:16" ht="5.25" customHeight="1">
      <c r="A249" s="817"/>
      <c r="B249" s="286"/>
      <c r="C249" s="286"/>
      <c r="D249" s="286"/>
      <c r="E249" s="286"/>
      <c r="F249" s="82"/>
      <c r="G249" s="818"/>
      <c r="H249" s="2125"/>
      <c r="I249" s="2125"/>
      <c r="J249" s="286"/>
      <c r="K249" s="286"/>
      <c r="L249" s="1031"/>
      <c r="M249" s="1033"/>
      <c r="N249" s="1031"/>
      <c r="O249" s="1031"/>
    </row>
    <row r="250" spans="1:16" ht="5.25" customHeight="1" thickBot="1">
      <c r="A250" s="817"/>
      <c r="B250" s="294"/>
      <c r="C250" s="286"/>
      <c r="D250" s="82"/>
      <c r="E250" s="82"/>
      <c r="F250" s="82"/>
      <c r="G250" s="82"/>
      <c r="H250" s="82"/>
      <c r="I250" s="82"/>
      <c r="J250" s="82"/>
      <c r="K250" s="82"/>
      <c r="L250" s="1031"/>
      <c r="M250" s="1033"/>
      <c r="N250" s="1031"/>
      <c r="O250" s="1030"/>
    </row>
    <row r="251" spans="1:16" ht="14.4" thickBot="1">
      <c r="A251" s="286"/>
      <c r="B251" s="286"/>
      <c r="C251" s="286"/>
      <c r="D251" s="286"/>
      <c r="E251" s="286"/>
      <c r="F251" s="763"/>
      <c r="G251" s="2126" t="s">
        <v>1232</v>
      </c>
      <c r="H251" s="2127"/>
      <c r="I251" s="2127"/>
      <c r="J251" s="2127"/>
      <c r="K251" s="2127"/>
      <c r="L251" s="2128"/>
      <c r="M251" s="1033"/>
      <c r="N251" s="1031"/>
      <c r="O251" s="1030"/>
    </row>
    <row r="252" spans="1:16" ht="14.4" thickBot="1">
      <c r="A252" s="776"/>
      <c r="B252" s="286"/>
      <c r="C252" s="286"/>
      <c r="D252" s="783"/>
      <c r="E252" s="763"/>
      <c r="F252" s="763"/>
      <c r="G252" s="2148" t="s">
        <v>90</v>
      </c>
      <c r="H252" s="2148"/>
      <c r="I252" s="2149" t="s">
        <v>91</v>
      </c>
      <c r="J252" s="2150"/>
      <c r="K252" s="2151" t="s">
        <v>92</v>
      </c>
      <c r="L252" s="2152"/>
      <c r="M252" s="1033"/>
      <c r="N252" s="1031"/>
      <c r="O252" s="1025"/>
    </row>
    <row r="253" spans="1:16" s="5" customFormat="1" ht="16.2" thickBot="1">
      <c r="A253" s="286"/>
      <c r="B253" s="753"/>
      <c r="C253" s="753"/>
      <c r="D253" s="1008"/>
      <c r="E253" s="2118" t="s">
        <v>89</v>
      </c>
      <c r="F253" s="2119"/>
      <c r="G253" s="2118"/>
      <c r="H253" s="2119"/>
      <c r="I253" s="2118"/>
      <c r="J253" s="2119"/>
      <c r="K253" s="2118"/>
      <c r="L253" s="2119"/>
      <c r="M253" s="1033"/>
      <c r="N253" s="1031"/>
      <c r="O253" s="1025"/>
    </row>
    <row r="254" spans="1:16" ht="14.4" thickBot="1">
      <c r="A254" s="286"/>
      <c r="B254" s="753"/>
      <c r="C254" s="753"/>
      <c r="D254" s="1008"/>
      <c r="E254" s="1019" t="s">
        <v>1468</v>
      </c>
      <c r="F254" s="1020"/>
      <c r="G254" s="1021"/>
      <c r="H254" s="1021"/>
      <c r="I254" s="1021"/>
      <c r="J254" s="1022"/>
      <c r="K254" s="1023"/>
      <c r="L254" s="1024"/>
      <c r="M254" s="1033"/>
      <c r="N254" s="1031"/>
      <c r="O254" s="1025"/>
    </row>
    <row r="255" spans="1:16" s="1031" customFormat="1" ht="14.4" thickBot="1">
      <c r="A255" s="682"/>
      <c r="B255" s="1016"/>
      <c r="C255" s="1016"/>
      <c r="D255" s="765" t="s">
        <v>625</v>
      </c>
      <c r="E255" s="2120">
        <v>1605000</v>
      </c>
      <c r="F255" s="2120"/>
      <c r="G255" s="2121"/>
      <c r="H255" s="2121"/>
      <c r="I255" s="2122"/>
      <c r="J255" s="2123"/>
      <c r="K255" s="2124"/>
      <c r="L255" s="2124"/>
      <c r="M255" s="1033"/>
    </row>
    <row r="256" spans="1:16" ht="14.4" thickBot="1">
      <c r="B256" s="1016"/>
      <c r="C256" s="1016"/>
      <c r="D256" s="765" t="s">
        <v>1412</v>
      </c>
      <c r="E256" s="2137">
        <v>0</v>
      </c>
      <c r="F256" s="2138"/>
      <c r="G256" s="2145"/>
      <c r="H256" s="2145"/>
      <c r="I256" s="2136"/>
      <c r="J256" s="2135"/>
      <c r="K256" s="2124"/>
      <c r="L256" s="2124"/>
      <c r="M256" s="1033"/>
      <c r="N256" s="1031"/>
      <c r="O256" s="1025"/>
    </row>
    <row r="257" spans="1:15" ht="14.4" thickBot="1">
      <c r="A257" s="683"/>
      <c r="B257" s="1016"/>
      <c r="C257" s="1016"/>
      <c r="D257" s="1005" t="s">
        <v>627</v>
      </c>
      <c r="E257" s="2137">
        <v>4815000</v>
      </c>
      <c r="F257" s="2138"/>
      <c r="G257" s="2137">
        <v>4815000</v>
      </c>
      <c r="H257" s="2138"/>
      <c r="I257" s="2136"/>
      <c r="J257" s="2135"/>
      <c r="K257" s="2124"/>
      <c r="L257" s="2124"/>
      <c r="M257" s="1033"/>
      <c r="N257" s="1031"/>
      <c r="O257" s="1025"/>
    </row>
    <row r="258" spans="1:15" ht="14.4" thickBot="1">
      <c r="A258" s="683"/>
      <c r="B258" s="1016"/>
      <c r="C258" s="1016"/>
      <c r="D258" s="1005" t="s">
        <v>2212</v>
      </c>
      <c r="E258" s="2137">
        <v>34680</v>
      </c>
      <c r="F258" s="2138"/>
      <c r="G258" s="2137">
        <f>+E258</f>
        <v>34680</v>
      </c>
      <c r="H258" s="2138"/>
      <c r="I258" s="1172"/>
      <c r="J258" s="1172"/>
      <c r="K258" s="1172"/>
      <c r="L258" s="1172"/>
      <c r="M258" s="1033"/>
      <c r="N258" s="1031"/>
      <c r="O258" s="1025"/>
    </row>
    <row r="259" spans="1:15" ht="14.4" thickBot="1">
      <c r="A259" s="683"/>
      <c r="B259" s="1016"/>
      <c r="C259" s="1016"/>
      <c r="D259" s="1005"/>
      <c r="E259" s="1019" t="s">
        <v>1471</v>
      </c>
      <c r="F259" s="1020"/>
      <c r="G259" s="1021"/>
      <c r="H259" s="1021"/>
      <c r="I259" s="1021"/>
      <c r="J259" s="1022"/>
      <c r="K259" s="1023"/>
      <c r="L259" s="1024"/>
      <c r="M259" s="1033"/>
      <c r="N259" s="1031"/>
      <c r="O259" s="1025"/>
    </row>
    <row r="260" spans="1:15" ht="14.4" thickBot="1">
      <c r="A260" s="683"/>
      <c r="B260" s="1015"/>
      <c r="C260" s="1015"/>
      <c r="D260" s="766" t="s">
        <v>370</v>
      </c>
      <c r="E260" s="2137">
        <v>9000</v>
      </c>
      <c r="F260" s="2138"/>
      <c r="G260" s="2137">
        <v>0</v>
      </c>
      <c r="H260" s="2138"/>
      <c r="I260" s="2137">
        <f>+E260</f>
        <v>9000</v>
      </c>
      <c r="J260" s="2138"/>
      <c r="K260" s="2137">
        <v>0</v>
      </c>
      <c r="L260" s="2138"/>
      <c r="M260" s="1033"/>
      <c r="N260" s="1031"/>
      <c r="O260" s="1025"/>
    </row>
    <row r="261" spans="1:15" ht="14.4" thickBot="1">
      <c r="A261" s="683"/>
      <c r="B261" s="1015"/>
      <c r="C261" s="1015"/>
      <c r="D261" s="766" t="s">
        <v>584</v>
      </c>
      <c r="E261" s="2137">
        <v>170342</v>
      </c>
      <c r="F261" s="2138"/>
      <c r="G261" s="2137">
        <v>0</v>
      </c>
      <c r="H261" s="2138"/>
      <c r="I261" s="2137">
        <f>+E261</f>
        <v>170342</v>
      </c>
      <c r="J261" s="2138"/>
      <c r="K261" s="2137">
        <v>0</v>
      </c>
      <c r="L261" s="2138"/>
      <c r="M261" s="1033"/>
      <c r="N261" s="1031"/>
      <c r="O261" s="1025"/>
    </row>
    <row r="262" spans="1:15" ht="14.4" thickBot="1">
      <c r="A262" s="683"/>
      <c r="B262" s="1015"/>
      <c r="C262" s="1015"/>
      <c r="D262" s="766" t="s">
        <v>371</v>
      </c>
      <c r="E262" s="2137">
        <v>17500</v>
      </c>
      <c r="F262" s="2138"/>
      <c r="G262" s="2137">
        <v>0</v>
      </c>
      <c r="H262" s="2138"/>
      <c r="I262" s="2137">
        <f>+E262</f>
        <v>17500</v>
      </c>
      <c r="J262" s="2138"/>
      <c r="K262" s="2137">
        <v>0</v>
      </c>
      <c r="L262" s="2138"/>
      <c r="M262" s="1033"/>
      <c r="N262" s="1031"/>
      <c r="O262" s="1025"/>
    </row>
    <row r="263" spans="1:15" ht="14.4" thickBot="1">
      <c r="A263" s="683"/>
      <c r="B263" s="1015"/>
      <c r="C263" s="1015"/>
      <c r="D263" s="766" t="s">
        <v>1221</v>
      </c>
      <c r="E263" s="2137">
        <v>7000</v>
      </c>
      <c r="F263" s="2138"/>
      <c r="G263" s="2137">
        <v>0</v>
      </c>
      <c r="H263" s="2138"/>
      <c r="I263" s="2137">
        <f t="shared" ref="I263:I267" si="13">+E263</f>
        <v>7000</v>
      </c>
      <c r="J263" s="2138"/>
      <c r="K263" s="2137">
        <v>0</v>
      </c>
      <c r="L263" s="2138"/>
      <c r="M263" s="1033"/>
      <c r="N263" s="1031"/>
      <c r="O263" s="1025"/>
    </row>
    <row r="264" spans="1:15" ht="14.4" thickBot="1">
      <c r="A264" s="683"/>
      <c r="B264" s="1015"/>
      <c r="C264" s="1015"/>
      <c r="D264" s="766" t="s">
        <v>1222</v>
      </c>
      <c r="E264" s="2137">
        <v>6500</v>
      </c>
      <c r="F264" s="2138"/>
      <c r="G264" s="2137">
        <v>0</v>
      </c>
      <c r="H264" s="2138"/>
      <c r="I264" s="2137">
        <f t="shared" si="13"/>
        <v>6500</v>
      </c>
      <c r="J264" s="2138"/>
      <c r="K264" s="2137">
        <v>0</v>
      </c>
      <c r="L264" s="2138"/>
      <c r="M264" s="1033"/>
      <c r="N264" s="1031"/>
      <c r="O264" s="1025"/>
    </row>
    <row r="265" spans="1:15" ht="14.4" thickBot="1">
      <c r="A265" s="683"/>
      <c r="B265" s="1015"/>
      <c r="C265" s="1015"/>
      <c r="D265" s="766" t="s">
        <v>1223</v>
      </c>
      <c r="E265" s="2137">
        <v>15500</v>
      </c>
      <c r="F265" s="2138"/>
      <c r="G265" s="2137">
        <v>0</v>
      </c>
      <c r="H265" s="2138"/>
      <c r="I265" s="2137">
        <f t="shared" si="13"/>
        <v>15500</v>
      </c>
      <c r="J265" s="2138"/>
      <c r="K265" s="2137">
        <v>0</v>
      </c>
      <c r="L265" s="2138"/>
      <c r="M265" s="1033"/>
      <c r="N265" s="1031"/>
      <c r="O265" s="1025"/>
    </row>
    <row r="266" spans="1:15" s="678" customFormat="1" ht="14.4" thickBot="1">
      <c r="A266" s="683"/>
      <c r="B266" s="1015"/>
      <c r="C266" s="1015"/>
      <c r="D266" s="766" t="s">
        <v>1096</v>
      </c>
      <c r="E266" s="2137">
        <v>92500</v>
      </c>
      <c r="F266" s="2138"/>
      <c r="G266" s="2137">
        <v>0</v>
      </c>
      <c r="H266" s="2138"/>
      <c r="I266" s="2137">
        <f>67500+2500</f>
        <v>70000</v>
      </c>
      <c r="J266" s="2138"/>
      <c r="K266" s="2137">
        <v>0</v>
      </c>
      <c r="L266" s="2138"/>
      <c r="M266" s="1033"/>
      <c r="N266" s="1031"/>
      <c r="O266" s="1026"/>
    </row>
    <row r="267" spans="1:15" s="678" customFormat="1" ht="14.4" thickBot="1">
      <c r="A267" s="683"/>
      <c r="B267" s="1015"/>
      <c r="C267" s="1015"/>
      <c r="D267" s="766" t="s">
        <v>2211</v>
      </c>
      <c r="E267" s="2137">
        <f>20000+76936</f>
        <v>96936</v>
      </c>
      <c r="F267" s="2138"/>
      <c r="G267" s="2137">
        <v>0</v>
      </c>
      <c r="H267" s="2138"/>
      <c r="I267" s="2137">
        <f t="shared" si="13"/>
        <v>96936</v>
      </c>
      <c r="J267" s="2138"/>
      <c r="K267" s="2137">
        <v>0</v>
      </c>
      <c r="L267" s="2138"/>
      <c r="M267" s="1033"/>
      <c r="N267" s="1031"/>
      <c r="O267" s="1026"/>
    </row>
    <row r="268" spans="1:15" s="1032" customFormat="1" ht="14.4" thickBot="1">
      <c r="A268" s="683"/>
      <c r="B268" s="1016"/>
      <c r="C268" s="1016"/>
      <c r="D268" s="768"/>
      <c r="E268" s="1019" t="s">
        <v>1472</v>
      </c>
      <c r="F268" s="1020"/>
      <c r="G268" s="1021"/>
      <c r="H268" s="1021"/>
      <c r="I268" s="1021"/>
      <c r="J268" s="1022"/>
      <c r="K268" s="1023"/>
      <c r="L268" s="1024"/>
      <c r="M268" s="1033"/>
      <c r="N268" s="1031"/>
    </row>
    <row r="269" spans="1:15" s="1032" customFormat="1" ht="14.4" thickBot="1">
      <c r="A269" s="683"/>
      <c r="B269" s="1016"/>
      <c r="C269" s="1016"/>
      <c r="D269" s="765" t="s">
        <v>1744</v>
      </c>
      <c r="E269" s="2137">
        <v>0</v>
      </c>
      <c r="F269" s="2138"/>
      <c r="G269" s="2146"/>
      <c r="H269" s="2147"/>
      <c r="I269" s="2137">
        <v>0</v>
      </c>
      <c r="J269" s="2138"/>
      <c r="K269" s="2137">
        <v>0</v>
      </c>
      <c r="L269" s="2138"/>
      <c r="M269" s="1033"/>
      <c r="N269" s="1031"/>
    </row>
    <row r="270" spans="1:15" s="678" customFormat="1" ht="14.4" thickBot="1">
      <c r="A270" s="170"/>
      <c r="B270" s="1016"/>
      <c r="C270" s="1016"/>
      <c r="D270" s="765" t="s">
        <v>476</v>
      </c>
      <c r="E270" s="2137">
        <v>0</v>
      </c>
      <c r="F270" s="2138"/>
      <c r="G270" s="2146"/>
      <c r="H270" s="2147"/>
      <c r="I270" s="2146"/>
      <c r="J270" s="2147"/>
      <c r="K270" s="2146"/>
      <c r="L270" s="2147"/>
      <c r="M270" s="1033"/>
      <c r="N270" s="1031"/>
      <c r="O270" s="1011"/>
    </row>
    <row r="271" spans="1:15" s="678" customFormat="1" ht="14.4" thickBot="1">
      <c r="A271" s="170"/>
      <c r="B271" s="1555"/>
      <c r="C271" s="1555"/>
      <c r="D271" s="1556" t="s">
        <v>628</v>
      </c>
      <c r="E271" s="2137">
        <f>+'Construction Cost Detail'!C26</f>
        <v>94550</v>
      </c>
      <c r="F271" s="2138"/>
      <c r="G271" s="2146"/>
      <c r="H271" s="2147"/>
      <c r="I271" s="2137">
        <f>+E271-50000</f>
        <v>44550</v>
      </c>
      <c r="J271" s="2138"/>
      <c r="K271" s="2137">
        <v>0</v>
      </c>
      <c r="L271" s="2138"/>
      <c r="M271" s="682"/>
      <c r="N271" s="675"/>
      <c r="O271" s="1011"/>
    </row>
    <row r="272" spans="1:15" s="678" customFormat="1" ht="14.4" thickBot="1">
      <c r="A272" s="170"/>
      <c r="B272" s="1016"/>
      <c r="C272" s="1016"/>
      <c r="D272" s="765" t="s">
        <v>2205</v>
      </c>
      <c r="E272" s="2137">
        <v>20000</v>
      </c>
      <c r="F272" s="2138"/>
      <c r="G272" s="2146"/>
      <c r="H272" s="2147"/>
      <c r="I272" s="2137">
        <f>+E272</f>
        <v>20000</v>
      </c>
      <c r="J272" s="2138"/>
      <c r="K272" s="2137">
        <v>0</v>
      </c>
      <c r="L272" s="2138"/>
      <c r="M272" s="682"/>
      <c r="N272" s="675"/>
      <c r="O272" s="1011"/>
    </row>
    <row r="273" spans="1:15" s="678" customFormat="1" ht="14.4" thickBot="1">
      <c r="A273" s="170"/>
      <c r="B273" s="1016"/>
      <c r="C273" s="1016"/>
      <c r="D273" s="765"/>
      <c r="E273" s="1019" t="s">
        <v>1428</v>
      </c>
      <c r="F273" s="1020"/>
      <c r="G273" s="1199"/>
      <c r="H273" s="1199"/>
      <c r="I273" s="1199"/>
      <c r="J273" s="1200"/>
      <c r="K273" s="1201"/>
      <c r="L273" s="1202"/>
      <c r="M273" s="682"/>
      <c r="N273" s="675"/>
      <c r="O273" s="1011"/>
    </row>
    <row r="274" spans="1:15" ht="14.4" thickBot="1">
      <c r="A274" s="683"/>
      <c r="B274" s="1016"/>
      <c r="C274" s="1016"/>
      <c r="D274" s="768" t="s">
        <v>581</v>
      </c>
      <c r="E274" s="2137">
        <v>255512</v>
      </c>
      <c r="F274" s="2138"/>
      <c r="G274" s="2145"/>
      <c r="H274" s="2145"/>
      <c r="I274" s="2137">
        <f>+E274</f>
        <v>255512</v>
      </c>
      <c r="J274" s="2138"/>
      <c r="K274" s="2137">
        <v>0</v>
      </c>
      <c r="L274" s="2138"/>
      <c r="M274" s="1033"/>
      <c r="N274" s="1031"/>
      <c r="O274" s="1010"/>
    </row>
    <row r="275" spans="1:15" s="678" customFormat="1" ht="14.4" thickBot="1">
      <c r="A275" s="683"/>
      <c r="B275" s="1016"/>
      <c r="C275" s="1016"/>
      <c r="D275" s="1007" t="s">
        <v>1745</v>
      </c>
      <c r="E275" s="2137">
        <f>+'Construction Cost Detail'!C90</f>
        <v>20000</v>
      </c>
      <c r="F275" s="2138"/>
      <c r="G275" s="2137">
        <v>0</v>
      </c>
      <c r="H275" s="2138"/>
      <c r="I275" s="2137">
        <f>+E275</f>
        <v>20000</v>
      </c>
      <c r="J275" s="2138"/>
      <c r="K275" s="2137">
        <v>0</v>
      </c>
      <c r="L275" s="2138"/>
      <c r="M275" s="1013"/>
      <c r="N275" s="1010"/>
      <c r="O275" s="1011"/>
    </row>
    <row r="276" spans="1:15" s="678" customFormat="1" ht="14.4" thickBot="1">
      <c r="A276" s="683"/>
      <c r="B276" s="1016"/>
      <c r="C276" s="1016"/>
      <c r="D276" s="1007" t="s">
        <v>1354</v>
      </c>
      <c r="E276" s="2137">
        <v>0</v>
      </c>
      <c r="F276" s="2138"/>
      <c r="G276" s="2137">
        <v>0</v>
      </c>
      <c r="H276" s="2138"/>
      <c r="I276" s="2137">
        <v>0</v>
      </c>
      <c r="J276" s="2138"/>
      <c r="K276" s="2137">
        <v>0</v>
      </c>
      <c r="L276" s="2138"/>
      <c r="M276" s="1033"/>
      <c r="N276" s="1031"/>
      <c r="O276" s="1011"/>
    </row>
    <row r="277" spans="1:15" s="678" customFormat="1" ht="14.4" thickBot="1">
      <c r="A277" s="170"/>
      <c r="B277" s="1016"/>
      <c r="C277" s="1016"/>
      <c r="D277" s="765" t="s">
        <v>1838</v>
      </c>
      <c r="E277" s="2137">
        <v>0</v>
      </c>
      <c r="F277" s="2138"/>
      <c r="G277" s="2145"/>
      <c r="H277" s="2145"/>
      <c r="I277" s="2146"/>
      <c r="J277" s="2147"/>
      <c r="K277" s="2145"/>
      <c r="L277" s="2145"/>
      <c r="M277" s="1033"/>
      <c r="N277" s="1031"/>
      <c r="O277" s="1011"/>
    </row>
    <row r="278" spans="1:15" ht="14.4" thickBot="1">
      <c r="A278" s="170"/>
      <c r="B278" s="1555"/>
      <c r="C278" s="1555"/>
      <c r="D278" s="1557" t="s">
        <v>576</v>
      </c>
      <c r="E278" s="2137">
        <v>0</v>
      </c>
      <c r="F278" s="2138"/>
      <c r="G278" s="2145"/>
      <c r="H278" s="2145"/>
      <c r="I278" s="2146"/>
      <c r="J278" s="2147"/>
      <c r="K278" s="2137">
        <v>0</v>
      </c>
      <c r="L278" s="2138"/>
      <c r="M278" s="1033"/>
      <c r="N278" s="1031"/>
      <c r="O278" s="1010"/>
    </row>
    <row r="279" spans="1:15" s="678" customFormat="1" ht="14.4" thickBot="1">
      <c r="A279" s="170"/>
      <c r="B279" s="1555"/>
      <c r="C279" s="1555"/>
      <c r="D279" s="1557" t="s">
        <v>577</v>
      </c>
      <c r="E279" s="2137">
        <f>+'Construction Cost Detail'!C75</f>
        <v>3831665</v>
      </c>
      <c r="F279" s="2138"/>
      <c r="G279" s="2145"/>
      <c r="H279" s="2145"/>
      <c r="I279" s="2137">
        <f>+E279</f>
        <v>3831665</v>
      </c>
      <c r="J279" s="2138"/>
      <c r="K279" s="2145"/>
      <c r="L279" s="2145"/>
      <c r="M279" s="1033"/>
      <c r="N279" s="1031"/>
      <c r="O279" s="1011"/>
    </row>
    <row r="280" spans="1:15" s="678" customFormat="1" ht="14.4" thickBot="1">
      <c r="A280" s="170"/>
      <c r="B280" s="1555"/>
      <c r="C280" s="1555"/>
      <c r="D280" s="1557" t="s">
        <v>578</v>
      </c>
      <c r="E280" s="2137">
        <v>0</v>
      </c>
      <c r="F280" s="2138"/>
      <c r="G280" s="2145"/>
      <c r="H280" s="2145"/>
      <c r="I280" s="2146"/>
      <c r="J280" s="2147"/>
      <c r="K280" s="2145"/>
      <c r="L280" s="2145"/>
      <c r="M280" s="1033"/>
      <c r="N280" s="1031"/>
      <c r="O280" s="1011"/>
    </row>
    <row r="281" spans="1:15" s="678" customFormat="1" ht="14.4" thickBot="1">
      <c r="A281" s="170"/>
      <c r="B281" s="1555"/>
      <c r="C281" s="1555"/>
      <c r="D281" s="1557" t="s">
        <v>1837</v>
      </c>
      <c r="E281" s="2137">
        <v>0</v>
      </c>
      <c r="F281" s="2138"/>
      <c r="G281" s="2145"/>
      <c r="H281" s="2145"/>
      <c r="I281" s="2146"/>
      <c r="J281" s="2147"/>
      <c r="K281" s="2145"/>
      <c r="L281" s="2145"/>
      <c r="M281" s="1033"/>
      <c r="N281" s="1031"/>
      <c r="O281" s="1011"/>
    </row>
    <row r="282" spans="1:15" s="678" customFormat="1" ht="14.4" thickBot="1">
      <c r="A282" s="170"/>
      <c r="B282" s="1555"/>
      <c r="C282" s="1555"/>
      <c r="D282" s="1557" t="s">
        <v>580</v>
      </c>
      <c r="E282" s="2137">
        <v>425853</v>
      </c>
      <c r="F282" s="2138"/>
      <c r="G282" s="2145"/>
      <c r="H282" s="2145"/>
      <c r="I282" s="2137">
        <f>+E282</f>
        <v>425853</v>
      </c>
      <c r="J282" s="2138"/>
      <c r="K282" s="2137">
        <v>0</v>
      </c>
      <c r="L282" s="2138"/>
      <c r="M282" s="1033"/>
      <c r="N282" s="1031"/>
      <c r="O282" s="1011"/>
    </row>
    <row r="283" spans="1:15" s="678" customFormat="1" ht="14.4" thickBot="1">
      <c r="A283" s="170"/>
      <c r="B283" s="1555"/>
      <c r="C283" s="1555"/>
      <c r="D283" s="1557" t="s">
        <v>1352</v>
      </c>
      <c r="E283" s="2137">
        <f>+'Construction Cost Detail'!C84</f>
        <v>387317</v>
      </c>
      <c r="F283" s="2138"/>
      <c r="G283" s="2145"/>
      <c r="H283" s="2145"/>
      <c r="I283" s="2137">
        <f>+E283</f>
        <v>387317</v>
      </c>
      <c r="J283" s="2138"/>
      <c r="K283" s="2137">
        <v>0</v>
      </c>
      <c r="L283" s="2138"/>
      <c r="M283" s="1033"/>
      <c r="N283" s="1031"/>
    </row>
    <row r="284" spans="1:15" ht="14.4" thickBot="1">
      <c r="A284" s="683"/>
      <c r="B284" s="1016"/>
      <c r="C284" s="1016"/>
      <c r="D284" s="768" t="s">
        <v>582</v>
      </c>
      <c r="E284" s="2137">
        <v>85171</v>
      </c>
      <c r="F284" s="2138"/>
      <c r="G284" s="2145"/>
      <c r="H284" s="2145"/>
      <c r="I284" s="2137">
        <f>+E284</f>
        <v>85171</v>
      </c>
      <c r="J284" s="2138"/>
      <c r="K284" s="2137">
        <v>0</v>
      </c>
      <c r="L284" s="2138"/>
      <c r="M284" s="1033"/>
      <c r="N284" s="1031"/>
    </row>
    <row r="285" spans="1:15" ht="14.4" thickBot="1">
      <c r="A285" s="683"/>
      <c r="B285" s="1016"/>
      <c r="C285" s="1016"/>
      <c r="D285" s="768" t="s">
        <v>583</v>
      </c>
      <c r="E285" s="2137">
        <v>255512</v>
      </c>
      <c r="F285" s="2138"/>
      <c r="G285" s="2137">
        <v>0</v>
      </c>
      <c r="H285" s="2138"/>
      <c r="I285" s="2137">
        <f>+E285</f>
        <v>255512</v>
      </c>
      <c r="J285" s="2138"/>
      <c r="K285" s="2137">
        <v>0</v>
      </c>
      <c r="L285" s="2138"/>
      <c r="M285" s="1033"/>
      <c r="N285" s="1031"/>
      <c r="O285" s="1"/>
    </row>
    <row r="286" spans="1:15" ht="14.4" thickBot="1">
      <c r="A286" s="683"/>
      <c r="B286" s="1016"/>
      <c r="C286" s="1016"/>
      <c r="D286" s="768" t="s">
        <v>2206</v>
      </c>
      <c r="E286" s="2120">
        <f>+'Construction Cost Detail'!C93</f>
        <v>53402</v>
      </c>
      <c r="F286" s="2120"/>
      <c r="G286" s="2145"/>
      <c r="H286" s="2145"/>
      <c r="I286" s="2137">
        <f>+E286</f>
        <v>53402</v>
      </c>
      <c r="J286" s="2138"/>
      <c r="K286" s="2120">
        <v>0</v>
      </c>
      <c r="L286" s="2120"/>
      <c r="M286" s="1033"/>
      <c r="N286" s="1031"/>
      <c r="O286" s="1"/>
    </row>
    <row r="287" spans="1:15" ht="14.4" thickBot="1">
      <c r="A287" s="683"/>
      <c r="B287" s="1016"/>
      <c r="C287" s="1016"/>
      <c r="D287" s="768"/>
      <c r="E287" s="1019" t="s">
        <v>1474</v>
      </c>
      <c r="F287" s="1020"/>
      <c r="G287" s="1199"/>
      <c r="H287" s="1199"/>
      <c r="I287" s="1199"/>
      <c r="J287" s="1200"/>
      <c r="K287" s="1201"/>
      <c r="L287" s="1202"/>
      <c r="M287" s="1033"/>
      <c r="N287" s="1031"/>
      <c r="O287" s="1"/>
    </row>
    <row r="288" spans="1:15" s="1" customFormat="1" ht="14.4" thickBot="1">
      <c r="A288" s="683"/>
      <c r="B288" s="1016"/>
      <c r="C288" s="1016"/>
      <c r="D288" s="768" t="s">
        <v>372</v>
      </c>
      <c r="E288" s="2137">
        <v>31742</v>
      </c>
      <c r="F288" s="2138"/>
      <c r="G288" s="2145"/>
      <c r="H288" s="2145"/>
      <c r="I288" s="2137">
        <v>7936</v>
      </c>
      <c r="J288" s="2138"/>
      <c r="K288" s="2137">
        <v>0</v>
      </c>
      <c r="L288" s="2138"/>
      <c r="M288" s="1033"/>
      <c r="N288" s="1031"/>
    </row>
    <row r="289" spans="1:14" s="1" customFormat="1" ht="14.4" thickBot="1">
      <c r="A289" s="683"/>
      <c r="B289" s="1016"/>
      <c r="C289" s="1016"/>
      <c r="D289" s="768" t="s">
        <v>239</v>
      </c>
      <c r="E289" s="2137">
        <v>131670</v>
      </c>
      <c r="F289" s="2138"/>
      <c r="G289" s="2145"/>
      <c r="H289" s="2145"/>
      <c r="I289" s="2137">
        <v>59252</v>
      </c>
      <c r="J289" s="2138"/>
      <c r="K289" s="2137">
        <v>0</v>
      </c>
      <c r="L289" s="2138"/>
      <c r="M289" s="1033"/>
      <c r="N289" s="1031"/>
    </row>
    <row r="290" spans="1:14" s="1" customFormat="1" ht="14.4" thickBot="1">
      <c r="A290" s="683"/>
      <c r="B290" s="1016"/>
      <c r="C290" s="1016"/>
      <c r="D290" s="1007" t="s">
        <v>1218</v>
      </c>
      <c r="E290" s="2137">
        <v>79800</v>
      </c>
      <c r="F290" s="2138"/>
      <c r="G290" s="2145"/>
      <c r="H290" s="2145"/>
      <c r="I290" s="2137">
        <f>+E290</f>
        <v>79800</v>
      </c>
      <c r="J290" s="2138"/>
      <c r="K290" s="2137">
        <v>0</v>
      </c>
      <c r="L290" s="2138"/>
      <c r="M290" s="1033"/>
      <c r="N290" s="1031"/>
    </row>
    <row r="291" spans="1:14" s="1" customFormat="1" ht="14.4" thickBot="1">
      <c r="A291" s="683"/>
      <c r="B291" s="1016"/>
      <c r="C291" s="1016"/>
      <c r="D291" s="1007" t="s">
        <v>1219</v>
      </c>
      <c r="E291" s="2137">
        <v>117040</v>
      </c>
      <c r="F291" s="2138"/>
      <c r="G291" s="2145"/>
      <c r="H291" s="2145"/>
      <c r="I291" s="2146"/>
      <c r="J291" s="2147"/>
      <c r="K291" s="2145"/>
      <c r="L291" s="2145"/>
      <c r="M291" s="1033"/>
      <c r="N291" s="1031"/>
    </row>
    <row r="292" spans="1:14" s="1" customFormat="1" ht="14.4" thickBot="1">
      <c r="A292" s="683"/>
      <c r="B292" s="1016"/>
      <c r="C292" s="1016"/>
      <c r="D292" s="768" t="s">
        <v>1220</v>
      </c>
      <c r="E292" s="2137">
        <v>0</v>
      </c>
      <c r="F292" s="2138"/>
      <c r="G292" s="2137">
        <v>0</v>
      </c>
      <c r="H292" s="2138"/>
      <c r="I292" s="2137">
        <v>0</v>
      </c>
      <c r="J292" s="2138"/>
      <c r="K292" s="2137">
        <v>0</v>
      </c>
      <c r="L292" s="2138"/>
      <c r="M292" s="1013"/>
      <c r="N292" s="1010"/>
    </row>
    <row r="293" spans="1:14" s="1" customFormat="1" ht="14.4" thickBot="1">
      <c r="A293" s="683"/>
      <c r="B293" s="1016"/>
      <c r="C293" s="1016"/>
      <c r="D293" s="768" t="s">
        <v>1746</v>
      </c>
      <c r="E293" s="2137">
        <v>76753</v>
      </c>
      <c r="F293" s="2138"/>
      <c r="G293" s="2137">
        <v>0</v>
      </c>
      <c r="H293" s="2138"/>
      <c r="I293" s="2137">
        <v>19188</v>
      </c>
      <c r="J293" s="2138"/>
      <c r="K293" s="2137">
        <v>0</v>
      </c>
      <c r="L293" s="2138"/>
      <c r="M293" s="682"/>
      <c r="N293" s="675"/>
    </row>
    <row r="294" spans="1:14" s="1" customFormat="1" ht="14.4" thickBot="1">
      <c r="A294" s="683"/>
      <c r="B294" s="1015"/>
      <c r="C294" s="1015"/>
      <c r="D294" s="767" t="s">
        <v>1095</v>
      </c>
      <c r="E294" s="2137">
        <v>0</v>
      </c>
      <c r="F294" s="2138"/>
      <c r="G294" s="2145"/>
      <c r="H294" s="2145"/>
      <c r="I294" s="2146"/>
      <c r="J294" s="2147"/>
      <c r="K294" s="2145"/>
      <c r="L294" s="2145"/>
      <c r="M294" s="682"/>
      <c r="N294" s="675"/>
    </row>
    <row r="295" spans="1:14" s="1" customFormat="1" ht="14.4" thickBot="1">
      <c r="A295" s="683"/>
      <c r="B295" s="1016"/>
      <c r="C295" s="1016"/>
      <c r="D295" s="1007" t="s">
        <v>2207</v>
      </c>
      <c r="E295" s="2120">
        <v>0</v>
      </c>
      <c r="F295" s="2120"/>
      <c r="G295" s="2120">
        <v>0</v>
      </c>
      <c r="H295" s="2120"/>
      <c r="I295" s="2137">
        <v>0</v>
      </c>
      <c r="J295" s="2138"/>
      <c r="K295" s="2120">
        <v>0</v>
      </c>
      <c r="L295" s="2120"/>
      <c r="M295" s="1033"/>
      <c r="N295" s="1031"/>
    </row>
    <row r="296" spans="1:14" s="1" customFormat="1" ht="14.4" thickBot="1">
      <c r="A296" s="683"/>
      <c r="B296" s="1016"/>
      <c r="C296" s="1016"/>
      <c r="D296" s="1007"/>
      <c r="E296" s="1019" t="s">
        <v>1476</v>
      </c>
      <c r="F296" s="1020"/>
      <c r="G296" s="1199"/>
      <c r="H296" s="1199"/>
      <c r="I296" s="1199"/>
      <c r="J296" s="1200"/>
      <c r="K296" s="1201"/>
      <c r="L296" s="1202"/>
      <c r="M296" s="1033"/>
      <c r="N296" s="1031"/>
    </row>
    <row r="297" spans="1:14" s="1" customFormat="1" ht="14.4" thickBot="1">
      <c r="A297" s="683"/>
      <c r="B297" s="1015"/>
      <c r="C297" s="1015"/>
      <c r="D297" s="767" t="s">
        <v>1097</v>
      </c>
      <c r="E297" s="2137">
        <v>115000</v>
      </c>
      <c r="F297" s="2138"/>
      <c r="G297" s="2137">
        <v>0</v>
      </c>
      <c r="H297" s="2138"/>
      <c r="I297" s="2137">
        <v>58000</v>
      </c>
      <c r="J297" s="2138"/>
      <c r="K297" s="2137">
        <v>0</v>
      </c>
      <c r="L297" s="2138"/>
      <c r="M297" s="1033"/>
      <c r="N297" s="1031"/>
    </row>
    <row r="298" spans="1:14" s="1" customFormat="1" ht="14.4" thickBot="1">
      <c r="A298" s="683"/>
      <c r="B298" s="1015"/>
      <c r="C298" s="1015"/>
      <c r="D298" s="766" t="s">
        <v>1098</v>
      </c>
      <c r="E298" s="2137">
        <v>18000</v>
      </c>
      <c r="F298" s="2138"/>
      <c r="G298" s="2137">
        <v>0</v>
      </c>
      <c r="H298" s="2138"/>
      <c r="I298" s="2137">
        <f>+E298</f>
        <v>18000</v>
      </c>
      <c r="J298" s="2138"/>
      <c r="K298" s="2137">
        <v>0</v>
      </c>
      <c r="L298" s="2138"/>
      <c r="M298" s="1033"/>
      <c r="N298" s="1031"/>
    </row>
    <row r="299" spans="1:14" s="1" customFormat="1" ht="14.4" thickBot="1">
      <c r="A299" s="683"/>
      <c r="B299" s="1015"/>
      <c r="C299" s="1015"/>
      <c r="D299" s="766" t="s">
        <v>1099</v>
      </c>
      <c r="E299" s="2137">
        <v>1350000</v>
      </c>
      <c r="F299" s="2138"/>
      <c r="G299" s="2137">
        <v>0</v>
      </c>
      <c r="H299" s="2138"/>
      <c r="I299" s="2137">
        <f>+E299</f>
        <v>1350000</v>
      </c>
      <c r="J299" s="2138"/>
      <c r="K299" s="2137">
        <v>0</v>
      </c>
      <c r="L299" s="2138"/>
      <c r="M299" s="1033"/>
      <c r="N299" s="1031"/>
    </row>
    <row r="300" spans="1:14" s="1" customFormat="1" ht="14.4" thickBot="1">
      <c r="A300" s="683"/>
      <c r="B300" s="1015"/>
      <c r="C300" s="1015"/>
      <c r="D300" s="766" t="s">
        <v>1100</v>
      </c>
      <c r="E300" s="2137">
        <v>0</v>
      </c>
      <c r="F300" s="2138"/>
      <c r="G300" s="2137">
        <v>0</v>
      </c>
      <c r="H300" s="2138"/>
      <c r="I300" s="2137">
        <v>0</v>
      </c>
      <c r="J300" s="2138"/>
      <c r="K300" s="2137">
        <v>0</v>
      </c>
      <c r="L300" s="2138"/>
      <c r="M300" s="1033"/>
      <c r="N300" s="1031"/>
    </row>
    <row r="301" spans="1:14" s="1" customFormat="1" ht="14.4" thickBot="1">
      <c r="A301" s="683"/>
      <c r="B301" s="1015"/>
      <c r="C301" s="1015"/>
      <c r="D301" s="766" t="s">
        <v>1101</v>
      </c>
      <c r="E301" s="2137">
        <v>7500</v>
      </c>
      <c r="F301" s="2138"/>
      <c r="G301" s="2145"/>
      <c r="H301" s="2145"/>
      <c r="I301" s="2146"/>
      <c r="J301" s="2147"/>
      <c r="K301" s="2145"/>
      <c r="L301" s="2145"/>
      <c r="M301" s="1033"/>
      <c r="N301" s="1031"/>
    </row>
    <row r="302" spans="1:14" s="1" customFormat="1" ht="14.4" thickBot="1">
      <c r="A302" s="683"/>
      <c r="B302" s="1015"/>
      <c r="C302" s="1015"/>
      <c r="D302" s="766" t="s">
        <v>242</v>
      </c>
      <c r="E302" s="2137">
        <v>0</v>
      </c>
      <c r="F302" s="2138"/>
      <c r="G302" s="2145"/>
      <c r="H302" s="2145"/>
      <c r="I302" s="2146"/>
      <c r="J302" s="2147"/>
      <c r="K302" s="2145"/>
      <c r="L302" s="2145"/>
      <c r="M302" s="1033"/>
      <c r="N302" s="1031"/>
    </row>
    <row r="303" spans="1:14" s="1" customFormat="1" ht="14.4" thickBot="1">
      <c r="A303" s="1062"/>
      <c r="B303" s="1015"/>
      <c r="C303" s="1015"/>
      <c r="D303" s="766" t="s">
        <v>1488</v>
      </c>
      <c r="E303" s="2137">
        <v>0</v>
      </c>
      <c r="F303" s="2138"/>
      <c r="G303" s="1214"/>
      <c r="H303" s="1214"/>
      <c r="I303" s="1214"/>
      <c r="J303" s="1214"/>
      <c r="K303" s="1214"/>
      <c r="L303" s="1214"/>
      <c r="M303" s="1033"/>
      <c r="N303" s="1031"/>
    </row>
    <row r="304" spans="1:14" s="1" customFormat="1" ht="14.4" thickBot="1">
      <c r="A304" s="683"/>
      <c r="B304" s="1015"/>
      <c r="C304" s="1015"/>
      <c r="D304" s="766" t="s">
        <v>2208</v>
      </c>
      <c r="E304" s="2137">
        <v>37750</v>
      </c>
      <c r="F304" s="2138"/>
      <c r="G304" s="2137">
        <v>0</v>
      </c>
      <c r="H304" s="2138"/>
      <c r="I304" s="2137">
        <f>+E304</f>
        <v>37750</v>
      </c>
      <c r="J304" s="2138"/>
      <c r="K304" s="2137">
        <v>0</v>
      </c>
      <c r="L304" s="2138"/>
      <c r="M304" s="1033"/>
      <c r="N304" s="1031"/>
    </row>
    <row r="305" spans="1:15" s="1" customFormat="1" ht="14.4" thickBot="1">
      <c r="A305" s="683"/>
      <c r="B305" s="1016"/>
      <c r="C305" s="1016"/>
      <c r="D305" s="768"/>
      <c r="E305" s="1019" t="s">
        <v>1478</v>
      </c>
      <c r="F305" s="1020"/>
      <c r="G305" s="1021"/>
      <c r="H305" s="1021"/>
      <c r="I305" s="1021"/>
      <c r="J305" s="1022"/>
      <c r="K305" s="1023"/>
      <c r="L305" s="1024"/>
      <c r="M305" s="682"/>
      <c r="N305" s="675"/>
    </row>
    <row r="306" spans="1:15" s="1" customFormat="1" ht="14.4" thickBot="1">
      <c r="A306" s="683"/>
      <c r="B306" s="1016"/>
      <c r="C306" s="1016"/>
      <c r="D306" s="768" t="s">
        <v>1224</v>
      </c>
      <c r="E306" s="2137">
        <v>2000</v>
      </c>
      <c r="F306" s="2138"/>
      <c r="G306" s="2124"/>
      <c r="H306" s="2124"/>
      <c r="I306" s="2136"/>
      <c r="J306" s="2135"/>
      <c r="K306" s="2124"/>
      <c r="L306" s="2124"/>
      <c r="M306" s="1013"/>
      <c r="N306" s="1010"/>
      <c r="O306" s="675"/>
    </row>
    <row r="307" spans="1:15" s="1" customFormat="1" ht="14.4" thickBot="1">
      <c r="A307" s="683"/>
      <c r="B307" s="1016"/>
      <c r="C307" s="1016"/>
      <c r="D307" s="768" t="s">
        <v>1225</v>
      </c>
      <c r="E307" s="2137">
        <v>52438</v>
      </c>
      <c r="F307" s="2138"/>
      <c r="G307" s="2124"/>
      <c r="H307" s="2124"/>
      <c r="I307" s="2136"/>
      <c r="J307" s="2135"/>
      <c r="K307" s="2124"/>
      <c r="L307" s="2124"/>
      <c r="M307" s="1013"/>
      <c r="N307" s="1010"/>
    </row>
    <row r="308" spans="1:15" s="1" customFormat="1" ht="14.4" thickBot="1">
      <c r="A308" s="683"/>
      <c r="B308" s="1016"/>
      <c r="C308" s="1016"/>
      <c r="D308" s="768" t="s">
        <v>1094</v>
      </c>
      <c r="E308" s="2137">
        <v>135900</v>
      </c>
      <c r="F308" s="2138"/>
      <c r="G308" s="2135"/>
      <c r="H308" s="2124"/>
      <c r="I308" s="2136"/>
      <c r="J308" s="2135"/>
      <c r="K308" s="2124"/>
      <c r="L308" s="2124"/>
      <c r="M308" s="682"/>
      <c r="N308" s="675"/>
    </row>
    <row r="309" spans="1:15" s="1" customFormat="1" ht="14.4" thickBot="1">
      <c r="A309" s="683"/>
      <c r="B309" s="1016"/>
      <c r="C309" s="1016"/>
      <c r="D309" s="768" t="s">
        <v>2209</v>
      </c>
      <c r="E309" s="2137">
        <v>0</v>
      </c>
      <c r="F309" s="2138"/>
      <c r="G309" s="1017"/>
      <c r="H309" s="1018"/>
      <c r="I309" s="1018"/>
      <c r="J309" s="1018"/>
      <c r="K309" s="1018"/>
      <c r="L309" s="1018"/>
      <c r="M309" s="682"/>
      <c r="N309" s="675"/>
    </row>
    <row r="310" spans="1:15" s="1" customFormat="1" ht="14.4" thickBot="1">
      <c r="A310" s="683"/>
      <c r="B310" s="1016"/>
      <c r="C310" s="1016"/>
      <c r="D310" s="768"/>
      <c r="E310" s="1019" t="s">
        <v>1485</v>
      </c>
      <c r="F310" s="1020"/>
      <c r="G310" s="1021"/>
      <c r="H310" s="1021"/>
      <c r="I310" s="1021"/>
      <c r="J310" s="1022"/>
      <c r="K310" s="1023"/>
      <c r="L310" s="1024"/>
      <c r="M310" s="1013"/>
      <c r="N310" s="1010"/>
    </row>
    <row r="311" spans="1:15" s="1" customFormat="1" ht="14.4" thickBot="1">
      <c r="A311" s="683"/>
      <c r="B311" s="1016"/>
      <c r="C311" s="1016"/>
      <c r="D311" s="768" t="s">
        <v>243</v>
      </c>
      <c r="E311" s="2137">
        <v>518469</v>
      </c>
      <c r="F311" s="2138"/>
      <c r="G311" s="2124"/>
      <c r="H311" s="2124"/>
      <c r="I311" s="2136"/>
      <c r="J311" s="2135"/>
      <c r="K311" s="2124"/>
      <c r="L311" s="2124"/>
      <c r="M311" s="286"/>
      <c r="N311" s="678"/>
    </row>
    <row r="312" spans="1:15" s="1" customFormat="1" ht="14.4" thickBot="1">
      <c r="A312" s="592"/>
      <c r="B312" s="1016"/>
      <c r="C312" s="1016"/>
      <c r="D312" s="768" t="s">
        <v>244</v>
      </c>
      <c r="E312" s="2137">
        <v>0</v>
      </c>
      <c r="F312" s="2138"/>
      <c r="G312" s="2124"/>
      <c r="H312" s="2124"/>
      <c r="I312" s="2136"/>
      <c r="J312" s="2135"/>
      <c r="K312" s="2124"/>
      <c r="L312" s="2124"/>
      <c r="M312" s="1014"/>
      <c r="N312" s="1032"/>
    </row>
    <row r="313" spans="1:15" s="1" customFormat="1" ht="14.4" thickBot="1">
      <c r="A313" s="592"/>
      <c r="B313" s="1016"/>
      <c r="C313" s="1016"/>
      <c r="D313" s="768" t="s">
        <v>2210</v>
      </c>
      <c r="E313" s="2137">
        <v>0</v>
      </c>
      <c r="F313" s="2138"/>
      <c r="G313" s="1009"/>
      <c r="H313" s="1009"/>
      <c r="I313" s="1009"/>
      <c r="J313" s="1009"/>
      <c r="K313" s="1009"/>
      <c r="L313" s="1009"/>
      <c r="M313" s="1014"/>
      <c r="N313" s="1032"/>
    </row>
    <row r="314" spans="1:15" ht="14.4" thickBot="1">
      <c r="A314" s="776"/>
      <c r="B314" s="753"/>
      <c r="C314" s="753"/>
      <c r="D314" s="1006" t="s">
        <v>433</v>
      </c>
      <c r="E314" s="2200">
        <f>SUM(E255:E313)</f>
        <v>14973002</v>
      </c>
      <c r="F314" s="2201"/>
      <c r="G314" s="2153">
        <f>SUM(G255:G312)</f>
        <v>4849680</v>
      </c>
      <c r="H314" s="2154"/>
      <c r="I314" s="2155">
        <f>SUM(I255:I312)</f>
        <v>7401686</v>
      </c>
      <c r="J314" s="2156"/>
      <c r="K314" s="2153">
        <f>SUM(K255:K312)</f>
        <v>0</v>
      </c>
      <c r="L314" s="2154"/>
      <c r="M314" s="1014"/>
      <c r="N314" s="1032"/>
    </row>
    <row r="315" spans="1:15">
      <c r="A315" s="776"/>
      <c r="B315" s="286"/>
      <c r="C315" s="82"/>
      <c r="D315" s="770"/>
      <c r="E315" s="782"/>
      <c r="F315" s="782"/>
      <c r="G315" s="789"/>
      <c r="H315" s="789"/>
      <c r="I315" s="789"/>
      <c r="J315" s="789"/>
      <c r="K315" s="789"/>
      <c r="L315" s="789"/>
      <c r="M315" s="286"/>
      <c r="N315" s="678"/>
    </row>
    <row r="316" spans="1:15">
      <c r="A316" s="813" t="s">
        <v>1839</v>
      </c>
      <c r="B316" s="294"/>
      <c r="C316" s="286"/>
      <c r="D316" s="770"/>
      <c r="E316" s="775"/>
      <c r="F316" s="819"/>
      <c r="G316" s="789"/>
      <c r="H316" s="789"/>
      <c r="I316" s="789"/>
      <c r="J316" s="789"/>
      <c r="K316" s="789"/>
      <c r="L316" s="789"/>
      <c r="M316" s="286"/>
      <c r="N316" s="678"/>
    </row>
    <row r="317" spans="1:15" ht="14.4" thickBot="1">
      <c r="A317" s="820" t="s">
        <v>538</v>
      </c>
      <c r="B317" s="294"/>
      <c r="C317" s="286"/>
      <c r="D317" s="770"/>
      <c r="E317" s="775"/>
      <c r="F317" s="819"/>
      <c r="G317" s="789"/>
      <c r="H317" s="789"/>
      <c r="I317" s="789"/>
      <c r="J317" s="789"/>
      <c r="K317" s="789"/>
      <c r="L317" s="789"/>
      <c r="M317" s="286"/>
      <c r="N317" s="678"/>
    </row>
    <row r="318" spans="1:15" ht="16.2" thickBot="1">
      <c r="A318" s="2130" t="s">
        <v>652</v>
      </c>
      <c r="B318" s="2131"/>
      <c r="C318" s="2131"/>
      <c r="D318" s="2131"/>
      <c r="E318" s="2131"/>
      <c r="F318" s="2131"/>
      <c r="G318" s="2131"/>
      <c r="H318" s="2131"/>
      <c r="I318" s="2131"/>
      <c r="J318" s="2131"/>
      <c r="K318" s="2131"/>
      <c r="L318" s="2131"/>
      <c r="M318" s="2131"/>
      <c r="N318" s="2132"/>
    </row>
    <row r="319" spans="1:15" ht="14.4" thickBot="1">
      <c r="A319" s="821"/>
      <c r="B319" s="286"/>
      <c r="C319" s="286"/>
      <c r="D319" s="2202" t="s">
        <v>540</v>
      </c>
      <c r="E319" s="2202"/>
      <c r="F319" s="2202"/>
      <c r="G319" s="2202"/>
      <c r="H319" s="2202"/>
      <c r="I319" s="2202"/>
      <c r="J319" s="2202"/>
      <c r="K319" s="2202"/>
      <c r="L319" s="2202"/>
      <c r="M319" s="286"/>
      <c r="N319" s="678"/>
    </row>
    <row r="320" spans="1:15" ht="87.6" thickBot="1">
      <c r="A320" s="1036"/>
      <c r="B320" s="1037"/>
      <c r="C320" s="1038" t="s">
        <v>539</v>
      </c>
      <c r="D320" s="1042" t="s">
        <v>852</v>
      </c>
      <c r="E320" s="1044" t="str">
        <f>D217</f>
        <v>Red Mortgage Capital</v>
      </c>
      <c r="F320" s="1044" t="str">
        <f>D218</f>
        <v>N/A</v>
      </c>
      <c r="G320" s="1044" t="str">
        <f>D219</f>
        <v>PNC Bank</v>
      </c>
      <c r="H320" s="1044" t="str">
        <f>D220</f>
        <v>N/A</v>
      </c>
      <c r="I320" s="1044" t="str">
        <f>D221</f>
        <v>Millennia Housing Development, Ltd.</v>
      </c>
      <c r="J320" s="1044" t="str">
        <f>D222</f>
        <v>OHFA</v>
      </c>
      <c r="K320" s="1044" t="str">
        <f>D223</f>
        <v>Project Income</v>
      </c>
      <c r="L320" s="1044" t="str">
        <f>D224</f>
        <v>N/A</v>
      </c>
      <c r="M320" s="1044" t="str">
        <f>D225</f>
        <v>N/A</v>
      </c>
      <c r="N320" s="1044" t="str">
        <f>D226</f>
        <v>N/A</v>
      </c>
    </row>
    <row r="321" spans="1:14" ht="14.4" thickBot="1">
      <c r="A321" s="1047"/>
      <c r="B321" s="1047"/>
      <c r="C321" s="1048"/>
      <c r="D321" s="1049" t="s">
        <v>1468</v>
      </c>
      <c r="E321" s="1050"/>
      <c r="F321" s="1051"/>
      <c r="G321" s="1051"/>
      <c r="H321" s="1051"/>
      <c r="I321" s="1052"/>
      <c r="J321" s="1053"/>
      <c r="K321" s="1053"/>
      <c r="L321" s="1053"/>
      <c r="M321" s="1053"/>
      <c r="N321" s="1054"/>
    </row>
    <row r="322" spans="1:14" ht="14.4" thickBot="1">
      <c r="A322" s="2184" t="s">
        <v>1487</v>
      </c>
      <c r="B322" s="2184"/>
      <c r="C322" s="2185"/>
      <c r="D322" s="1045">
        <f>E255</f>
        <v>1605000</v>
      </c>
      <c r="E322" s="1046">
        <f>5320000-E324</f>
        <v>505000</v>
      </c>
      <c r="F322" s="1046">
        <v>0</v>
      </c>
      <c r="G322" s="1046">
        <f>D322-E322-F322-H322-I322-J322-K322-L322-M322-N322</f>
        <v>1100000</v>
      </c>
      <c r="H322" s="1046">
        <v>0</v>
      </c>
      <c r="I322" s="1046">
        <v>0</v>
      </c>
      <c r="J322" s="1046">
        <v>0</v>
      </c>
      <c r="K322" s="1046">
        <v>0</v>
      </c>
      <c r="L322" s="1046">
        <v>0</v>
      </c>
      <c r="M322" s="1046">
        <v>0</v>
      </c>
      <c r="N322" s="1046">
        <v>0</v>
      </c>
    </row>
    <row r="323" spans="1:14" ht="14.4" thickBot="1">
      <c r="A323" s="2163" t="s">
        <v>626</v>
      </c>
      <c r="B323" s="2163"/>
      <c r="C323" s="2164"/>
      <c r="D323" s="1045">
        <f>E256</f>
        <v>0</v>
      </c>
      <c r="E323" s="1046">
        <v>0</v>
      </c>
      <c r="F323" s="1046">
        <v>0</v>
      </c>
      <c r="G323" s="1046">
        <f t="shared" ref="G323:G325" si="14">D323-E323-F323-H323-I323-J323-K323-L323-M323-N323</f>
        <v>0</v>
      </c>
      <c r="H323" s="1046">
        <v>0</v>
      </c>
      <c r="I323" s="1046">
        <v>0</v>
      </c>
      <c r="J323" s="1046">
        <v>0</v>
      </c>
      <c r="K323" s="1046">
        <v>0</v>
      </c>
      <c r="L323" s="1046">
        <v>0</v>
      </c>
      <c r="M323" s="1046">
        <v>0</v>
      </c>
      <c r="N323" s="1046">
        <v>0</v>
      </c>
    </row>
    <row r="324" spans="1:14" ht="14.4" thickBot="1">
      <c r="A324" s="2161" t="s">
        <v>627</v>
      </c>
      <c r="B324" s="2161"/>
      <c r="C324" s="2162"/>
      <c r="D324" s="1045">
        <f>E257</f>
        <v>4815000</v>
      </c>
      <c r="E324" s="1046">
        <f>+D324</f>
        <v>4815000</v>
      </c>
      <c r="F324" s="1046">
        <v>0</v>
      </c>
      <c r="G324" s="1046">
        <f t="shared" si="14"/>
        <v>0</v>
      </c>
      <c r="H324" s="1046">
        <v>0</v>
      </c>
      <c r="I324" s="1046">
        <v>0</v>
      </c>
      <c r="J324" s="1046">
        <v>0</v>
      </c>
      <c r="K324" s="1046">
        <v>0</v>
      </c>
      <c r="L324" s="1046">
        <v>0</v>
      </c>
      <c r="M324" s="1046">
        <v>0</v>
      </c>
      <c r="N324" s="1046">
        <v>0</v>
      </c>
    </row>
    <row r="325" spans="1:14" ht="14.4" thickBot="1">
      <c r="A325" s="1047"/>
      <c r="B325" s="1047"/>
      <c r="C325" s="1048" t="s">
        <v>1480</v>
      </c>
      <c r="D325" s="1045">
        <f>E258</f>
        <v>34680</v>
      </c>
      <c r="E325" s="1046">
        <v>0</v>
      </c>
      <c r="F325" s="1046">
        <v>0</v>
      </c>
      <c r="G325" s="1046">
        <f t="shared" si="14"/>
        <v>34680</v>
      </c>
      <c r="H325" s="1046">
        <v>0</v>
      </c>
      <c r="I325" s="1046">
        <v>0</v>
      </c>
      <c r="J325" s="1046">
        <v>0</v>
      </c>
      <c r="K325" s="1046">
        <v>0</v>
      </c>
      <c r="L325" s="1046">
        <v>0</v>
      </c>
      <c r="M325" s="1046">
        <v>0</v>
      </c>
      <c r="N325" s="1046">
        <v>0</v>
      </c>
    </row>
    <row r="326" spans="1:14" ht="14.4" thickBot="1">
      <c r="A326" s="1047"/>
      <c r="B326" s="1047"/>
      <c r="C326" s="1048"/>
      <c r="D326" s="1049" t="s">
        <v>1471</v>
      </c>
      <c r="E326" s="1050"/>
      <c r="F326" s="1051"/>
      <c r="G326" s="1051"/>
      <c r="H326" s="1051"/>
      <c r="I326" s="1052"/>
      <c r="J326" s="1053"/>
      <c r="K326" s="1053"/>
      <c r="L326" s="1053"/>
      <c r="M326" s="1053"/>
      <c r="N326" s="1054"/>
    </row>
    <row r="327" spans="1:14" ht="14.4" thickBot="1">
      <c r="A327" s="2159" t="s">
        <v>370</v>
      </c>
      <c r="B327" s="2159"/>
      <c r="C327" s="2160"/>
      <c r="D327" s="1045">
        <f t="shared" ref="D327:D334" si="15">E260</f>
        <v>9000</v>
      </c>
      <c r="E327" s="1046">
        <v>0</v>
      </c>
      <c r="F327" s="1046">
        <v>0</v>
      </c>
      <c r="G327" s="1046">
        <f t="shared" ref="G327:G334" si="16">D327-E327-F327-H327-I327-J327-K327-L327-M327-N327</f>
        <v>9000</v>
      </c>
      <c r="H327" s="1046">
        <v>0</v>
      </c>
      <c r="I327" s="1046">
        <v>0</v>
      </c>
      <c r="J327" s="1046">
        <v>0</v>
      </c>
      <c r="K327" s="1046">
        <v>0</v>
      </c>
      <c r="L327" s="1046">
        <v>0</v>
      </c>
      <c r="M327" s="1046">
        <v>0</v>
      </c>
      <c r="N327" s="1046">
        <v>0</v>
      </c>
    </row>
    <row r="328" spans="1:14" ht="14.4" thickBot="1">
      <c r="A328" s="2159" t="s">
        <v>853</v>
      </c>
      <c r="B328" s="2159"/>
      <c r="C328" s="2160"/>
      <c r="D328" s="1045">
        <f t="shared" si="15"/>
        <v>170342</v>
      </c>
      <c r="E328" s="1046">
        <v>0</v>
      </c>
      <c r="F328" s="1046">
        <v>0</v>
      </c>
      <c r="G328" s="1046">
        <f t="shared" si="16"/>
        <v>170342</v>
      </c>
      <c r="H328" s="1046">
        <v>0</v>
      </c>
      <c r="I328" s="1046">
        <v>0</v>
      </c>
      <c r="J328" s="1046">
        <v>0</v>
      </c>
      <c r="K328" s="1046">
        <v>0</v>
      </c>
      <c r="L328" s="1046">
        <v>0</v>
      </c>
      <c r="M328" s="1046">
        <v>0</v>
      </c>
      <c r="N328" s="1046">
        <v>0</v>
      </c>
    </row>
    <row r="329" spans="1:14" ht="14.4" thickBot="1">
      <c r="A329" s="2159" t="s">
        <v>371</v>
      </c>
      <c r="B329" s="2159"/>
      <c r="C329" s="2160"/>
      <c r="D329" s="1045">
        <f t="shared" si="15"/>
        <v>17500</v>
      </c>
      <c r="E329" s="1046">
        <v>0</v>
      </c>
      <c r="F329" s="1046">
        <v>0</v>
      </c>
      <c r="G329" s="1046">
        <f t="shared" si="16"/>
        <v>17500</v>
      </c>
      <c r="H329" s="1046">
        <v>0</v>
      </c>
      <c r="I329" s="1046">
        <v>0</v>
      </c>
      <c r="J329" s="1046">
        <v>0</v>
      </c>
      <c r="K329" s="1046">
        <v>0</v>
      </c>
      <c r="L329" s="1046">
        <v>0</v>
      </c>
      <c r="M329" s="1046">
        <v>0</v>
      </c>
      <c r="N329" s="1046">
        <v>0</v>
      </c>
    </row>
    <row r="330" spans="1:14" ht="14.4" thickBot="1">
      <c r="A330" s="2159" t="s">
        <v>1221</v>
      </c>
      <c r="B330" s="2159"/>
      <c r="C330" s="2160"/>
      <c r="D330" s="1045">
        <f t="shared" si="15"/>
        <v>7000</v>
      </c>
      <c r="E330" s="1046">
        <v>0</v>
      </c>
      <c r="F330" s="1046">
        <v>0</v>
      </c>
      <c r="G330" s="1046">
        <f t="shared" si="16"/>
        <v>7000</v>
      </c>
      <c r="H330" s="1046">
        <v>0</v>
      </c>
      <c r="I330" s="1046">
        <v>0</v>
      </c>
      <c r="J330" s="1046">
        <v>0</v>
      </c>
      <c r="K330" s="1046">
        <v>0</v>
      </c>
      <c r="L330" s="1046">
        <v>0</v>
      </c>
      <c r="M330" s="1046">
        <v>0</v>
      </c>
      <c r="N330" s="1046">
        <v>0</v>
      </c>
    </row>
    <row r="331" spans="1:14" ht="14.4" thickBot="1">
      <c r="A331" s="2159" t="s">
        <v>1222</v>
      </c>
      <c r="B331" s="2159"/>
      <c r="C331" s="2160"/>
      <c r="D331" s="1045">
        <f t="shared" si="15"/>
        <v>6500</v>
      </c>
      <c r="E331" s="1046">
        <v>0</v>
      </c>
      <c r="F331" s="1046">
        <v>0</v>
      </c>
      <c r="G331" s="1046">
        <f t="shared" si="16"/>
        <v>6500</v>
      </c>
      <c r="H331" s="1046">
        <v>0</v>
      </c>
      <c r="I331" s="1046">
        <v>0</v>
      </c>
      <c r="J331" s="1046">
        <v>0</v>
      </c>
      <c r="K331" s="1046">
        <v>0</v>
      </c>
      <c r="L331" s="1046">
        <v>0</v>
      </c>
      <c r="M331" s="1046">
        <v>0</v>
      </c>
      <c r="N331" s="1046">
        <v>0</v>
      </c>
    </row>
    <row r="332" spans="1:14" ht="14.4" thickBot="1">
      <c r="A332" s="2159" t="s">
        <v>1223</v>
      </c>
      <c r="B332" s="2159"/>
      <c r="C332" s="2160"/>
      <c r="D332" s="1045">
        <f t="shared" si="15"/>
        <v>15500</v>
      </c>
      <c r="E332" s="1046">
        <v>0</v>
      </c>
      <c r="F332" s="1046">
        <v>0</v>
      </c>
      <c r="G332" s="1046">
        <f t="shared" si="16"/>
        <v>15500</v>
      </c>
      <c r="H332" s="1046">
        <v>0</v>
      </c>
      <c r="I332" s="1046">
        <v>0</v>
      </c>
      <c r="J332" s="1046">
        <v>0</v>
      </c>
      <c r="K332" s="1046">
        <v>0</v>
      </c>
      <c r="L332" s="1046">
        <v>0</v>
      </c>
      <c r="M332" s="1046">
        <v>0</v>
      </c>
      <c r="N332" s="1046">
        <v>0</v>
      </c>
    </row>
    <row r="333" spans="1:14" ht="14.4" thickBot="1">
      <c r="A333" s="2159" t="s">
        <v>1096</v>
      </c>
      <c r="B333" s="2159"/>
      <c r="C333" s="2160"/>
      <c r="D333" s="1045">
        <f t="shared" si="15"/>
        <v>92500</v>
      </c>
      <c r="E333" s="1046">
        <v>0</v>
      </c>
      <c r="F333" s="1046">
        <v>0</v>
      </c>
      <c r="G333" s="1046">
        <f t="shared" si="16"/>
        <v>92500</v>
      </c>
      <c r="H333" s="1046">
        <v>0</v>
      </c>
      <c r="I333" s="1046">
        <v>0</v>
      </c>
      <c r="J333" s="1046">
        <v>0</v>
      </c>
      <c r="K333" s="1046">
        <v>0</v>
      </c>
      <c r="L333" s="1046">
        <v>0</v>
      </c>
      <c r="M333" s="1046">
        <v>0</v>
      </c>
      <c r="N333" s="1046">
        <v>0</v>
      </c>
    </row>
    <row r="334" spans="1:14" ht="14.4" thickBot="1">
      <c r="A334" s="2159" t="s">
        <v>1470</v>
      </c>
      <c r="B334" s="2159"/>
      <c r="C334" s="2160"/>
      <c r="D334" s="1045">
        <f t="shared" si="15"/>
        <v>96936</v>
      </c>
      <c r="E334" s="1046">
        <v>0</v>
      </c>
      <c r="F334" s="1046">
        <v>0</v>
      </c>
      <c r="G334" s="1046">
        <f t="shared" si="16"/>
        <v>96936</v>
      </c>
      <c r="H334" s="1046">
        <v>0</v>
      </c>
      <c r="I334" s="1046">
        <v>0</v>
      </c>
      <c r="J334" s="1046">
        <v>0</v>
      </c>
      <c r="K334" s="1046">
        <v>0</v>
      </c>
      <c r="L334" s="1046">
        <v>0</v>
      </c>
      <c r="M334" s="1046">
        <v>0</v>
      </c>
      <c r="N334" s="1046">
        <v>0</v>
      </c>
    </row>
    <row r="335" spans="1:14" ht="14.4" thickBot="1">
      <c r="A335" s="1047"/>
      <c r="B335" s="1047"/>
      <c r="C335" s="1048"/>
      <c r="D335" s="1049" t="s">
        <v>1481</v>
      </c>
      <c r="E335" s="1050"/>
      <c r="F335" s="1051"/>
      <c r="G335" s="1051"/>
      <c r="H335" s="1051"/>
      <c r="I335" s="1052"/>
      <c r="J335" s="1053"/>
      <c r="K335" s="1053"/>
      <c r="L335" s="1053"/>
      <c r="M335" s="1053"/>
      <c r="N335" s="1054"/>
    </row>
    <row r="336" spans="1:14" ht="14.4" thickBot="1">
      <c r="A336" s="2163" t="s">
        <v>1747</v>
      </c>
      <c r="B336" s="2163"/>
      <c r="C336" s="2164"/>
      <c r="D336" s="1045">
        <f>E269</f>
        <v>0</v>
      </c>
      <c r="E336" s="1046">
        <v>0</v>
      </c>
      <c r="F336" s="1046">
        <v>0</v>
      </c>
      <c r="G336" s="1046">
        <f t="shared" ref="G336:G339" si="17">D336-E336-F336-H336-I336-J336-K336-L336-M336-N336</f>
        <v>0</v>
      </c>
      <c r="H336" s="1046">
        <v>0</v>
      </c>
      <c r="I336" s="1046">
        <v>0</v>
      </c>
      <c r="J336" s="1046">
        <v>0</v>
      </c>
      <c r="K336" s="1046">
        <v>0</v>
      </c>
      <c r="L336" s="1046">
        <v>0</v>
      </c>
      <c r="M336" s="1046">
        <v>0</v>
      </c>
      <c r="N336" s="1046">
        <v>0</v>
      </c>
    </row>
    <row r="337" spans="1:14" ht="14.4" thickBot="1">
      <c r="A337" s="2163" t="s">
        <v>476</v>
      </c>
      <c r="B337" s="2163"/>
      <c r="C337" s="2164"/>
      <c r="D337" s="1045">
        <f>E270</f>
        <v>0</v>
      </c>
      <c r="E337" s="1046">
        <v>0</v>
      </c>
      <c r="F337" s="1046">
        <v>0</v>
      </c>
      <c r="G337" s="1046">
        <f t="shared" si="17"/>
        <v>0</v>
      </c>
      <c r="H337" s="1046">
        <v>0</v>
      </c>
      <c r="I337" s="1046">
        <v>0</v>
      </c>
      <c r="J337" s="1046">
        <v>0</v>
      </c>
      <c r="K337" s="1046">
        <v>0</v>
      </c>
      <c r="L337" s="1046">
        <v>0</v>
      </c>
      <c r="M337" s="1046">
        <v>0</v>
      </c>
      <c r="N337" s="1046">
        <v>0</v>
      </c>
    </row>
    <row r="338" spans="1:14" ht="14.4" thickBot="1">
      <c r="A338" s="2195" t="s">
        <v>628</v>
      </c>
      <c r="B338" s="2195"/>
      <c r="C338" s="2196"/>
      <c r="D338" s="1045">
        <f>E271</f>
        <v>94550</v>
      </c>
      <c r="E338" s="1046">
        <v>0</v>
      </c>
      <c r="F338" s="1046">
        <v>0</v>
      </c>
      <c r="G338" s="1046">
        <f t="shared" si="17"/>
        <v>94550</v>
      </c>
      <c r="H338" s="1046">
        <v>0</v>
      </c>
      <c r="I338" s="1046">
        <v>0</v>
      </c>
      <c r="J338" s="1046">
        <v>0</v>
      </c>
      <c r="K338" s="1046">
        <v>0</v>
      </c>
      <c r="L338" s="1046">
        <v>0</v>
      </c>
      <c r="M338" s="1046">
        <v>0</v>
      </c>
      <c r="N338" s="1046">
        <v>0</v>
      </c>
    </row>
    <row r="339" spans="1:14" ht="14.4" thickBot="1">
      <c r="A339" s="2163" t="s">
        <v>1470</v>
      </c>
      <c r="B339" s="2163"/>
      <c r="C339" s="2164"/>
      <c r="D339" s="1045">
        <f>E272</f>
        <v>20000</v>
      </c>
      <c r="E339" s="1046">
        <v>0</v>
      </c>
      <c r="F339" s="1046">
        <v>0</v>
      </c>
      <c r="G339" s="1046">
        <f t="shared" si="17"/>
        <v>20000</v>
      </c>
      <c r="H339" s="1046">
        <v>0</v>
      </c>
      <c r="I339" s="1046">
        <v>0</v>
      </c>
      <c r="J339" s="1046">
        <v>0</v>
      </c>
      <c r="K339" s="1046">
        <v>0</v>
      </c>
      <c r="L339" s="1046">
        <v>0</v>
      </c>
      <c r="M339" s="1046">
        <v>0</v>
      </c>
      <c r="N339" s="1046">
        <v>0</v>
      </c>
    </row>
    <row r="340" spans="1:14" ht="14.4" thickBot="1">
      <c r="A340" s="1047"/>
      <c r="B340" s="1047"/>
      <c r="C340" s="1048"/>
      <c r="D340" s="1049" t="s">
        <v>1428</v>
      </c>
      <c r="E340" s="1050"/>
      <c r="F340" s="1051"/>
      <c r="G340" s="1051"/>
      <c r="H340" s="1051"/>
      <c r="I340" s="1052"/>
      <c r="J340" s="1053"/>
      <c r="K340" s="1053"/>
      <c r="L340" s="1053"/>
      <c r="M340" s="1053"/>
      <c r="N340" s="1054"/>
    </row>
    <row r="341" spans="1:14" ht="14.4" thickBot="1">
      <c r="A341" s="2157" t="s">
        <v>581</v>
      </c>
      <c r="B341" s="2157"/>
      <c r="C341" s="2158"/>
      <c r="D341" s="1045">
        <f t="shared" ref="D341:D353" si="18">E274</f>
        <v>255512</v>
      </c>
      <c r="E341" s="1046">
        <v>0</v>
      </c>
      <c r="F341" s="1046">
        <v>0</v>
      </c>
      <c r="G341" s="1046">
        <f t="shared" ref="G341:G353" si="19">D341-E341-F341-H341-I341-J341-K341-L341-M341-N341</f>
        <v>255512</v>
      </c>
      <c r="H341" s="1046">
        <v>0</v>
      </c>
      <c r="I341" s="1046">
        <v>0</v>
      </c>
      <c r="J341" s="1046">
        <v>0</v>
      </c>
      <c r="K341" s="1046">
        <v>0</v>
      </c>
      <c r="L341" s="1046">
        <v>0</v>
      </c>
      <c r="M341" s="1046">
        <v>0</v>
      </c>
      <c r="N341" s="1046">
        <v>0</v>
      </c>
    </row>
    <row r="342" spans="1:14" ht="14.4" thickBot="1">
      <c r="A342" s="1035"/>
      <c r="B342" s="1035"/>
      <c r="C342" s="1215" t="s">
        <v>1745</v>
      </c>
      <c r="D342" s="1045">
        <f t="shared" si="18"/>
        <v>20000</v>
      </c>
      <c r="E342" s="1046">
        <v>0</v>
      </c>
      <c r="F342" s="1046">
        <v>0</v>
      </c>
      <c r="G342" s="1046">
        <f t="shared" si="19"/>
        <v>20000</v>
      </c>
      <c r="H342" s="1046">
        <v>0</v>
      </c>
      <c r="I342" s="1046">
        <v>0</v>
      </c>
      <c r="J342" s="1046">
        <v>0</v>
      </c>
      <c r="K342" s="1046">
        <v>0</v>
      </c>
      <c r="L342" s="1046">
        <v>0</v>
      </c>
      <c r="M342" s="1046">
        <v>0</v>
      </c>
      <c r="N342" s="1046">
        <v>0</v>
      </c>
    </row>
    <row r="343" spans="1:14" ht="14.4" thickBot="1">
      <c r="A343" s="1035"/>
      <c r="B343" s="1035"/>
      <c r="C343" s="1035" t="s">
        <v>1354</v>
      </c>
      <c r="D343" s="1045">
        <f t="shared" si="18"/>
        <v>0</v>
      </c>
      <c r="E343" s="1046">
        <v>0</v>
      </c>
      <c r="F343" s="1046">
        <v>0</v>
      </c>
      <c r="G343" s="1046">
        <f t="shared" si="19"/>
        <v>0</v>
      </c>
      <c r="H343" s="1046">
        <v>0</v>
      </c>
      <c r="I343" s="1046">
        <v>0</v>
      </c>
      <c r="J343" s="1046">
        <v>0</v>
      </c>
      <c r="K343" s="1046">
        <v>0</v>
      </c>
      <c r="L343" s="1046">
        <v>0</v>
      </c>
      <c r="M343" s="1046">
        <v>0</v>
      </c>
      <c r="N343" s="1046">
        <v>0</v>
      </c>
    </row>
    <row r="344" spans="1:14" ht="14.4" thickBot="1">
      <c r="A344" s="2163" t="s">
        <v>1838</v>
      </c>
      <c r="B344" s="2163"/>
      <c r="C344" s="2164"/>
      <c r="D344" s="1045">
        <f t="shared" si="18"/>
        <v>0</v>
      </c>
      <c r="E344" s="1046">
        <v>0</v>
      </c>
      <c r="F344" s="1046">
        <v>0</v>
      </c>
      <c r="G344" s="1046">
        <f t="shared" si="19"/>
        <v>0</v>
      </c>
      <c r="H344" s="1046">
        <v>0</v>
      </c>
      <c r="I344" s="1046">
        <v>0</v>
      </c>
      <c r="J344" s="1046">
        <v>0</v>
      </c>
      <c r="K344" s="1046">
        <v>0</v>
      </c>
      <c r="L344" s="1046">
        <v>0</v>
      </c>
      <c r="M344" s="1046">
        <v>0</v>
      </c>
      <c r="N344" s="1046">
        <v>0</v>
      </c>
    </row>
    <row r="345" spans="1:14" ht="14.4" thickBot="1">
      <c r="A345" s="2165" t="s">
        <v>95</v>
      </c>
      <c r="B345" s="2165"/>
      <c r="C345" s="2166"/>
      <c r="D345" s="1045">
        <f t="shared" si="18"/>
        <v>0</v>
      </c>
      <c r="E345" s="1046">
        <v>0</v>
      </c>
      <c r="F345" s="1046">
        <v>0</v>
      </c>
      <c r="G345" s="1046">
        <f t="shared" si="19"/>
        <v>0</v>
      </c>
      <c r="H345" s="1046">
        <v>0</v>
      </c>
      <c r="I345" s="1046">
        <v>0</v>
      </c>
      <c r="J345" s="1046">
        <v>0</v>
      </c>
      <c r="K345" s="1046">
        <v>0</v>
      </c>
      <c r="L345" s="1046">
        <v>0</v>
      </c>
      <c r="M345" s="1046">
        <v>0</v>
      </c>
      <c r="N345" s="1046">
        <v>0</v>
      </c>
    </row>
    <row r="346" spans="1:14" ht="14.4" thickBot="1">
      <c r="A346" s="2165" t="s">
        <v>96</v>
      </c>
      <c r="B346" s="2165"/>
      <c r="C346" s="2166"/>
      <c r="D346" s="1045">
        <f t="shared" si="18"/>
        <v>3831665</v>
      </c>
      <c r="E346" s="1046">
        <v>0</v>
      </c>
      <c r="F346" s="1046">
        <v>0</v>
      </c>
      <c r="G346" s="1046">
        <f t="shared" si="19"/>
        <v>3531665</v>
      </c>
      <c r="H346" s="1046">
        <v>0</v>
      </c>
      <c r="I346" s="1046">
        <v>0</v>
      </c>
      <c r="J346" s="1046">
        <v>300000</v>
      </c>
      <c r="K346" s="1046">
        <v>0</v>
      </c>
      <c r="L346" s="1046">
        <v>0</v>
      </c>
      <c r="M346" s="1046">
        <v>0</v>
      </c>
      <c r="N346" s="1046">
        <v>0</v>
      </c>
    </row>
    <row r="347" spans="1:14" ht="14.4" thickBot="1">
      <c r="A347" s="2165" t="s">
        <v>578</v>
      </c>
      <c r="B347" s="2165"/>
      <c r="C347" s="2166"/>
      <c r="D347" s="1045">
        <f t="shared" si="18"/>
        <v>0</v>
      </c>
      <c r="E347" s="1046">
        <v>0</v>
      </c>
      <c r="F347" s="1046">
        <v>0</v>
      </c>
      <c r="G347" s="1046">
        <f t="shared" si="19"/>
        <v>0</v>
      </c>
      <c r="H347" s="1046">
        <v>0</v>
      </c>
      <c r="I347" s="1046">
        <v>0</v>
      </c>
      <c r="J347" s="1046">
        <v>0</v>
      </c>
      <c r="K347" s="1046">
        <v>0</v>
      </c>
      <c r="L347" s="1046">
        <v>0</v>
      </c>
      <c r="M347" s="1046">
        <v>0</v>
      </c>
      <c r="N347" s="1046">
        <v>0</v>
      </c>
    </row>
    <row r="348" spans="1:14" ht="14.4" thickBot="1">
      <c r="A348" s="2165" t="s">
        <v>1837</v>
      </c>
      <c r="B348" s="2165"/>
      <c r="C348" s="2166"/>
      <c r="D348" s="1045">
        <f t="shared" si="18"/>
        <v>0</v>
      </c>
      <c r="E348" s="1046">
        <v>0</v>
      </c>
      <c r="F348" s="1046">
        <v>0</v>
      </c>
      <c r="G348" s="1046">
        <f t="shared" si="19"/>
        <v>0</v>
      </c>
      <c r="H348" s="1046">
        <v>0</v>
      </c>
      <c r="I348" s="1046">
        <v>0</v>
      </c>
      <c r="J348" s="1046">
        <v>0</v>
      </c>
      <c r="K348" s="1046">
        <v>0</v>
      </c>
      <c r="L348" s="1046">
        <v>0</v>
      </c>
      <c r="M348" s="1046">
        <v>0</v>
      </c>
      <c r="N348" s="1046">
        <v>0</v>
      </c>
    </row>
    <row r="349" spans="1:14" ht="14.4" thickBot="1">
      <c r="A349" s="2161" t="s">
        <v>580</v>
      </c>
      <c r="B349" s="2161"/>
      <c r="C349" s="2162"/>
      <c r="D349" s="1045">
        <f t="shared" si="18"/>
        <v>425853</v>
      </c>
      <c r="E349" s="1046">
        <v>0</v>
      </c>
      <c r="F349" s="1046">
        <v>0</v>
      </c>
      <c r="G349" s="1046">
        <f t="shared" si="19"/>
        <v>425853</v>
      </c>
      <c r="H349" s="1046">
        <v>0</v>
      </c>
      <c r="I349" s="1046">
        <v>0</v>
      </c>
      <c r="J349" s="1046">
        <v>0</v>
      </c>
      <c r="K349" s="1046">
        <v>0</v>
      </c>
      <c r="L349" s="1046">
        <v>0</v>
      </c>
      <c r="M349" s="1046">
        <v>0</v>
      </c>
      <c r="N349" s="1046">
        <v>0</v>
      </c>
    </row>
    <row r="350" spans="1:14" ht="14.4" thickBot="1">
      <c r="A350" s="2165" t="s">
        <v>1352</v>
      </c>
      <c r="B350" s="2165"/>
      <c r="C350" s="2166"/>
      <c r="D350" s="1045">
        <f t="shared" si="18"/>
        <v>387317</v>
      </c>
      <c r="E350" s="1046">
        <v>0</v>
      </c>
      <c r="F350" s="1046">
        <v>0</v>
      </c>
      <c r="G350" s="1046">
        <f t="shared" si="19"/>
        <v>387317</v>
      </c>
      <c r="H350" s="1046">
        <v>0</v>
      </c>
      <c r="I350" s="1046">
        <v>0</v>
      </c>
      <c r="J350" s="1046">
        <v>0</v>
      </c>
      <c r="K350" s="1046">
        <v>0</v>
      </c>
      <c r="L350" s="1046">
        <v>0</v>
      </c>
      <c r="M350" s="1046">
        <v>0</v>
      </c>
      <c r="N350" s="1046">
        <v>0</v>
      </c>
    </row>
    <row r="351" spans="1:14" ht="14.4" thickBot="1">
      <c r="A351" s="2157" t="s">
        <v>582</v>
      </c>
      <c r="B351" s="2157"/>
      <c r="C351" s="2158"/>
      <c r="D351" s="1045">
        <f t="shared" si="18"/>
        <v>85171</v>
      </c>
      <c r="E351" s="1046">
        <v>0</v>
      </c>
      <c r="F351" s="1046">
        <v>0</v>
      </c>
      <c r="G351" s="1046">
        <f t="shared" si="19"/>
        <v>85171</v>
      </c>
      <c r="H351" s="1046">
        <v>0</v>
      </c>
      <c r="I351" s="1046">
        <v>0</v>
      </c>
      <c r="J351" s="1046">
        <v>0</v>
      </c>
      <c r="K351" s="1046">
        <v>0</v>
      </c>
      <c r="L351" s="1046">
        <v>0</v>
      </c>
      <c r="M351" s="1046">
        <v>0</v>
      </c>
      <c r="N351" s="1046">
        <v>0</v>
      </c>
    </row>
    <row r="352" spans="1:14" ht="14.4" thickBot="1">
      <c r="A352" s="2157" t="s">
        <v>583</v>
      </c>
      <c r="B352" s="2157"/>
      <c r="C352" s="2158"/>
      <c r="D352" s="1045">
        <f t="shared" si="18"/>
        <v>255512</v>
      </c>
      <c r="E352" s="1046">
        <v>0</v>
      </c>
      <c r="F352" s="1046">
        <v>0</v>
      </c>
      <c r="G352" s="1046">
        <f t="shared" si="19"/>
        <v>255512</v>
      </c>
      <c r="H352" s="1046">
        <v>0</v>
      </c>
      <c r="I352" s="1046">
        <v>0</v>
      </c>
      <c r="J352" s="1046">
        <v>0</v>
      </c>
      <c r="K352" s="1046">
        <v>0</v>
      </c>
      <c r="L352" s="1046">
        <v>0</v>
      </c>
      <c r="M352" s="1046">
        <v>0</v>
      </c>
      <c r="N352" s="1046">
        <v>0</v>
      </c>
    </row>
    <row r="353" spans="1:14" ht="14.4" thickBot="1">
      <c r="A353" s="2157" t="s">
        <v>1482</v>
      </c>
      <c r="B353" s="2157"/>
      <c r="C353" s="2158"/>
      <c r="D353" s="1045">
        <f t="shared" si="18"/>
        <v>53402</v>
      </c>
      <c r="E353" s="1046">
        <v>0</v>
      </c>
      <c r="F353" s="1046">
        <v>0</v>
      </c>
      <c r="G353" s="1046">
        <f t="shared" si="19"/>
        <v>53402</v>
      </c>
      <c r="H353" s="1046">
        <v>0</v>
      </c>
      <c r="I353" s="1046">
        <v>0</v>
      </c>
      <c r="J353" s="1046">
        <v>0</v>
      </c>
      <c r="K353" s="1046">
        <v>0</v>
      </c>
      <c r="L353" s="1046">
        <v>0</v>
      </c>
      <c r="M353" s="1046">
        <v>0</v>
      </c>
      <c r="N353" s="1046">
        <v>0</v>
      </c>
    </row>
    <row r="354" spans="1:14" ht="14.4" thickBot="1">
      <c r="A354" s="1030"/>
      <c r="B354" s="1030"/>
      <c r="C354" s="1030"/>
      <c r="D354" s="1049" t="s">
        <v>1483</v>
      </c>
      <c r="E354" s="1050"/>
      <c r="F354" s="1051"/>
      <c r="G354" s="1051"/>
      <c r="H354" s="1051"/>
      <c r="I354" s="1052"/>
      <c r="J354" s="1053"/>
      <c r="K354" s="1053"/>
      <c r="L354" s="1053"/>
      <c r="M354" s="1053"/>
      <c r="N354" s="1054"/>
    </row>
    <row r="355" spans="1:14" ht="14.4" thickBot="1">
      <c r="A355" s="2157" t="s">
        <v>372</v>
      </c>
      <c r="B355" s="2157"/>
      <c r="C355" s="2158"/>
      <c r="D355" s="1045">
        <f t="shared" ref="D355:D362" si="20">E288</f>
        <v>31742</v>
      </c>
      <c r="E355" s="1046">
        <v>0</v>
      </c>
      <c r="F355" s="1046">
        <v>0</v>
      </c>
      <c r="G355" s="1046">
        <f t="shared" ref="G355:G362" si="21">D355-E355-F355-H355-I355-J355-K355-L355-M355-N355</f>
        <v>0</v>
      </c>
      <c r="H355" s="1046">
        <v>0</v>
      </c>
      <c r="I355" s="1046">
        <v>0</v>
      </c>
      <c r="J355" s="1046">
        <v>0</v>
      </c>
      <c r="K355" s="1046">
        <f>+D355</f>
        <v>31742</v>
      </c>
      <c r="L355" s="1046">
        <v>0</v>
      </c>
      <c r="M355" s="1046">
        <v>0</v>
      </c>
      <c r="N355" s="1046">
        <v>0</v>
      </c>
    </row>
    <row r="356" spans="1:14" ht="14.4" thickBot="1">
      <c r="A356" s="2157" t="s">
        <v>239</v>
      </c>
      <c r="B356" s="2157"/>
      <c r="C356" s="2158"/>
      <c r="D356" s="1045">
        <f t="shared" si="20"/>
        <v>131670</v>
      </c>
      <c r="E356" s="1046">
        <v>0</v>
      </c>
      <c r="F356" s="1046">
        <v>0</v>
      </c>
      <c r="G356" s="1046">
        <f t="shared" si="21"/>
        <v>0</v>
      </c>
      <c r="H356" s="1046">
        <v>0</v>
      </c>
      <c r="I356" s="1046">
        <v>0</v>
      </c>
      <c r="J356" s="1046">
        <v>0</v>
      </c>
      <c r="K356" s="1046">
        <f>+D356</f>
        <v>131670</v>
      </c>
      <c r="L356" s="1046">
        <v>0</v>
      </c>
      <c r="M356" s="1046">
        <v>0</v>
      </c>
      <c r="N356" s="1046">
        <v>0</v>
      </c>
    </row>
    <row r="357" spans="1:14" ht="14.4" thickBot="1">
      <c r="A357" s="2193" t="s">
        <v>1218</v>
      </c>
      <c r="B357" s="2193"/>
      <c r="C357" s="2194"/>
      <c r="D357" s="1045">
        <f t="shared" si="20"/>
        <v>79800</v>
      </c>
      <c r="E357" s="1046">
        <v>0</v>
      </c>
      <c r="F357" s="1046">
        <v>0</v>
      </c>
      <c r="G357" s="1046">
        <f t="shared" si="21"/>
        <v>79800</v>
      </c>
      <c r="H357" s="1046">
        <v>0</v>
      </c>
      <c r="I357" s="1046">
        <v>0</v>
      </c>
      <c r="J357" s="1046">
        <v>0</v>
      </c>
      <c r="K357" s="1046">
        <v>0</v>
      </c>
      <c r="L357" s="1046">
        <v>0</v>
      </c>
      <c r="M357" s="1046">
        <v>0</v>
      </c>
      <c r="N357" s="1046">
        <v>0</v>
      </c>
    </row>
    <row r="358" spans="1:14" ht="14.4" thickBot="1">
      <c r="A358" s="2193" t="s">
        <v>1219</v>
      </c>
      <c r="B358" s="2193"/>
      <c r="C358" s="2194"/>
      <c r="D358" s="1045">
        <f t="shared" si="20"/>
        <v>117040</v>
      </c>
      <c r="E358" s="1046">
        <v>0</v>
      </c>
      <c r="F358" s="1046">
        <v>0</v>
      </c>
      <c r="G358" s="1046">
        <f t="shared" si="21"/>
        <v>117040</v>
      </c>
      <c r="H358" s="1046">
        <v>0</v>
      </c>
      <c r="I358" s="1046">
        <v>0</v>
      </c>
      <c r="J358" s="1046">
        <v>0</v>
      </c>
      <c r="K358" s="1046">
        <v>0</v>
      </c>
      <c r="L358" s="1046">
        <v>0</v>
      </c>
      <c r="M358" s="1046">
        <v>0</v>
      </c>
      <c r="N358" s="1046">
        <v>0</v>
      </c>
    </row>
    <row r="359" spans="1:14" ht="14.4" thickBot="1">
      <c r="A359" s="2157" t="s">
        <v>1220</v>
      </c>
      <c r="B359" s="2157"/>
      <c r="C359" s="2158"/>
      <c r="D359" s="1045">
        <f t="shared" si="20"/>
        <v>0</v>
      </c>
      <c r="E359" s="1046">
        <v>0</v>
      </c>
      <c r="F359" s="1046">
        <v>0</v>
      </c>
      <c r="G359" s="1046">
        <f t="shared" si="21"/>
        <v>0</v>
      </c>
      <c r="H359" s="1046">
        <v>0</v>
      </c>
      <c r="I359" s="1046">
        <v>0</v>
      </c>
      <c r="J359" s="1046">
        <v>0</v>
      </c>
      <c r="K359" s="1046">
        <v>0</v>
      </c>
      <c r="L359" s="1046">
        <v>0</v>
      </c>
      <c r="M359" s="1046">
        <v>0</v>
      </c>
      <c r="N359" s="1046">
        <v>0</v>
      </c>
    </row>
    <row r="360" spans="1:14" ht="14.4" thickBot="1">
      <c r="A360" s="2157" t="s">
        <v>1746</v>
      </c>
      <c r="B360" s="2157"/>
      <c r="C360" s="2158"/>
      <c r="D360" s="1045">
        <f t="shared" si="20"/>
        <v>76753</v>
      </c>
      <c r="E360" s="1046">
        <v>0</v>
      </c>
      <c r="F360" s="1046">
        <v>0</v>
      </c>
      <c r="G360" s="1046">
        <f t="shared" si="21"/>
        <v>0</v>
      </c>
      <c r="H360" s="1046">
        <v>0</v>
      </c>
      <c r="I360" s="1046">
        <v>0</v>
      </c>
      <c r="J360" s="1046">
        <v>0</v>
      </c>
      <c r="K360" s="1046">
        <f>+D360</f>
        <v>76753</v>
      </c>
      <c r="L360" s="1046">
        <v>0</v>
      </c>
      <c r="M360" s="1046">
        <v>0</v>
      </c>
      <c r="N360" s="1046">
        <v>0</v>
      </c>
    </row>
    <row r="361" spans="1:14" ht="14.4" thickBot="1">
      <c r="A361" s="2191" t="s">
        <v>1095</v>
      </c>
      <c r="B361" s="2191"/>
      <c r="C361" s="2192"/>
      <c r="D361" s="1045">
        <f t="shared" si="20"/>
        <v>0</v>
      </c>
      <c r="E361" s="1046">
        <v>0</v>
      </c>
      <c r="F361" s="1046">
        <v>0</v>
      </c>
      <c r="G361" s="1046">
        <f t="shared" si="21"/>
        <v>0</v>
      </c>
      <c r="H361" s="1046">
        <v>0</v>
      </c>
      <c r="I361" s="1046">
        <v>0</v>
      </c>
      <c r="J361" s="1046">
        <v>0</v>
      </c>
      <c r="K361" s="1046">
        <v>0</v>
      </c>
      <c r="L361" s="1046">
        <v>0</v>
      </c>
      <c r="M361" s="1046">
        <v>0</v>
      </c>
      <c r="N361" s="1046">
        <v>0</v>
      </c>
    </row>
    <row r="362" spans="1:14" ht="14.4" thickBot="1">
      <c r="A362" s="2197" t="s">
        <v>1484</v>
      </c>
      <c r="B362" s="2197"/>
      <c r="C362" s="2198" t="s">
        <v>1484</v>
      </c>
      <c r="D362" s="1045">
        <f t="shared" si="20"/>
        <v>0</v>
      </c>
      <c r="E362" s="1046">
        <v>0</v>
      </c>
      <c r="F362" s="1046">
        <v>0</v>
      </c>
      <c r="G362" s="1046">
        <f t="shared" si="21"/>
        <v>0</v>
      </c>
      <c r="H362" s="1046">
        <v>0</v>
      </c>
      <c r="I362" s="1046">
        <v>0</v>
      </c>
      <c r="J362" s="1046">
        <v>0</v>
      </c>
      <c r="K362" s="1046">
        <v>0</v>
      </c>
      <c r="L362" s="1046">
        <v>0</v>
      </c>
      <c r="M362" s="1046">
        <v>0</v>
      </c>
      <c r="N362" s="1046">
        <v>0</v>
      </c>
    </row>
    <row r="363" spans="1:14" ht="14.4" thickBot="1">
      <c r="A363" s="1030"/>
      <c r="B363" s="1030"/>
      <c r="C363" s="1030"/>
      <c r="D363" s="1049" t="s">
        <v>1476</v>
      </c>
      <c r="E363" s="1050"/>
      <c r="F363" s="1051"/>
      <c r="G363" s="1051"/>
      <c r="H363" s="1051"/>
      <c r="I363" s="1052"/>
      <c r="J363" s="1053"/>
      <c r="K363" s="1053"/>
      <c r="L363" s="1053"/>
      <c r="M363" s="1053"/>
      <c r="N363" s="1054"/>
    </row>
    <row r="364" spans="1:14" ht="14.4" thickBot="1">
      <c r="A364" s="2191" t="s">
        <v>1097</v>
      </c>
      <c r="B364" s="2191"/>
      <c r="C364" s="2192"/>
      <c r="D364" s="1045">
        <f t="shared" ref="D364:D370" si="22">E297</f>
        <v>115000</v>
      </c>
      <c r="E364" s="1046">
        <v>0</v>
      </c>
      <c r="F364" s="1046">
        <v>0</v>
      </c>
      <c r="G364" s="1046">
        <f t="shared" ref="G364:G371" si="23">D364-E364-F364-H364-I364-J364-K364-L364-M364-N364</f>
        <v>115000</v>
      </c>
      <c r="H364" s="1046">
        <v>0</v>
      </c>
      <c r="I364" s="1046">
        <v>0</v>
      </c>
      <c r="J364" s="1046">
        <v>0</v>
      </c>
      <c r="K364" s="1046">
        <v>0</v>
      </c>
      <c r="L364" s="1046">
        <v>0</v>
      </c>
      <c r="M364" s="1046">
        <v>0</v>
      </c>
      <c r="N364" s="1046">
        <v>0</v>
      </c>
    </row>
    <row r="365" spans="1:14" ht="14.4" thickBot="1">
      <c r="A365" s="2159" t="s">
        <v>1098</v>
      </c>
      <c r="B365" s="2159"/>
      <c r="C365" s="2160"/>
      <c r="D365" s="1045">
        <f t="shared" si="22"/>
        <v>18000</v>
      </c>
      <c r="E365" s="1046">
        <v>0</v>
      </c>
      <c r="F365" s="1046">
        <v>0</v>
      </c>
      <c r="G365" s="1046">
        <f t="shared" si="23"/>
        <v>18000</v>
      </c>
      <c r="H365" s="1046">
        <v>0</v>
      </c>
      <c r="I365" s="1046">
        <v>0</v>
      </c>
      <c r="J365" s="1046">
        <v>0</v>
      </c>
      <c r="K365" s="1046">
        <v>0</v>
      </c>
      <c r="L365" s="1046">
        <v>0</v>
      </c>
      <c r="M365" s="1046">
        <v>0</v>
      </c>
      <c r="N365" s="1046">
        <v>0</v>
      </c>
    </row>
    <row r="366" spans="1:14" ht="14.4" thickBot="1">
      <c r="A366" s="2159" t="s">
        <v>1099</v>
      </c>
      <c r="B366" s="2159"/>
      <c r="C366" s="2160"/>
      <c r="D366" s="1045">
        <f t="shared" si="22"/>
        <v>1350000</v>
      </c>
      <c r="E366" s="1046">
        <v>0</v>
      </c>
      <c r="F366" s="1046">
        <v>0</v>
      </c>
      <c r="G366" s="1046">
        <f t="shared" si="23"/>
        <v>618856</v>
      </c>
      <c r="H366" s="1046">
        <v>0</v>
      </c>
      <c r="I366" s="1046">
        <v>594619</v>
      </c>
      <c r="J366" s="1046">
        <v>0</v>
      </c>
      <c r="K366" s="1046">
        <v>136525</v>
      </c>
      <c r="L366" s="1046">
        <v>0</v>
      </c>
      <c r="M366" s="1046">
        <v>0</v>
      </c>
      <c r="N366" s="1046">
        <v>0</v>
      </c>
    </row>
    <row r="367" spans="1:14" ht="14.4" thickBot="1">
      <c r="A367" s="2159" t="s">
        <v>1100</v>
      </c>
      <c r="B367" s="2159"/>
      <c r="C367" s="2160"/>
      <c r="D367" s="1045">
        <f t="shared" si="22"/>
        <v>0</v>
      </c>
      <c r="E367" s="1046">
        <v>0</v>
      </c>
      <c r="F367" s="1046">
        <v>0</v>
      </c>
      <c r="G367" s="1046">
        <f t="shared" si="23"/>
        <v>0</v>
      </c>
      <c r="H367" s="1046">
        <v>0</v>
      </c>
      <c r="I367" s="1046">
        <v>0</v>
      </c>
      <c r="J367" s="1046">
        <v>0</v>
      </c>
      <c r="K367" s="1046">
        <v>0</v>
      </c>
      <c r="L367" s="1046">
        <v>0</v>
      </c>
      <c r="M367" s="1046">
        <v>0</v>
      </c>
      <c r="N367" s="1046">
        <v>0</v>
      </c>
    </row>
    <row r="368" spans="1:14" ht="14.4" thickBot="1">
      <c r="A368" s="2159" t="s">
        <v>1101</v>
      </c>
      <c r="B368" s="2159"/>
      <c r="C368" s="2160"/>
      <c r="D368" s="1045">
        <f t="shared" si="22"/>
        <v>7500</v>
      </c>
      <c r="E368" s="1046">
        <v>0</v>
      </c>
      <c r="F368" s="1046">
        <v>0</v>
      </c>
      <c r="G368" s="1046">
        <f t="shared" si="23"/>
        <v>7500</v>
      </c>
      <c r="H368" s="1046">
        <v>0</v>
      </c>
      <c r="I368" s="1046">
        <v>0</v>
      </c>
      <c r="J368" s="1046">
        <v>0</v>
      </c>
      <c r="K368" s="1046">
        <v>0</v>
      </c>
      <c r="L368" s="1046">
        <v>0</v>
      </c>
      <c r="M368" s="1046">
        <v>0</v>
      </c>
      <c r="N368" s="1046">
        <v>0</v>
      </c>
    </row>
    <row r="369" spans="1:14" ht="14.4" thickBot="1">
      <c r="A369" s="2159" t="s">
        <v>242</v>
      </c>
      <c r="B369" s="2159"/>
      <c r="C369" s="2160"/>
      <c r="D369" s="1045">
        <f t="shared" si="22"/>
        <v>0</v>
      </c>
      <c r="E369" s="1046">
        <v>0</v>
      </c>
      <c r="F369" s="1046">
        <v>0</v>
      </c>
      <c r="G369" s="1046">
        <f t="shared" si="23"/>
        <v>0</v>
      </c>
      <c r="H369" s="1046">
        <v>0</v>
      </c>
      <c r="I369" s="1046">
        <v>0</v>
      </c>
      <c r="J369" s="1046">
        <v>0</v>
      </c>
      <c r="K369" s="1046">
        <v>0</v>
      </c>
      <c r="L369" s="1046">
        <v>0</v>
      </c>
      <c r="M369" s="1046">
        <v>0</v>
      </c>
      <c r="N369" s="1046">
        <v>0</v>
      </c>
    </row>
    <row r="370" spans="1:14" ht="14.4" thickBot="1">
      <c r="A370" s="1004"/>
      <c r="B370" s="1004"/>
      <c r="C370" s="1004" t="s">
        <v>1488</v>
      </c>
      <c r="D370" s="1045">
        <f t="shared" si="22"/>
        <v>0</v>
      </c>
      <c r="E370" s="1046">
        <v>0</v>
      </c>
      <c r="F370" s="1046">
        <v>0</v>
      </c>
      <c r="G370" s="1046">
        <f t="shared" si="23"/>
        <v>0</v>
      </c>
      <c r="H370" s="1046">
        <v>0</v>
      </c>
      <c r="I370" s="1046">
        <v>0</v>
      </c>
      <c r="J370" s="1046">
        <v>0</v>
      </c>
      <c r="K370" s="1046">
        <v>0</v>
      </c>
      <c r="L370" s="1046">
        <v>0</v>
      </c>
      <c r="M370" s="1046">
        <v>0</v>
      </c>
      <c r="N370" s="1046">
        <v>0</v>
      </c>
    </row>
    <row r="371" spans="1:14" ht="14.4" thickBot="1">
      <c r="A371" s="1015"/>
      <c r="B371" s="1063"/>
      <c r="C371" s="1063" t="s">
        <v>1477</v>
      </c>
      <c r="D371" s="1045">
        <f t="shared" ref="D371" si="24">E304</f>
        <v>37750</v>
      </c>
      <c r="E371" s="1046">
        <v>0</v>
      </c>
      <c r="F371" s="1046">
        <v>0</v>
      </c>
      <c r="G371" s="1046">
        <f t="shared" si="23"/>
        <v>37750</v>
      </c>
      <c r="H371" s="1046">
        <v>0</v>
      </c>
      <c r="I371" s="1046">
        <v>0</v>
      </c>
      <c r="J371" s="1046">
        <v>0</v>
      </c>
      <c r="K371" s="1046">
        <v>0</v>
      </c>
      <c r="L371" s="1046">
        <v>0</v>
      </c>
      <c r="M371" s="1046">
        <v>0</v>
      </c>
      <c r="N371" s="1046">
        <v>0</v>
      </c>
    </row>
    <row r="372" spans="1:14" ht="14.4" thickBot="1">
      <c r="A372" s="1030"/>
      <c r="B372" s="1030"/>
      <c r="C372" s="1030"/>
      <c r="D372" s="1049" t="s">
        <v>1478</v>
      </c>
      <c r="E372" s="1050"/>
      <c r="F372" s="1051"/>
      <c r="G372" s="1051"/>
      <c r="H372" s="1051"/>
      <c r="I372" s="1052"/>
      <c r="J372" s="1053"/>
      <c r="K372" s="1053"/>
      <c r="L372" s="1053"/>
      <c r="M372" s="1053"/>
      <c r="N372" s="1054"/>
    </row>
    <row r="373" spans="1:14" ht="14.4" thickBot="1">
      <c r="A373" s="2157" t="s">
        <v>1224</v>
      </c>
      <c r="B373" s="2157"/>
      <c r="C373" s="2158"/>
      <c r="D373" s="1045">
        <f>E306</f>
        <v>2000</v>
      </c>
      <c r="E373" s="1046">
        <v>0</v>
      </c>
      <c r="F373" s="1046">
        <v>0</v>
      </c>
      <c r="G373" s="1046">
        <f t="shared" ref="G373:G376" si="25">D373-E373-F373-H373-I373-J373-K373-L373-M373-N373</f>
        <v>2000</v>
      </c>
      <c r="H373" s="1046">
        <v>0</v>
      </c>
      <c r="I373" s="1046">
        <v>0</v>
      </c>
      <c r="J373" s="1046">
        <v>0</v>
      </c>
      <c r="K373" s="1046">
        <v>0</v>
      </c>
      <c r="L373" s="1046">
        <v>0</v>
      </c>
      <c r="M373" s="1046">
        <v>0</v>
      </c>
      <c r="N373" s="1046">
        <v>0</v>
      </c>
    </row>
    <row r="374" spans="1:14" ht="14.4" thickBot="1">
      <c r="A374" s="2157" t="s">
        <v>1225</v>
      </c>
      <c r="B374" s="2157"/>
      <c r="C374" s="2158"/>
      <c r="D374" s="1045">
        <f t="shared" ref="D374:D376" si="26">E307</f>
        <v>52438</v>
      </c>
      <c r="E374" s="1046">
        <v>0</v>
      </c>
      <c r="F374" s="1046">
        <v>0</v>
      </c>
      <c r="G374" s="1046">
        <f t="shared" si="25"/>
        <v>52438</v>
      </c>
      <c r="H374" s="1046">
        <v>0</v>
      </c>
      <c r="I374" s="1046">
        <v>0</v>
      </c>
      <c r="J374" s="1046">
        <v>0</v>
      </c>
      <c r="K374" s="1046">
        <v>0</v>
      </c>
      <c r="L374" s="1046">
        <v>0</v>
      </c>
      <c r="M374" s="1046">
        <v>0</v>
      </c>
      <c r="N374" s="1046">
        <v>0</v>
      </c>
    </row>
    <row r="375" spans="1:14" ht="14.4" thickBot="1">
      <c r="A375" s="2157" t="s">
        <v>1094</v>
      </c>
      <c r="B375" s="2157"/>
      <c r="C375" s="2158"/>
      <c r="D375" s="1045">
        <f t="shared" si="26"/>
        <v>135900</v>
      </c>
      <c r="E375" s="1046">
        <v>0</v>
      </c>
      <c r="F375" s="1046">
        <v>0</v>
      </c>
      <c r="G375" s="1046">
        <f t="shared" si="25"/>
        <v>135900</v>
      </c>
      <c r="H375" s="1046">
        <v>0</v>
      </c>
      <c r="I375" s="1046">
        <v>0</v>
      </c>
      <c r="J375" s="1046">
        <v>0</v>
      </c>
      <c r="K375" s="1046">
        <v>0</v>
      </c>
      <c r="L375" s="1046">
        <v>0</v>
      </c>
      <c r="M375" s="1046">
        <v>0</v>
      </c>
      <c r="N375" s="1046">
        <v>0</v>
      </c>
    </row>
    <row r="376" spans="1:14" ht="14.4" thickBot="1">
      <c r="A376" s="2157" t="s">
        <v>1748</v>
      </c>
      <c r="B376" s="2157"/>
      <c r="C376" s="2158"/>
      <c r="D376" s="1045">
        <f t="shared" si="26"/>
        <v>0</v>
      </c>
      <c r="E376" s="1046">
        <v>0</v>
      </c>
      <c r="F376" s="1046">
        <v>0</v>
      </c>
      <c r="G376" s="1046">
        <f t="shared" si="25"/>
        <v>0</v>
      </c>
      <c r="H376" s="1046">
        <v>0</v>
      </c>
      <c r="I376" s="1046">
        <v>0</v>
      </c>
      <c r="J376" s="1046">
        <v>0</v>
      </c>
      <c r="K376" s="1046">
        <v>0</v>
      </c>
      <c r="L376" s="1046">
        <v>0</v>
      </c>
      <c r="M376" s="1046">
        <v>0</v>
      </c>
      <c r="N376" s="1046">
        <v>0</v>
      </c>
    </row>
    <row r="377" spans="1:14" ht="14.4" thickBot="1">
      <c r="A377" s="1030"/>
      <c r="B377" s="1030"/>
      <c r="C377" s="1030"/>
      <c r="D377" s="1049" t="s">
        <v>1485</v>
      </c>
      <c r="E377" s="1050"/>
      <c r="F377" s="1051"/>
      <c r="G377" s="1051"/>
      <c r="H377" s="1051"/>
      <c r="I377" s="1052"/>
      <c r="J377" s="1053"/>
      <c r="K377" s="1053"/>
      <c r="L377" s="1053"/>
      <c r="M377" s="1053"/>
      <c r="N377" s="1054"/>
    </row>
    <row r="378" spans="1:14" ht="14.4" thickBot="1">
      <c r="A378" s="2157" t="s">
        <v>243</v>
      </c>
      <c r="B378" s="2157"/>
      <c r="C378" s="2158"/>
      <c r="D378" s="1045">
        <f>E311</f>
        <v>518469</v>
      </c>
      <c r="E378" s="1046">
        <v>0</v>
      </c>
      <c r="F378" s="1046">
        <v>0</v>
      </c>
      <c r="G378" s="1046">
        <f t="shared" ref="G378:G380" si="27">D378-E378-F378-H378-I378-J378-K378-L378-M378-N378</f>
        <v>518469</v>
      </c>
      <c r="H378" s="1046">
        <v>0</v>
      </c>
      <c r="I378" s="1046">
        <v>0</v>
      </c>
      <c r="J378" s="1046">
        <v>0</v>
      </c>
      <c r="K378" s="1046">
        <v>0</v>
      </c>
      <c r="L378" s="1046">
        <v>0</v>
      </c>
      <c r="M378" s="1046">
        <v>0</v>
      </c>
      <c r="N378" s="1046">
        <v>0</v>
      </c>
    </row>
    <row r="379" spans="1:14" ht="14.4" thickBot="1">
      <c r="A379" s="2157" t="s">
        <v>244</v>
      </c>
      <c r="B379" s="2157"/>
      <c r="C379" s="2158"/>
      <c r="D379" s="1045">
        <f t="shared" ref="D379:D380" si="28">E312</f>
        <v>0</v>
      </c>
      <c r="E379" s="1046">
        <v>0</v>
      </c>
      <c r="F379" s="1046">
        <v>0</v>
      </c>
      <c r="G379" s="1046">
        <f t="shared" si="27"/>
        <v>0</v>
      </c>
      <c r="H379" s="1046">
        <v>0</v>
      </c>
      <c r="I379" s="1046">
        <v>0</v>
      </c>
      <c r="J379" s="1046">
        <v>0</v>
      </c>
      <c r="K379" s="1046">
        <v>0</v>
      </c>
      <c r="L379" s="1046">
        <v>0</v>
      </c>
      <c r="M379" s="1046">
        <v>0</v>
      </c>
      <c r="N379" s="1046">
        <v>0</v>
      </c>
    </row>
    <row r="380" spans="1:14" ht="14.4" thickBot="1">
      <c r="A380" s="2157" t="s">
        <v>1486</v>
      </c>
      <c r="B380" s="2157"/>
      <c r="C380" s="2158"/>
      <c r="D380" s="1045">
        <f t="shared" si="28"/>
        <v>0</v>
      </c>
      <c r="E380" s="1046">
        <v>0</v>
      </c>
      <c r="F380" s="1046">
        <v>0</v>
      </c>
      <c r="G380" s="1046">
        <f t="shared" si="27"/>
        <v>0</v>
      </c>
      <c r="H380" s="1046">
        <v>0</v>
      </c>
      <c r="I380" s="1046">
        <v>0</v>
      </c>
      <c r="J380" s="1046">
        <v>0</v>
      </c>
      <c r="K380" s="1046">
        <v>0</v>
      </c>
      <c r="L380" s="1046">
        <v>0</v>
      </c>
      <c r="M380" s="1046">
        <v>0</v>
      </c>
      <c r="N380" s="1046">
        <v>0</v>
      </c>
    </row>
    <row r="381" spans="1:14" ht="14.4" thickBot="1">
      <c r="A381" s="1034"/>
      <c r="B381" s="1034"/>
      <c r="C381" s="1034"/>
      <c r="D381" s="1049"/>
      <c r="E381" s="1050"/>
      <c r="F381" s="1051"/>
      <c r="G381" s="1051"/>
      <c r="H381" s="1051"/>
      <c r="I381" s="1052"/>
      <c r="J381" s="1053"/>
      <c r="K381" s="1053"/>
      <c r="L381" s="1053"/>
      <c r="M381" s="1053"/>
      <c r="N381" s="1054"/>
    </row>
    <row r="382" spans="1:14" ht="14.4" thickBot="1">
      <c r="A382" s="1039"/>
      <c r="B382" s="1040"/>
      <c r="C382" s="1041" t="s">
        <v>94</v>
      </c>
      <c r="D382" s="1043">
        <f>E314</f>
        <v>14973002</v>
      </c>
      <c r="E382" s="1055">
        <f>SUM(E322:E380)</f>
        <v>5320000</v>
      </c>
      <c r="F382" s="1055">
        <f t="shared" ref="F382:N382" si="29">SUM(F322:F380)</f>
        <v>0</v>
      </c>
      <c r="G382" s="1055">
        <f t="shared" si="29"/>
        <v>8381693</v>
      </c>
      <c r="H382" s="1055">
        <f t="shared" si="29"/>
        <v>0</v>
      </c>
      <c r="I382" s="1055">
        <f t="shared" si="29"/>
        <v>594619</v>
      </c>
      <c r="J382" s="1055">
        <f t="shared" si="29"/>
        <v>300000</v>
      </c>
      <c r="K382" s="1055">
        <f t="shared" si="29"/>
        <v>376690</v>
      </c>
      <c r="L382" s="1055">
        <f t="shared" si="29"/>
        <v>0</v>
      </c>
      <c r="M382" s="1055">
        <f t="shared" si="29"/>
        <v>0</v>
      </c>
      <c r="N382" s="1055">
        <f t="shared" si="29"/>
        <v>0</v>
      </c>
    </row>
    <row r="383" spans="1:14">
      <c r="A383" s="1040"/>
      <c r="B383" s="1040"/>
      <c r="C383" s="1041"/>
      <c r="D383" s="1029"/>
      <c r="E383" s="1028"/>
      <c r="F383" s="1028"/>
      <c r="G383" s="1028"/>
      <c r="H383" s="1028"/>
      <c r="I383" s="1028"/>
      <c r="J383" s="1028"/>
      <c r="K383" s="1028"/>
      <c r="L383" s="1028"/>
      <c r="M383" s="1028"/>
      <c r="N383" s="1027"/>
    </row>
    <row r="384" spans="1:14">
      <c r="A384" s="1040"/>
      <c r="B384" s="1040"/>
      <c r="C384" s="1041"/>
      <c r="D384" s="1029"/>
      <c r="E384" s="1028"/>
      <c r="F384" s="1028"/>
      <c r="G384" s="1028"/>
      <c r="H384" s="1028"/>
      <c r="I384" s="1028"/>
      <c r="J384" s="1028"/>
      <c r="K384" s="1028"/>
      <c r="L384" s="1028"/>
      <c r="M384" s="1028"/>
      <c r="N384" s="1027"/>
    </row>
    <row r="385" spans="1:15" ht="15.6">
      <c r="A385" s="2174" t="s">
        <v>304</v>
      </c>
      <c r="B385" s="2174"/>
      <c r="C385" s="2174"/>
      <c r="D385" s="2174"/>
      <c r="E385" s="2174"/>
      <c r="F385" s="2174"/>
      <c r="G385" s="2174"/>
      <c r="H385" s="2174"/>
      <c r="I385" s="2174"/>
      <c r="J385" s="2174"/>
      <c r="K385" s="2174"/>
      <c r="L385" s="2174"/>
      <c r="M385" s="2174"/>
      <c r="N385" s="2174"/>
    </row>
    <row r="386" spans="1:15">
      <c r="A386" s="1031"/>
      <c r="B386" s="1012" t="s">
        <v>1128</v>
      </c>
      <c r="C386" s="822"/>
      <c r="D386" s="1014"/>
      <c r="E386" s="809"/>
      <c r="F386" s="809"/>
      <c r="G386" s="1012"/>
      <c r="H386" s="1012"/>
      <c r="I386" s="1012"/>
      <c r="J386" s="1012"/>
      <c r="K386" s="1012"/>
      <c r="L386" s="1012"/>
      <c r="M386" s="351"/>
      <c r="N386" s="351"/>
      <c r="O386" s="1011"/>
    </row>
    <row r="387" spans="1:15" ht="14.4" thickBot="1">
      <c r="A387" s="1031"/>
      <c r="B387" s="1012" t="s">
        <v>1127</v>
      </c>
      <c r="C387" s="1012"/>
      <c r="D387" s="1014"/>
      <c r="E387" s="809"/>
      <c r="F387" s="809"/>
      <c r="G387" s="1012"/>
      <c r="H387" s="1012"/>
      <c r="I387" s="1012"/>
      <c r="J387" s="1012"/>
      <c r="K387" s="1012"/>
      <c r="L387" s="1012"/>
      <c r="M387" s="351"/>
      <c r="N387" s="351"/>
      <c r="O387" s="1011"/>
    </row>
    <row r="388" spans="1:15" ht="14.4" thickBot="1">
      <c r="A388" s="1031"/>
      <c r="B388" s="1013"/>
      <c r="C388" s="2175" t="s">
        <v>2399</v>
      </c>
      <c r="D388" s="2176"/>
      <c r="E388" s="2176"/>
      <c r="F388" s="2176"/>
      <c r="G388" s="2176"/>
      <c r="H388" s="2176"/>
      <c r="I388" s="2176"/>
      <c r="J388" s="2176"/>
      <c r="K388" s="2176"/>
      <c r="L388" s="2177"/>
      <c r="M388" s="351"/>
      <c r="N388" s="351"/>
      <c r="O388" s="1010"/>
    </row>
    <row r="389" spans="1:15">
      <c r="A389" s="1031"/>
      <c r="B389" s="351"/>
      <c r="C389" s="1012"/>
      <c r="D389" s="1014"/>
      <c r="E389" s="809"/>
      <c r="F389" s="809"/>
      <c r="G389" s="1012"/>
      <c r="H389" s="1012"/>
      <c r="I389" s="1012"/>
      <c r="J389" s="1012"/>
      <c r="K389" s="1012"/>
      <c r="L389" s="1012"/>
      <c r="M389" s="351"/>
      <c r="N389" s="351"/>
      <c r="O389" s="1011"/>
    </row>
    <row r="390" spans="1:15">
      <c r="A390" s="1031"/>
      <c r="B390" s="351"/>
      <c r="C390" s="1012"/>
      <c r="D390" s="1014"/>
      <c r="E390" s="809"/>
      <c r="F390" s="809"/>
      <c r="G390" s="1012"/>
      <c r="H390" s="1012"/>
      <c r="I390" s="1012"/>
      <c r="J390" s="1012"/>
      <c r="K390" s="1012"/>
      <c r="L390" s="1012"/>
      <c r="M390" s="351"/>
      <c r="N390" s="351"/>
      <c r="O390" s="1011"/>
    </row>
    <row r="391" spans="1:15" ht="14.4" thickBot="1">
      <c r="A391" s="1031"/>
      <c r="B391" s="1012" t="s">
        <v>1418</v>
      </c>
      <c r="C391" s="822"/>
      <c r="D391" s="1014"/>
      <c r="E391" s="809"/>
      <c r="F391" s="809"/>
      <c r="G391" s="1012"/>
      <c r="H391" s="1012"/>
      <c r="I391" s="1012"/>
      <c r="J391" s="1012"/>
      <c r="K391" s="1012"/>
      <c r="L391" s="1012"/>
      <c r="M391" s="351"/>
      <c r="N391" s="351"/>
      <c r="O391" s="1011"/>
    </row>
    <row r="392" spans="1:15" ht="14.4" thickBot="1">
      <c r="A392" s="1031"/>
      <c r="B392" s="1013"/>
      <c r="C392" s="2175" t="s">
        <v>2403</v>
      </c>
      <c r="D392" s="2176"/>
      <c r="E392" s="2176"/>
      <c r="F392" s="2176"/>
      <c r="G392" s="2176"/>
      <c r="H392" s="2176"/>
      <c r="I392" s="2176"/>
      <c r="J392" s="2176"/>
      <c r="K392" s="2176"/>
      <c r="L392" s="2177"/>
      <c r="M392" s="351"/>
      <c r="N392" s="351"/>
      <c r="O392" s="1010"/>
    </row>
    <row r="393" spans="1:15">
      <c r="A393" s="1031"/>
      <c r="B393" s="351"/>
      <c r="C393" s="1012"/>
      <c r="D393" s="1014"/>
      <c r="E393" s="809"/>
      <c r="F393" s="809"/>
      <c r="G393" s="1012"/>
      <c r="H393" s="1012"/>
      <c r="I393" s="1012"/>
      <c r="J393" s="1012"/>
      <c r="K393" s="1012"/>
      <c r="L393" s="1012"/>
      <c r="M393" s="351"/>
      <c r="N393" s="351"/>
      <c r="O393" s="1011"/>
    </row>
    <row r="394" spans="1:15">
      <c r="A394" s="1031"/>
      <c r="B394" s="351"/>
      <c r="C394" s="1012"/>
      <c r="D394" s="1014"/>
      <c r="E394" s="809"/>
      <c r="F394" s="809"/>
      <c r="G394" s="1012"/>
      <c r="H394" s="1012"/>
      <c r="I394" s="1012"/>
      <c r="J394" s="1012"/>
      <c r="K394" s="1012"/>
      <c r="L394" s="1012"/>
      <c r="M394" s="351"/>
      <c r="N394" s="351"/>
      <c r="O394" s="1011"/>
    </row>
    <row r="395" spans="1:15">
      <c r="A395" s="678"/>
      <c r="B395" s="678"/>
      <c r="C395" s="825"/>
      <c r="D395" s="825"/>
      <c r="E395" s="1"/>
      <c r="F395" s="825"/>
      <c r="G395" s="825"/>
      <c r="H395" s="825"/>
      <c r="I395" s="825"/>
      <c r="J395" s="825"/>
      <c r="K395" s="825"/>
      <c r="L395" s="825"/>
      <c r="M395" s="825"/>
      <c r="N395" s="1"/>
    </row>
    <row r="396" spans="1:15">
      <c r="A396" s="678"/>
      <c r="B396" s="678"/>
      <c r="C396" s="825"/>
      <c r="D396" s="825"/>
      <c r="E396" s="1"/>
      <c r="F396" s="825"/>
      <c r="G396" s="825"/>
      <c r="H396" s="825"/>
      <c r="I396" s="825"/>
      <c r="J396" s="825"/>
      <c r="K396" s="825"/>
      <c r="L396" s="825"/>
      <c r="M396" s="825"/>
      <c r="N396" s="1"/>
    </row>
    <row r="397" spans="1:15">
      <c r="A397" s="678"/>
      <c r="B397" s="678"/>
      <c r="C397" s="825"/>
      <c r="D397" s="825"/>
      <c r="E397" s="1"/>
      <c r="F397" s="825"/>
      <c r="G397" s="825"/>
      <c r="H397" s="825"/>
      <c r="I397" s="825"/>
      <c r="J397" s="825"/>
      <c r="K397" s="825"/>
      <c r="L397" s="825"/>
      <c r="M397" s="825"/>
      <c r="N397" s="1"/>
    </row>
    <row r="398" spans="1:15">
      <c r="A398" s="678"/>
      <c r="B398" s="678"/>
      <c r="C398" s="825"/>
      <c r="D398" s="825"/>
      <c r="E398" s="1"/>
      <c r="F398" s="825"/>
      <c r="G398" s="825"/>
      <c r="H398" s="825"/>
      <c r="I398" s="825"/>
      <c r="J398" s="825"/>
      <c r="K398" s="825"/>
      <c r="L398" s="825"/>
      <c r="M398" s="825"/>
      <c r="N398" s="1"/>
    </row>
    <row r="399" spans="1:15">
      <c r="A399" s="678"/>
      <c r="B399" s="678"/>
      <c r="C399" s="825"/>
      <c r="D399" s="825"/>
      <c r="E399" s="1"/>
      <c r="F399" s="825"/>
      <c r="G399" s="825"/>
      <c r="H399" s="825"/>
      <c r="I399" s="825"/>
      <c r="J399" s="825"/>
      <c r="K399" s="825"/>
      <c r="L399" s="825"/>
      <c r="M399" s="825"/>
      <c r="N399" s="1"/>
    </row>
    <row r="400" spans="1:15">
      <c r="A400" s="678"/>
      <c r="B400" s="678"/>
      <c r="C400" s="825"/>
      <c r="D400" s="825"/>
      <c r="E400" s="1"/>
      <c r="F400" s="825"/>
      <c r="G400" s="825"/>
      <c r="H400" s="825"/>
      <c r="I400" s="825"/>
      <c r="J400" s="825"/>
      <c r="K400" s="825"/>
      <c r="L400" s="825"/>
      <c r="M400" s="825"/>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D10:D29 H197:H203 H217:I226 F10:G29"/>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B10:C29 E10:E29 J197:K197 I232 G340:L340 E340 G217:G226 E255:L258 J217:K226 E269:L272 E311:L313 E274:L286 E306:L309 G197:G203 H10:J29 D175:I180 G145:G147 J200:K203 E288:L295 E260:L267 G54 G59:G61 G65:G70 G79:G93 G99:G105 G110:G126 G131:G140 E297:L304 K366 E335:N335 K354:K356 L354:N354 K360 I366 E354:J354 E363:N363 E372:N372 E377:N377">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61" zoomScale="115" zoomScaleNormal="115" workbookViewId="0">
      <selection activeCell="A24" sqref="A24"/>
    </sheetView>
  </sheetViews>
  <sheetFormatPr defaultColWidth="8.88671875" defaultRowHeight="13.2"/>
  <cols>
    <col min="1" max="1" width="26.6640625" style="1415" customWidth="1"/>
    <col min="2" max="3" width="14.6640625" style="1415" customWidth="1"/>
    <col min="4" max="4" width="14.6640625" style="1440" customWidth="1"/>
    <col min="5" max="5" width="21.33203125" style="1440" customWidth="1"/>
    <col min="6" max="9" width="10.6640625" style="1415" customWidth="1"/>
    <col min="10" max="16384" width="8.88671875" style="1415"/>
  </cols>
  <sheetData>
    <row r="1" spans="1:11" s="1408" customFormat="1">
      <c r="A1" s="1406" t="s">
        <v>2109</v>
      </c>
      <c r="B1" s="1407"/>
      <c r="C1" s="1407"/>
      <c r="D1" s="1407"/>
      <c r="E1" s="1407"/>
      <c r="F1" s="1407"/>
      <c r="G1" s="1407"/>
      <c r="H1" s="1407"/>
      <c r="I1" s="1407"/>
    </row>
    <row r="2" spans="1:11" s="1408" customFormat="1" ht="35.4">
      <c r="A2" s="1409" t="s">
        <v>1332</v>
      </c>
      <c r="B2" s="1410"/>
      <c r="C2" s="1410"/>
      <c r="D2" s="1410"/>
      <c r="E2" s="1410"/>
      <c r="F2" s="1410"/>
      <c r="G2" s="1410"/>
      <c r="H2" s="1410"/>
      <c r="I2" s="1410"/>
    </row>
    <row r="3" spans="1:11" s="1408" customFormat="1" ht="15.6">
      <c r="A3" s="1411"/>
      <c r="B3" s="1412"/>
      <c r="C3" s="1412"/>
      <c r="D3" s="1412"/>
      <c r="E3" s="1412"/>
      <c r="F3" s="1412"/>
      <c r="G3" s="1412"/>
      <c r="H3" s="1412"/>
      <c r="I3" s="1412"/>
    </row>
    <row r="4" spans="1:11" s="1408" customFormat="1" ht="13.8" thickBot="1">
      <c r="A4" s="1413"/>
      <c r="B4" s="1413"/>
      <c r="C4" s="1413"/>
      <c r="D4" s="1413"/>
      <c r="E4" s="1413"/>
    </row>
    <row r="5" spans="1:11" ht="13.8" thickBot="1">
      <c r="A5" s="1413" t="s">
        <v>1124</v>
      </c>
      <c r="B5" s="2208" t="str">
        <f>'Project Information'!C6</f>
        <v>Sherman Thompson Towers</v>
      </c>
      <c r="C5" s="2209"/>
      <c r="D5" s="1413" t="s">
        <v>854</v>
      </c>
      <c r="E5" s="1414" t="str">
        <f>CRMGenCon</f>
        <v>American Preservation Builders, LLC</v>
      </c>
    </row>
    <row r="6" spans="1:11" ht="24.75" customHeight="1" thickBot="1">
      <c r="A6" s="1413"/>
      <c r="B6" s="1413"/>
      <c r="C6" s="1413"/>
      <c r="D6" s="1413"/>
      <c r="E6" s="1413"/>
    </row>
    <row r="7" spans="1:11" ht="14.4" customHeight="1" thickBot="1">
      <c r="A7" s="1413" t="s">
        <v>855</v>
      </c>
      <c r="B7" s="2208" t="str">
        <f>'Project Information'!C25</f>
        <v>Sherman Thompson Ohio I, Ltd.</v>
      </c>
      <c r="C7" s="2209"/>
      <c r="D7" s="1413" t="s">
        <v>856</v>
      </c>
      <c r="E7" s="1414" t="str">
        <f>PJCProjectCity</f>
        <v>Ironton</v>
      </c>
    </row>
    <row r="8" spans="1:11" ht="43.2" customHeight="1">
      <c r="A8" s="2206" t="s">
        <v>1331</v>
      </c>
      <c r="B8" s="2207"/>
      <c r="C8" s="2207"/>
      <c r="D8" s="2207"/>
      <c r="E8" s="2207"/>
    </row>
    <row r="9" spans="1:11">
      <c r="A9" s="2207"/>
      <c r="B9" s="2207"/>
      <c r="C9" s="2207"/>
      <c r="D9" s="2207"/>
      <c r="E9" s="2207"/>
    </row>
    <row r="10" spans="1:11" s="1417" customFormat="1">
      <c r="A10" s="1416"/>
      <c r="B10" s="1416"/>
      <c r="C10" s="1416"/>
      <c r="D10" s="1416"/>
      <c r="E10" s="1416"/>
      <c r="F10" s="1415"/>
      <c r="G10" s="1415"/>
      <c r="H10" s="1415"/>
      <c r="I10" s="1415"/>
      <c r="J10" s="1415"/>
      <c r="K10" s="1415"/>
    </row>
    <row r="11" spans="1:11" ht="19.2" customHeight="1">
      <c r="A11" s="1418" t="s">
        <v>857</v>
      </c>
      <c r="B11" s="1416"/>
      <c r="C11" s="1416"/>
      <c r="D11" s="1416"/>
      <c r="E11" s="1416"/>
    </row>
    <row r="12" spans="1:11">
      <c r="A12" s="1408"/>
      <c r="B12" s="1408"/>
      <c r="C12" s="1408"/>
      <c r="D12" s="1413"/>
      <c r="E12" s="1413"/>
      <c r="F12" s="1419" t="s">
        <v>1349</v>
      </c>
      <c r="G12" s="1420"/>
      <c r="H12" s="1419" t="s">
        <v>1350</v>
      </c>
      <c r="I12" s="1420"/>
    </row>
    <row r="13" spans="1:11" ht="39.6">
      <c r="A13" s="1421" t="s">
        <v>858</v>
      </c>
      <c r="B13" s="1422" t="s">
        <v>87</v>
      </c>
      <c r="C13" s="1422" t="s">
        <v>859</v>
      </c>
      <c r="D13" s="1422" t="s">
        <v>860</v>
      </c>
      <c r="E13" s="1422" t="s">
        <v>123</v>
      </c>
      <c r="F13" s="1422" t="s">
        <v>1419</v>
      </c>
      <c r="G13" s="1422" t="s">
        <v>1351</v>
      </c>
      <c r="H13" s="1422" t="s">
        <v>1419</v>
      </c>
      <c r="I13" s="1422" t="s">
        <v>1351</v>
      </c>
      <c r="J13" s="1417"/>
      <c r="K13" s="1417"/>
    </row>
    <row r="14" spans="1:11" ht="13.8" thickBot="1">
      <c r="A14" s="1423" t="s">
        <v>861</v>
      </c>
      <c r="B14" s="1424"/>
      <c r="C14" s="1424"/>
      <c r="D14" s="1424"/>
      <c r="E14" s="1424"/>
    </row>
    <row r="15" spans="1:11" ht="13.8" thickBot="1">
      <c r="A15" s="1425" t="s">
        <v>862</v>
      </c>
      <c r="B15" s="1426">
        <v>0</v>
      </c>
      <c r="C15" s="1426">
        <v>0</v>
      </c>
      <c r="D15" s="1426">
        <v>0</v>
      </c>
      <c r="E15" s="1427">
        <f t="shared" ref="E15:E24" si="0">SUM(B15:D15)</f>
        <v>0</v>
      </c>
      <c r="F15" s="1427">
        <f>E15/'Data Analysis'!$C$188</f>
        <v>0</v>
      </c>
      <c r="G15" s="1427">
        <f>E15/'Data Analysis'!$C$183</f>
        <v>0</v>
      </c>
      <c r="H15" s="1427">
        <f>E15/'Data Analysis'!$D$188</f>
        <v>0</v>
      </c>
      <c r="I15" s="1427">
        <f>E15/'Data Analysis'!$D$183</f>
        <v>0</v>
      </c>
    </row>
    <row r="16" spans="1:11" ht="13.8" thickBot="1">
      <c r="A16" s="1425" t="s">
        <v>863</v>
      </c>
      <c r="B16" s="1426">
        <v>0</v>
      </c>
      <c r="C16" s="1426">
        <v>0</v>
      </c>
      <c r="D16" s="1426">
        <v>0</v>
      </c>
      <c r="E16" s="1427">
        <f t="shared" si="0"/>
        <v>0</v>
      </c>
      <c r="F16" s="1428">
        <f>E16/'Data Analysis'!$C$188</f>
        <v>0</v>
      </c>
      <c r="G16" s="1427">
        <f>E16/'Data Analysis'!$C$183</f>
        <v>0</v>
      </c>
      <c r="H16" s="1428">
        <f>E16/'Data Analysis'!$D$188</f>
        <v>0</v>
      </c>
      <c r="I16" s="1487">
        <f>E16/'Data Analysis'!$D$183</f>
        <v>0</v>
      </c>
    </row>
    <row r="17" spans="1:9" ht="13.8" thickBot="1">
      <c r="A17" s="1425" t="s">
        <v>864</v>
      </c>
      <c r="B17" s="1426">
        <v>0</v>
      </c>
      <c r="C17" s="1426">
        <v>17500</v>
      </c>
      <c r="D17" s="1426">
        <v>0</v>
      </c>
      <c r="E17" s="1429">
        <f>SUM(B17:D17)</f>
        <v>17500</v>
      </c>
      <c r="F17" s="1428">
        <f>E17/'Data Analysis'!$C$188</f>
        <v>0.15131732540142326</v>
      </c>
      <c r="G17" s="1427">
        <f>E17/'Data Analysis'!$C$183</f>
        <v>116.66666666666667</v>
      </c>
      <c r="H17" s="1428">
        <f>E17/'Data Analysis'!$D$188</f>
        <v>0.15131732540142326</v>
      </c>
      <c r="I17" s="1487">
        <f>E17/'Data Analysis'!$D$183</f>
        <v>116.66666666666667</v>
      </c>
    </row>
    <row r="18" spans="1:9" ht="13.8" thickBot="1">
      <c r="A18" s="1425" t="s">
        <v>865</v>
      </c>
      <c r="B18" s="1426">
        <v>0</v>
      </c>
      <c r="C18" s="1426">
        <v>43550</v>
      </c>
      <c r="D18" s="1426">
        <v>0</v>
      </c>
      <c r="E18" s="1427">
        <f>SUM(B18:D18)</f>
        <v>43550</v>
      </c>
      <c r="F18" s="1428">
        <f>E18/'Data Analysis'!$C$188</f>
        <v>0.37656397264182756</v>
      </c>
      <c r="G18" s="1427">
        <f>E18/'Data Analysis'!$C$183</f>
        <v>290.33333333333331</v>
      </c>
      <c r="H18" s="1428">
        <f>E18/'Data Analysis'!$D$188</f>
        <v>0.37656397264182756</v>
      </c>
      <c r="I18" s="1487">
        <f>E18/'Data Analysis'!$D$183</f>
        <v>290.33333333333331</v>
      </c>
    </row>
    <row r="19" spans="1:9" ht="13.8" thickBot="1">
      <c r="A19" s="1425" t="s">
        <v>866</v>
      </c>
      <c r="B19" s="1426">
        <v>0</v>
      </c>
      <c r="C19" s="1426">
        <v>33500</v>
      </c>
      <c r="D19" s="1426">
        <v>0</v>
      </c>
      <c r="E19" s="1427">
        <f t="shared" si="0"/>
        <v>33500</v>
      </c>
      <c r="F19" s="1428">
        <f>E19/'Data Analysis'!$C$188</f>
        <v>0.28966459433986735</v>
      </c>
      <c r="G19" s="1427">
        <f>E19/'Data Analysis'!$C$183</f>
        <v>223.33333333333334</v>
      </c>
      <c r="H19" s="1428">
        <f>E19/'Data Analysis'!$D$188</f>
        <v>0.28966459433986735</v>
      </c>
      <c r="I19" s="1487">
        <f>E19/'Data Analysis'!$D$183</f>
        <v>223.33333333333334</v>
      </c>
    </row>
    <row r="20" spans="1:9" ht="13.8" thickBot="1">
      <c r="A20" s="1425" t="s">
        <v>867</v>
      </c>
      <c r="B20" s="1426">
        <v>0</v>
      </c>
      <c r="C20" s="1426">
        <v>0</v>
      </c>
      <c r="D20" s="1426">
        <v>0</v>
      </c>
      <c r="E20" s="1427">
        <f t="shared" si="0"/>
        <v>0</v>
      </c>
      <c r="F20" s="1428">
        <f>E20/'Data Analysis'!$C$188</f>
        <v>0</v>
      </c>
      <c r="G20" s="1427">
        <f>E20/'Data Analysis'!$C$183</f>
        <v>0</v>
      </c>
      <c r="H20" s="1428">
        <f>E20/'Data Analysis'!$D$188</f>
        <v>0</v>
      </c>
      <c r="I20" s="1487">
        <f>E20/'Data Analysis'!$D$183</f>
        <v>0</v>
      </c>
    </row>
    <row r="21" spans="1:9" ht="13.8" thickBot="1">
      <c r="A21" s="1425" t="s">
        <v>868</v>
      </c>
      <c r="B21" s="1426">
        <v>0</v>
      </c>
      <c r="C21" s="1426">
        <v>0</v>
      </c>
      <c r="D21" s="1426">
        <v>0</v>
      </c>
      <c r="E21" s="1427">
        <f t="shared" si="0"/>
        <v>0</v>
      </c>
      <c r="F21" s="1428">
        <f>E21/'Data Analysis'!$C$188</f>
        <v>0</v>
      </c>
      <c r="G21" s="1427">
        <f>E21/'Data Analysis'!$C$183</f>
        <v>0</v>
      </c>
      <c r="H21" s="1428">
        <f>E21/'Data Analysis'!$D$188</f>
        <v>0</v>
      </c>
      <c r="I21" s="1487">
        <f>E21/'Data Analysis'!$D$183</f>
        <v>0</v>
      </c>
    </row>
    <row r="22" spans="1:9" ht="13.8" thickBot="1">
      <c r="A22" s="1425" t="s">
        <v>869</v>
      </c>
      <c r="B22" s="1426">
        <v>0</v>
      </c>
      <c r="C22" s="1426">
        <v>0</v>
      </c>
      <c r="D22" s="1426">
        <v>0</v>
      </c>
      <c r="E22" s="1427">
        <f t="shared" si="0"/>
        <v>0</v>
      </c>
      <c r="F22" s="1428">
        <f>E22/'Data Analysis'!$C$188</f>
        <v>0</v>
      </c>
      <c r="G22" s="1427">
        <f>E22/'Data Analysis'!$C$183</f>
        <v>0</v>
      </c>
      <c r="H22" s="1428">
        <f>E22/'Data Analysis'!$D$188</f>
        <v>0</v>
      </c>
      <c r="I22" s="1487">
        <f>E22/'Data Analysis'!$D$183</f>
        <v>0</v>
      </c>
    </row>
    <row r="23" spans="1:9" ht="13.8" thickBot="1">
      <c r="A23" s="1430"/>
      <c r="B23" s="1426">
        <v>0</v>
      </c>
      <c r="C23" s="1426">
        <v>0</v>
      </c>
      <c r="D23" s="1426">
        <v>0</v>
      </c>
      <c r="E23" s="1427">
        <f t="shared" si="0"/>
        <v>0</v>
      </c>
      <c r="F23" s="1428">
        <f>E23/'Data Analysis'!$C$188</f>
        <v>0</v>
      </c>
      <c r="G23" s="1427">
        <f>E23/'Data Analysis'!$C$183</f>
        <v>0</v>
      </c>
      <c r="H23" s="1428">
        <f>E23/'Data Analysis'!$D$188</f>
        <v>0</v>
      </c>
      <c r="I23" s="1487">
        <f>E23/'Data Analysis'!$D$183</f>
        <v>0</v>
      </c>
    </row>
    <row r="24" spans="1:9" ht="13.8" thickBot="1">
      <c r="A24" s="1430"/>
      <c r="B24" s="1426">
        <v>0</v>
      </c>
      <c r="C24" s="1426">
        <v>0</v>
      </c>
      <c r="D24" s="1426">
        <v>0</v>
      </c>
      <c r="E24" s="1427">
        <f t="shared" si="0"/>
        <v>0</v>
      </c>
      <c r="F24" s="1428">
        <f>E24/'Data Analysis'!$C$188</f>
        <v>0</v>
      </c>
      <c r="G24" s="1427">
        <f>E24/'Data Analysis'!$C$183</f>
        <v>0</v>
      </c>
      <c r="H24" s="1428">
        <f>E24/'Data Analysis'!$D$188</f>
        <v>0</v>
      </c>
      <c r="I24" s="1487">
        <f>E24/'Data Analysis'!$D$183</f>
        <v>0</v>
      </c>
    </row>
    <row r="25" spans="1:9" ht="13.8" thickBot="1">
      <c r="A25" s="1431"/>
      <c r="B25" s="1432"/>
      <c r="C25" s="1432"/>
      <c r="D25" s="1432"/>
      <c r="E25" s="1432"/>
      <c r="G25" s="1433"/>
      <c r="H25" s="1433"/>
      <c r="I25" s="1488"/>
    </row>
    <row r="26" spans="1:9" ht="13.8" thickBot="1">
      <c r="A26" s="1434" t="s">
        <v>1875</v>
      </c>
      <c r="B26" s="1427">
        <f>SUM(B15:B24)</f>
        <v>0</v>
      </c>
      <c r="C26" s="1427">
        <f>SUM(C15:C24)</f>
        <v>94550</v>
      </c>
      <c r="D26" s="1427">
        <f>SUM(D15:D24)</f>
        <v>0</v>
      </c>
      <c r="E26" s="1427">
        <f>SUM(E15:E24)</f>
        <v>94550</v>
      </c>
      <c r="F26" s="1428">
        <f>E26/'Data Analysis'!$C$188</f>
        <v>0.81754589238311814</v>
      </c>
      <c r="G26" s="1427">
        <f>E26/'Data Analysis'!$C$183</f>
        <v>630.33333333333337</v>
      </c>
      <c r="H26" s="1428">
        <f>E26/'Data Analysis'!$D$188</f>
        <v>0.81754589238311814</v>
      </c>
      <c r="I26" s="1487">
        <f>E26/'Data Analysis'!$D$183</f>
        <v>630.33333333333337</v>
      </c>
    </row>
    <row r="27" spans="1:9">
      <c r="A27" s="1431"/>
      <c r="B27" s="1432"/>
      <c r="C27" s="1432"/>
      <c r="D27" s="1432"/>
      <c r="E27" s="1652"/>
      <c r="G27" s="1433"/>
      <c r="H27" s="1433"/>
      <c r="I27" s="1488"/>
    </row>
    <row r="28" spans="1:9" ht="13.8" thickBot="1">
      <c r="A28" s="1435" t="s">
        <v>870</v>
      </c>
      <c r="B28" s="1432"/>
      <c r="C28" s="1432"/>
      <c r="D28" s="1432"/>
      <c r="E28" s="1432"/>
      <c r="G28" s="1433"/>
      <c r="H28" s="1433"/>
      <c r="I28" s="1488"/>
    </row>
    <row r="29" spans="1:9" ht="13.8" thickBot="1">
      <c r="A29" s="1425" t="s">
        <v>862</v>
      </c>
      <c r="B29" s="1426">
        <v>0</v>
      </c>
      <c r="C29" s="1426">
        <v>0</v>
      </c>
      <c r="D29" s="1426">
        <v>0</v>
      </c>
      <c r="E29" s="1427">
        <f t="shared" ref="E29:E36" si="1">SUM(B29:D29)</f>
        <v>0</v>
      </c>
      <c r="F29" s="1428">
        <f>E29/'Data Analysis'!$C$188</f>
        <v>0</v>
      </c>
      <c r="G29" s="1427">
        <f>E29/'Data Analysis'!$C$183</f>
        <v>0</v>
      </c>
      <c r="H29" s="1428">
        <f>E29/'Data Analysis'!$D$188</f>
        <v>0</v>
      </c>
      <c r="I29" s="1487">
        <f>E29/'Data Analysis'!$D$183</f>
        <v>0</v>
      </c>
    </row>
    <row r="30" spans="1:9" ht="13.8" thickBot="1">
      <c r="A30" s="734" t="s">
        <v>863</v>
      </c>
      <c r="B30" s="1426">
        <v>0</v>
      </c>
      <c r="C30" s="1426">
        <v>0</v>
      </c>
      <c r="D30" s="1426">
        <v>0</v>
      </c>
      <c r="E30" s="735">
        <f t="shared" si="1"/>
        <v>0</v>
      </c>
      <c r="F30" s="736">
        <f>E30/'Data Analysis'!$C$188</f>
        <v>0</v>
      </c>
      <c r="G30" s="1427">
        <f>E30/'Data Analysis'!$C$183</f>
        <v>0</v>
      </c>
      <c r="H30" s="1428">
        <f>E30/'Data Analysis'!$D$188</f>
        <v>0</v>
      </c>
      <c r="I30" s="1487">
        <f>E30/'Data Analysis'!$D$183</f>
        <v>0</v>
      </c>
    </row>
    <row r="31" spans="1:9" ht="13.8" thickBot="1">
      <c r="A31" s="734" t="s">
        <v>864</v>
      </c>
      <c r="B31" s="1426">
        <v>0</v>
      </c>
      <c r="C31" s="1426">
        <v>0</v>
      </c>
      <c r="D31" s="1426">
        <v>0</v>
      </c>
      <c r="E31" s="735">
        <f t="shared" si="1"/>
        <v>0</v>
      </c>
      <c r="F31" s="736">
        <f>E31/'Data Analysis'!$C$188</f>
        <v>0</v>
      </c>
      <c r="G31" s="1427">
        <f>E31/'Data Analysis'!$C$183</f>
        <v>0</v>
      </c>
      <c r="H31" s="1428">
        <f>E31/'Data Analysis'!$D$188</f>
        <v>0</v>
      </c>
      <c r="I31" s="1487">
        <f>E31/'Data Analysis'!$D$183</f>
        <v>0</v>
      </c>
    </row>
    <row r="32" spans="1:9" ht="13.8" thickBot="1">
      <c r="A32" s="734" t="s">
        <v>865</v>
      </c>
      <c r="B32" s="1426">
        <v>0</v>
      </c>
      <c r="C32" s="1426">
        <v>0</v>
      </c>
      <c r="D32" s="1426">
        <v>0</v>
      </c>
      <c r="E32" s="735">
        <f t="shared" si="1"/>
        <v>0</v>
      </c>
      <c r="F32" s="736">
        <f>E32/'Data Analysis'!$C$188</f>
        <v>0</v>
      </c>
      <c r="G32" s="1427">
        <f>E32/'Data Analysis'!$C$183</f>
        <v>0</v>
      </c>
      <c r="H32" s="1428">
        <f>E32/'Data Analysis'!$D$188</f>
        <v>0</v>
      </c>
      <c r="I32" s="1487">
        <f>E32/'Data Analysis'!$D$183</f>
        <v>0</v>
      </c>
    </row>
    <row r="33" spans="1:9" ht="13.8" thickBot="1">
      <c r="A33" s="734" t="s">
        <v>866</v>
      </c>
      <c r="B33" s="1426">
        <v>0</v>
      </c>
      <c r="C33" s="1426">
        <v>0</v>
      </c>
      <c r="D33" s="1426">
        <v>0</v>
      </c>
      <c r="E33" s="735">
        <f t="shared" si="1"/>
        <v>0</v>
      </c>
      <c r="F33" s="736">
        <f>E33/'Data Analysis'!$C$188</f>
        <v>0</v>
      </c>
      <c r="G33" s="1427">
        <f>E33/'Data Analysis'!$C$183</f>
        <v>0</v>
      </c>
      <c r="H33" s="1428">
        <f>E33/'Data Analysis'!$D$188</f>
        <v>0</v>
      </c>
      <c r="I33" s="1487">
        <f>E33/'Data Analysis'!$D$183</f>
        <v>0</v>
      </c>
    </row>
    <row r="34" spans="1:9" ht="13.8" thickBot="1">
      <c r="A34" s="734" t="s">
        <v>869</v>
      </c>
      <c r="B34" s="1426">
        <v>0</v>
      </c>
      <c r="C34" s="1426">
        <v>0</v>
      </c>
      <c r="D34" s="1426">
        <v>0</v>
      </c>
      <c r="E34" s="735">
        <f t="shared" si="1"/>
        <v>0</v>
      </c>
      <c r="F34" s="736">
        <f>E34/'Data Analysis'!$C$188</f>
        <v>0</v>
      </c>
      <c r="G34" s="1427">
        <f>E34/'Data Analysis'!$C$183</f>
        <v>0</v>
      </c>
      <c r="H34" s="1428">
        <f>E34/'Data Analysis'!$D$188</f>
        <v>0</v>
      </c>
      <c r="I34" s="1487">
        <f>E34/'Data Analysis'!$D$183</f>
        <v>0</v>
      </c>
    </row>
    <row r="35" spans="1:9" ht="13.8" thickBot="1">
      <c r="A35" s="737"/>
      <c r="B35" s="1426">
        <v>0</v>
      </c>
      <c r="C35" s="1426">
        <v>0</v>
      </c>
      <c r="D35" s="1426">
        <v>0</v>
      </c>
      <c r="E35" s="735">
        <f t="shared" si="1"/>
        <v>0</v>
      </c>
      <c r="F35" s="736">
        <f>E35/'Data Analysis'!$C$188</f>
        <v>0</v>
      </c>
      <c r="G35" s="1427">
        <f>E35/'Data Analysis'!$C$183</f>
        <v>0</v>
      </c>
      <c r="H35" s="1428">
        <f>E35/'Data Analysis'!$D$188</f>
        <v>0</v>
      </c>
      <c r="I35" s="1487">
        <f>E35/'Data Analysis'!$D$183</f>
        <v>0</v>
      </c>
    </row>
    <row r="36" spans="1:9" ht="13.8" thickBot="1">
      <c r="A36" s="737"/>
      <c r="B36" s="1426">
        <v>0</v>
      </c>
      <c r="C36" s="1426">
        <v>0</v>
      </c>
      <c r="D36" s="1426">
        <v>0</v>
      </c>
      <c r="E36" s="735">
        <f t="shared" si="1"/>
        <v>0</v>
      </c>
      <c r="F36" s="736">
        <f>E36/'Data Analysis'!$C$188</f>
        <v>0</v>
      </c>
      <c r="G36" s="1427">
        <f>E36/'Data Analysis'!$C$183</f>
        <v>0</v>
      </c>
      <c r="H36" s="1428">
        <f>E36/'Data Analysis'!$D$188</f>
        <v>0</v>
      </c>
      <c r="I36" s="1487">
        <f>E36/'Data Analysis'!$D$183</f>
        <v>0</v>
      </c>
    </row>
    <row r="37" spans="1:9" ht="13.8" thickBot="1">
      <c r="A37" s="738"/>
      <c r="B37" s="739"/>
      <c r="C37" s="739"/>
      <c r="D37" s="739"/>
      <c r="E37" s="739"/>
      <c r="F37" s="740"/>
      <c r="G37" s="1433"/>
      <c r="H37" s="1433"/>
      <c r="I37" s="1488"/>
    </row>
    <row r="38" spans="1:9" ht="13.8" thickBot="1">
      <c r="A38" s="741" t="s">
        <v>1876</v>
      </c>
      <c r="B38" s="735">
        <f>SUM(B29:B36)</f>
        <v>0</v>
      </c>
      <c r="C38" s="735">
        <f>SUM(C29:C36)</f>
        <v>0</v>
      </c>
      <c r="D38" s="735">
        <f>SUM(D29:D36)</f>
        <v>0</v>
      </c>
      <c r="E38" s="735">
        <f>SUM(E29:E36)</f>
        <v>0</v>
      </c>
      <c r="F38" s="736">
        <f>E38/'Data Analysis'!$C$188</f>
        <v>0</v>
      </c>
      <c r="G38" s="1427">
        <f>E38/'Data Analysis'!$C$183</f>
        <v>0</v>
      </c>
      <c r="H38" s="1428">
        <f>E38/'Data Analysis'!$D$188</f>
        <v>0</v>
      </c>
      <c r="I38" s="1487">
        <f>E38/'Data Analysis'!$D$183</f>
        <v>0</v>
      </c>
    </row>
    <row r="39" spans="1:9">
      <c r="A39" s="738"/>
      <c r="B39" s="739"/>
      <c r="C39" s="739"/>
      <c r="D39" s="739"/>
      <c r="E39" s="1653"/>
      <c r="F39" s="740"/>
      <c r="G39" s="1433"/>
      <c r="H39" s="1433"/>
      <c r="I39" s="1488"/>
    </row>
    <row r="40" spans="1:9" ht="13.8" thickBot="1">
      <c r="A40" s="742" t="s">
        <v>1359</v>
      </c>
      <c r="B40" s="739"/>
      <c r="C40" s="739"/>
      <c r="D40" s="739"/>
      <c r="E40" s="739"/>
      <c r="F40" s="740"/>
      <c r="G40" s="1433"/>
      <c r="H40" s="1433"/>
      <c r="I40" s="1488"/>
    </row>
    <row r="41" spans="1:9" ht="13.8" thickBot="1">
      <c r="A41" s="734" t="s">
        <v>871</v>
      </c>
      <c r="B41" s="1426">
        <v>0</v>
      </c>
      <c r="C41" s="1426">
        <v>4800</v>
      </c>
      <c r="D41" s="1426">
        <v>0</v>
      </c>
      <c r="E41" s="735">
        <f t="shared" ref="E41:E73" si="2">SUM(B41:D41)</f>
        <v>4800</v>
      </c>
      <c r="F41" s="736">
        <f>E41/'Data Analysis'!$C$188</f>
        <v>4.1504180681533234E-2</v>
      </c>
      <c r="G41" s="1427">
        <f>E41/'Data Analysis'!$C$183</f>
        <v>32</v>
      </c>
      <c r="H41" s="1428">
        <f>E41/'Data Analysis'!$D$188</f>
        <v>4.1504180681533234E-2</v>
      </c>
      <c r="I41" s="1487">
        <f>E41/'Data Analysis'!$D$183</f>
        <v>32</v>
      </c>
    </row>
    <row r="42" spans="1:9" ht="13.8" thickBot="1">
      <c r="A42" s="734" t="s">
        <v>872</v>
      </c>
      <c r="B42" s="1426">
        <v>0</v>
      </c>
      <c r="C42" s="1426">
        <v>20000</v>
      </c>
      <c r="D42" s="1426">
        <v>0</v>
      </c>
      <c r="E42" s="735">
        <f t="shared" si="2"/>
        <v>20000</v>
      </c>
      <c r="F42" s="736">
        <f>E42/'Data Analysis'!$C$188</f>
        <v>0.17293408617305514</v>
      </c>
      <c r="G42" s="1427">
        <f>E42/'Data Analysis'!$C$183</f>
        <v>133.33333333333334</v>
      </c>
      <c r="H42" s="1428">
        <f>E42/'Data Analysis'!$D$188</f>
        <v>0.17293408617305514</v>
      </c>
      <c r="I42" s="1487">
        <f>E42/'Data Analysis'!$D$183</f>
        <v>133.33333333333334</v>
      </c>
    </row>
    <row r="43" spans="1:9" ht="13.8" thickBot="1">
      <c r="A43" s="734" t="s">
        <v>873</v>
      </c>
      <c r="B43" s="1426">
        <v>0</v>
      </c>
      <c r="C43" s="1426">
        <v>0</v>
      </c>
      <c r="D43" s="1426">
        <v>0</v>
      </c>
      <c r="E43" s="735">
        <f t="shared" si="2"/>
        <v>0</v>
      </c>
      <c r="F43" s="736">
        <f>E43/'Data Analysis'!$C$188</f>
        <v>0</v>
      </c>
      <c r="G43" s="1427">
        <f>E43/'Data Analysis'!$C$183</f>
        <v>0</v>
      </c>
      <c r="H43" s="1428">
        <f>E43/'Data Analysis'!$D$188</f>
        <v>0</v>
      </c>
      <c r="I43" s="1487">
        <f>E43/'Data Analysis'!$D$183</f>
        <v>0</v>
      </c>
    </row>
    <row r="44" spans="1:9" ht="13.8" thickBot="1">
      <c r="A44" s="734" t="s">
        <v>874</v>
      </c>
      <c r="B44" s="1426">
        <v>0</v>
      </c>
      <c r="C44" s="1426">
        <v>0</v>
      </c>
      <c r="D44" s="1426">
        <v>0</v>
      </c>
      <c r="E44" s="735">
        <f t="shared" si="2"/>
        <v>0</v>
      </c>
      <c r="F44" s="736">
        <f>E44/'Data Analysis'!$C$188</f>
        <v>0</v>
      </c>
      <c r="G44" s="1427">
        <f>E44/'Data Analysis'!$C$183</f>
        <v>0</v>
      </c>
      <c r="H44" s="1428">
        <f>E44/'Data Analysis'!$D$188</f>
        <v>0</v>
      </c>
      <c r="I44" s="1487">
        <f>E44/'Data Analysis'!$D$183</f>
        <v>0</v>
      </c>
    </row>
    <row r="45" spans="1:9" ht="13.8" thickBot="1">
      <c r="A45" s="734" t="s">
        <v>875</v>
      </c>
      <c r="B45" s="1426">
        <v>0</v>
      </c>
      <c r="C45" s="1426">
        <v>104725</v>
      </c>
      <c r="D45" s="1426">
        <v>0</v>
      </c>
      <c r="E45" s="735">
        <f t="shared" si="2"/>
        <v>104725</v>
      </c>
      <c r="F45" s="736">
        <f>E45/'Data Analysis'!$C$188</f>
        <v>0.90552610872366002</v>
      </c>
      <c r="G45" s="1427">
        <f>E45/'Data Analysis'!$C$183</f>
        <v>698.16666666666663</v>
      </c>
      <c r="H45" s="1428">
        <f>E45/'Data Analysis'!$D$188</f>
        <v>0.90552610872366002</v>
      </c>
      <c r="I45" s="1487">
        <f>E45/'Data Analysis'!$D$183</f>
        <v>698.16666666666663</v>
      </c>
    </row>
    <row r="46" spans="1:9" ht="13.8" thickBot="1">
      <c r="A46" s="734" t="s">
        <v>876</v>
      </c>
      <c r="B46" s="1426">
        <v>0</v>
      </c>
      <c r="C46" s="1426">
        <v>16000</v>
      </c>
      <c r="D46" s="1426">
        <v>0</v>
      </c>
      <c r="E46" s="735">
        <f t="shared" si="2"/>
        <v>16000</v>
      </c>
      <c r="F46" s="736">
        <f>E46/'Data Analysis'!$C$188</f>
        <v>0.13834726893844412</v>
      </c>
      <c r="G46" s="1427">
        <f>E46/'Data Analysis'!$C$183</f>
        <v>106.66666666666667</v>
      </c>
      <c r="H46" s="1428">
        <f>E46/'Data Analysis'!$D$188</f>
        <v>0.13834726893844412</v>
      </c>
      <c r="I46" s="1487">
        <f>E46/'Data Analysis'!$D$183</f>
        <v>106.66666666666667</v>
      </c>
    </row>
    <row r="47" spans="1:9" ht="13.8" thickBot="1">
      <c r="A47" s="734" t="s">
        <v>877</v>
      </c>
      <c r="B47" s="1426">
        <v>0</v>
      </c>
      <c r="C47" s="1426">
        <v>0</v>
      </c>
      <c r="D47" s="1426">
        <v>0</v>
      </c>
      <c r="E47" s="735">
        <f t="shared" si="2"/>
        <v>0</v>
      </c>
      <c r="F47" s="736">
        <f>E47/'Data Analysis'!$C$188</f>
        <v>0</v>
      </c>
      <c r="G47" s="1427">
        <f>E47/'Data Analysis'!$C$183</f>
        <v>0</v>
      </c>
      <c r="H47" s="1428">
        <f>E47/'Data Analysis'!$D$188</f>
        <v>0</v>
      </c>
      <c r="I47" s="1487">
        <f>E47/'Data Analysis'!$D$183</f>
        <v>0</v>
      </c>
    </row>
    <row r="48" spans="1:9" ht="13.8" thickBot="1">
      <c r="A48" s="734" t="s">
        <v>878</v>
      </c>
      <c r="B48" s="1426">
        <v>0</v>
      </c>
      <c r="C48" s="1426">
        <v>0</v>
      </c>
      <c r="D48" s="1426">
        <v>0</v>
      </c>
      <c r="E48" s="735">
        <f t="shared" si="2"/>
        <v>0</v>
      </c>
      <c r="F48" s="736">
        <f>E48/'Data Analysis'!$C$188</f>
        <v>0</v>
      </c>
      <c r="G48" s="1427">
        <f>E48/'Data Analysis'!$C$183</f>
        <v>0</v>
      </c>
      <c r="H48" s="1428">
        <f>E48/'Data Analysis'!$D$188</f>
        <v>0</v>
      </c>
      <c r="I48" s="1487">
        <f>E48/'Data Analysis'!$D$183</f>
        <v>0</v>
      </c>
    </row>
    <row r="49" spans="1:9" ht="13.8" thickBot="1">
      <c r="A49" s="734" t="s">
        <v>879</v>
      </c>
      <c r="B49" s="1426">
        <v>0</v>
      </c>
      <c r="C49" s="1426">
        <v>45375</v>
      </c>
      <c r="D49" s="1426">
        <v>0</v>
      </c>
      <c r="E49" s="735">
        <f t="shared" si="2"/>
        <v>45375</v>
      </c>
      <c r="F49" s="736">
        <f>E49/'Data Analysis'!$C$188</f>
        <v>0.39234420800511882</v>
      </c>
      <c r="G49" s="1427">
        <f>E49/'Data Analysis'!$C$183</f>
        <v>302.5</v>
      </c>
      <c r="H49" s="1428">
        <f>E49/'Data Analysis'!$D$188</f>
        <v>0.39234420800511882</v>
      </c>
      <c r="I49" s="1487">
        <f>E49/'Data Analysis'!$D$183</f>
        <v>302.5</v>
      </c>
    </row>
    <row r="50" spans="1:9" ht="13.8" thickBot="1">
      <c r="A50" s="734" t="s">
        <v>1325</v>
      </c>
      <c r="B50" s="1426">
        <v>0</v>
      </c>
      <c r="C50" s="1426">
        <v>0</v>
      </c>
      <c r="D50" s="1426">
        <v>0</v>
      </c>
      <c r="E50" s="735">
        <f t="shared" si="2"/>
        <v>0</v>
      </c>
      <c r="F50" s="736">
        <f>E50/'Data Analysis'!$C$188</f>
        <v>0</v>
      </c>
      <c r="G50" s="1427">
        <f>E50/'Data Analysis'!$C$183</f>
        <v>0</v>
      </c>
      <c r="H50" s="1428">
        <f>E50/'Data Analysis'!$D$188</f>
        <v>0</v>
      </c>
      <c r="I50" s="1487">
        <f>E50/'Data Analysis'!$D$183</f>
        <v>0</v>
      </c>
    </row>
    <row r="51" spans="1:9" ht="13.8" thickBot="1">
      <c r="A51" s="734" t="s">
        <v>880</v>
      </c>
      <c r="B51" s="1426">
        <v>0</v>
      </c>
      <c r="C51" s="1426">
        <v>0</v>
      </c>
      <c r="D51" s="1426">
        <v>0</v>
      </c>
      <c r="E51" s="735">
        <f t="shared" si="2"/>
        <v>0</v>
      </c>
      <c r="F51" s="736">
        <f>E51/'Data Analysis'!$C$188</f>
        <v>0</v>
      </c>
      <c r="G51" s="1427">
        <f>E51/'Data Analysis'!$C$183</f>
        <v>0</v>
      </c>
      <c r="H51" s="1428">
        <f>E51/'Data Analysis'!$D$188</f>
        <v>0</v>
      </c>
      <c r="I51" s="1487">
        <f>E51/'Data Analysis'!$D$183</f>
        <v>0</v>
      </c>
    </row>
    <row r="52" spans="1:9" ht="13.8" thickBot="1">
      <c r="A52" s="734" t="s">
        <v>881</v>
      </c>
      <c r="B52" s="1426">
        <v>0</v>
      </c>
      <c r="C52" s="1426">
        <v>205985</v>
      </c>
      <c r="D52" s="1426">
        <v>0</v>
      </c>
      <c r="E52" s="735">
        <f t="shared" si="2"/>
        <v>205985</v>
      </c>
      <c r="F52" s="736">
        <f>E52/'Data Analysis'!$C$188</f>
        <v>1.7810913870178382</v>
      </c>
      <c r="G52" s="1427">
        <f>E52/'Data Analysis'!$C$183</f>
        <v>1373.2333333333333</v>
      </c>
      <c r="H52" s="1428">
        <f>E52/'Data Analysis'!$D$188</f>
        <v>1.7810913870178382</v>
      </c>
      <c r="I52" s="1487">
        <f>E52/'Data Analysis'!$D$183</f>
        <v>1373.2333333333333</v>
      </c>
    </row>
    <row r="53" spans="1:9" ht="13.8" thickBot="1">
      <c r="A53" s="734" t="s">
        <v>882</v>
      </c>
      <c r="B53" s="1426">
        <v>0</v>
      </c>
      <c r="C53" s="1426">
        <v>427495</v>
      </c>
      <c r="D53" s="1426">
        <v>0</v>
      </c>
      <c r="E53" s="735">
        <f t="shared" si="2"/>
        <v>427495</v>
      </c>
      <c r="F53" s="736">
        <f>E53/'Data Analysis'!$C$188</f>
        <v>3.6964228584275105</v>
      </c>
      <c r="G53" s="1427">
        <f>E53/'Data Analysis'!$C$183</f>
        <v>2849.9666666666667</v>
      </c>
      <c r="H53" s="1428">
        <f>E53/'Data Analysis'!$D$188</f>
        <v>3.6964228584275105</v>
      </c>
      <c r="I53" s="1487">
        <f>E53/'Data Analysis'!$D$183</f>
        <v>2849.9666666666667</v>
      </c>
    </row>
    <row r="54" spans="1:9" ht="13.8" thickBot="1">
      <c r="A54" s="734" t="s">
        <v>883</v>
      </c>
      <c r="B54" s="1426">
        <v>0</v>
      </c>
      <c r="C54" s="1426">
        <v>0</v>
      </c>
      <c r="D54" s="1426">
        <v>0</v>
      </c>
      <c r="E54" s="735">
        <f t="shared" si="2"/>
        <v>0</v>
      </c>
      <c r="F54" s="736">
        <f>E54/'Data Analysis'!$C$188</f>
        <v>0</v>
      </c>
      <c r="G54" s="1427">
        <f>E54/'Data Analysis'!$C$183</f>
        <v>0</v>
      </c>
      <c r="H54" s="1428">
        <f>E54/'Data Analysis'!$D$188</f>
        <v>0</v>
      </c>
      <c r="I54" s="1487">
        <f>E54/'Data Analysis'!$D$183</f>
        <v>0</v>
      </c>
    </row>
    <row r="55" spans="1:9" ht="13.8" thickBot="1">
      <c r="A55" s="734" t="s">
        <v>884</v>
      </c>
      <c r="B55" s="1426">
        <v>0</v>
      </c>
      <c r="C55" s="1426">
        <v>12636</v>
      </c>
      <c r="D55" s="1426">
        <v>0</v>
      </c>
      <c r="E55" s="735">
        <f t="shared" si="2"/>
        <v>12636</v>
      </c>
      <c r="F55" s="736">
        <f>E55/'Data Analysis'!$C$188</f>
        <v>0.10925975564413623</v>
      </c>
      <c r="G55" s="1427">
        <f>E55/'Data Analysis'!$C$183</f>
        <v>84.24</v>
      </c>
      <c r="H55" s="1428">
        <f>E55/'Data Analysis'!$D$188</f>
        <v>0.10925975564413623</v>
      </c>
      <c r="I55" s="1487">
        <f>E55/'Data Analysis'!$D$183</f>
        <v>84.24</v>
      </c>
    </row>
    <row r="56" spans="1:9" ht="13.8" thickBot="1">
      <c r="A56" s="734" t="s">
        <v>885</v>
      </c>
      <c r="B56" s="1426">
        <v>0</v>
      </c>
      <c r="C56" s="1426">
        <v>18460</v>
      </c>
      <c r="D56" s="1426">
        <v>0</v>
      </c>
      <c r="E56" s="735">
        <f t="shared" si="2"/>
        <v>18460</v>
      </c>
      <c r="F56" s="736">
        <f>E56/'Data Analysis'!$C$188</f>
        <v>0.1596181615377299</v>
      </c>
      <c r="G56" s="1427">
        <f>E56/'Data Analysis'!$C$183</f>
        <v>123.06666666666666</v>
      </c>
      <c r="H56" s="1428">
        <f>E56/'Data Analysis'!$D$188</f>
        <v>0.1596181615377299</v>
      </c>
      <c r="I56" s="1487">
        <f>E56/'Data Analysis'!$D$183</f>
        <v>123.06666666666666</v>
      </c>
    </row>
    <row r="57" spans="1:9" ht="13.8" thickBot="1">
      <c r="A57" s="734" t="s">
        <v>886</v>
      </c>
      <c r="B57" s="1426">
        <v>0</v>
      </c>
      <c r="C57" s="1426">
        <v>25480</v>
      </c>
      <c r="D57" s="1426">
        <v>0</v>
      </c>
      <c r="E57" s="735">
        <f t="shared" si="2"/>
        <v>25480</v>
      </c>
      <c r="F57" s="736">
        <f>E57/'Data Analysis'!$C$188</f>
        <v>0.22031802578447224</v>
      </c>
      <c r="G57" s="1427">
        <f>E57/'Data Analysis'!$C$183</f>
        <v>169.86666666666667</v>
      </c>
      <c r="H57" s="1428">
        <f>E57/'Data Analysis'!$D$188</f>
        <v>0.22031802578447224</v>
      </c>
      <c r="I57" s="1487">
        <f>E57/'Data Analysis'!$D$183</f>
        <v>169.86666666666667</v>
      </c>
    </row>
    <row r="58" spans="1:9" ht="13.8" thickBot="1">
      <c r="A58" s="1425" t="s">
        <v>887</v>
      </c>
      <c r="B58" s="1426">
        <v>0</v>
      </c>
      <c r="C58" s="1426">
        <v>150430</v>
      </c>
      <c r="D58" s="1426">
        <v>0</v>
      </c>
      <c r="E58" s="1427">
        <f t="shared" si="2"/>
        <v>150430</v>
      </c>
      <c r="F58" s="1428">
        <f>E58/'Data Analysis'!$C$188</f>
        <v>1.3007237291506342</v>
      </c>
      <c r="G58" s="1427">
        <f>E58/'Data Analysis'!$C$183</f>
        <v>1002.8666666666667</v>
      </c>
      <c r="H58" s="1428">
        <f>E58/'Data Analysis'!$D$188</f>
        <v>1.3007237291506342</v>
      </c>
      <c r="I58" s="1487">
        <f>E58/'Data Analysis'!$D$183</f>
        <v>1002.8666666666667</v>
      </c>
    </row>
    <row r="59" spans="1:9" ht="13.8" thickBot="1">
      <c r="A59" s="1425" t="s">
        <v>10</v>
      </c>
      <c r="B59" s="1426">
        <v>0</v>
      </c>
      <c r="C59" s="1426">
        <v>212580</v>
      </c>
      <c r="D59" s="1426">
        <v>0</v>
      </c>
      <c r="E59" s="1427">
        <f t="shared" si="2"/>
        <v>212580</v>
      </c>
      <c r="F59" s="1428">
        <f>E59/'Data Analysis'!$C$188</f>
        <v>1.8381164019334031</v>
      </c>
      <c r="G59" s="1427">
        <f>E59/'Data Analysis'!$C$183</f>
        <v>1417.2</v>
      </c>
      <c r="H59" s="1428">
        <f>E59/'Data Analysis'!$D$188</f>
        <v>1.8381164019334031</v>
      </c>
      <c r="I59" s="1487">
        <f>E59/'Data Analysis'!$D$183</f>
        <v>1417.2</v>
      </c>
    </row>
    <row r="60" spans="1:9" ht="13.8" thickBot="1">
      <c r="A60" s="1425" t="s">
        <v>1326</v>
      </c>
      <c r="B60" s="1426">
        <v>0</v>
      </c>
      <c r="C60" s="1426">
        <v>27180</v>
      </c>
      <c r="D60" s="1426">
        <v>0</v>
      </c>
      <c r="E60" s="1427">
        <f t="shared" si="2"/>
        <v>27180</v>
      </c>
      <c r="F60" s="1428">
        <f>E60/'Data Analysis'!$C$188</f>
        <v>0.23501742310918194</v>
      </c>
      <c r="G60" s="1427">
        <f>E60/'Data Analysis'!$C$183</f>
        <v>181.2</v>
      </c>
      <c r="H60" s="1428">
        <f>E60/'Data Analysis'!$D$188</f>
        <v>0.23501742310918194</v>
      </c>
      <c r="I60" s="1487">
        <f>E60/'Data Analysis'!$D$183</f>
        <v>181.2</v>
      </c>
    </row>
    <row r="61" spans="1:9" ht="13.8" thickBot="1">
      <c r="A61" s="1425" t="s">
        <v>888</v>
      </c>
      <c r="B61" s="1426">
        <v>0</v>
      </c>
      <c r="C61" s="1426">
        <v>0</v>
      </c>
      <c r="D61" s="1426">
        <v>0</v>
      </c>
      <c r="E61" s="1427">
        <f t="shared" si="2"/>
        <v>0</v>
      </c>
      <c r="F61" s="1428">
        <f>E61/'Data Analysis'!$C$188</f>
        <v>0</v>
      </c>
      <c r="G61" s="1427">
        <f>E61/'Data Analysis'!$C$183</f>
        <v>0</v>
      </c>
      <c r="H61" s="1428">
        <f>E61/'Data Analysis'!$D$188</f>
        <v>0</v>
      </c>
      <c r="I61" s="1487">
        <f>E61/'Data Analysis'!$D$183</f>
        <v>0</v>
      </c>
    </row>
    <row r="62" spans="1:9" ht="13.8" thickBot="1">
      <c r="A62" s="1425" t="s">
        <v>889</v>
      </c>
      <c r="B62" s="1426">
        <v>0</v>
      </c>
      <c r="C62" s="1426">
        <v>307050</v>
      </c>
      <c r="D62" s="1426">
        <v>0</v>
      </c>
      <c r="E62" s="1427">
        <f t="shared" si="2"/>
        <v>307050</v>
      </c>
      <c r="F62" s="1428">
        <f>E62/'Data Analysis'!$C$188</f>
        <v>2.6549705579718292</v>
      </c>
      <c r="G62" s="1427">
        <f>E62/'Data Analysis'!$C$183</f>
        <v>2047</v>
      </c>
      <c r="H62" s="1428">
        <f>E62/'Data Analysis'!$D$188</f>
        <v>2.6549705579718292</v>
      </c>
      <c r="I62" s="1487">
        <f>E62/'Data Analysis'!$D$183</f>
        <v>2047</v>
      </c>
    </row>
    <row r="63" spans="1:9" ht="13.8" thickBot="1">
      <c r="A63" s="1425" t="s">
        <v>890</v>
      </c>
      <c r="B63" s="1426">
        <v>0</v>
      </c>
      <c r="C63" s="1426">
        <v>463134</v>
      </c>
      <c r="D63" s="1426">
        <v>0</v>
      </c>
      <c r="E63" s="1427">
        <f t="shared" si="2"/>
        <v>463134</v>
      </c>
      <c r="F63" s="1428">
        <f>E63/'Data Analysis'!$C$188</f>
        <v>4.0045827532835858</v>
      </c>
      <c r="G63" s="1427">
        <f>E63/'Data Analysis'!$C$183</f>
        <v>3087.56</v>
      </c>
      <c r="H63" s="1428">
        <f>E63/'Data Analysis'!$D$188</f>
        <v>4.0045827532835858</v>
      </c>
      <c r="I63" s="1487">
        <f>E63/'Data Analysis'!$D$183</f>
        <v>3087.56</v>
      </c>
    </row>
    <row r="64" spans="1:9" ht="13.8" thickBot="1">
      <c r="A64" s="1425" t="s">
        <v>891</v>
      </c>
      <c r="B64" s="1426">
        <v>0</v>
      </c>
      <c r="C64" s="1426">
        <v>0</v>
      </c>
      <c r="D64" s="1426">
        <v>0</v>
      </c>
      <c r="E64" s="1427">
        <f t="shared" si="2"/>
        <v>0</v>
      </c>
      <c r="F64" s="1428">
        <f>E64/'Data Analysis'!$C$188</f>
        <v>0</v>
      </c>
      <c r="G64" s="1427">
        <f>E64/'Data Analysis'!$C$183</f>
        <v>0</v>
      </c>
      <c r="H64" s="1428">
        <f>E64/'Data Analysis'!$D$188</f>
        <v>0</v>
      </c>
      <c r="I64" s="1487">
        <f>E64/'Data Analysis'!$D$183</f>
        <v>0</v>
      </c>
    </row>
    <row r="65" spans="1:9" ht="13.8" thickBot="1">
      <c r="A65" s="1425" t="s">
        <v>892</v>
      </c>
      <c r="B65" s="1426">
        <v>0</v>
      </c>
      <c r="C65" s="1426">
        <v>330000</v>
      </c>
      <c r="D65" s="1426">
        <v>0</v>
      </c>
      <c r="E65" s="1427">
        <f t="shared" si="2"/>
        <v>330000</v>
      </c>
      <c r="F65" s="1428">
        <f>E65/'Data Analysis'!$C$188</f>
        <v>2.8534124218554098</v>
      </c>
      <c r="G65" s="1427">
        <f>E65/'Data Analysis'!$C$183</f>
        <v>2200</v>
      </c>
      <c r="H65" s="1428">
        <f>E65/'Data Analysis'!$D$188</f>
        <v>2.8534124218554098</v>
      </c>
      <c r="I65" s="1487">
        <f>E65/'Data Analysis'!$D$183</f>
        <v>2200</v>
      </c>
    </row>
    <row r="66" spans="1:9" ht="13.8" thickBot="1">
      <c r="A66" s="1425" t="s">
        <v>893</v>
      </c>
      <c r="B66" s="1426">
        <v>0</v>
      </c>
      <c r="C66" s="1426">
        <v>547775</v>
      </c>
      <c r="D66" s="1426">
        <v>0</v>
      </c>
      <c r="E66" s="1427">
        <f t="shared" si="2"/>
        <v>547775</v>
      </c>
      <c r="F66" s="1428">
        <f>E66/'Data Analysis'!$C$188</f>
        <v>4.7364484526722643</v>
      </c>
      <c r="G66" s="1427">
        <f>E66/'Data Analysis'!$C$183</f>
        <v>3651.8333333333335</v>
      </c>
      <c r="H66" s="1428">
        <f>E66/'Data Analysis'!$D$188</f>
        <v>4.7364484526722643</v>
      </c>
      <c r="I66" s="1487">
        <f>E66/'Data Analysis'!$D$183</f>
        <v>3651.8333333333335</v>
      </c>
    </row>
    <row r="67" spans="1:9" ht="13.8" thickBot="1">
      <c r="A67" s="1425" t="s">
        <v>894</v>
      </c>
      <c r="B67" s="1426">
        <v>0</v>
      </c>
      <c r="C67" s="1426">
        <v>491280</v>
      </c>
      <c r="D67" s="1426">
        <v>0</v>
      </c>
      <c r="E67" s="1427">
        <f t="shared" si="2"/>
        <v>491280</v>
      </c>
      <c r="F67" s="1428">
        <f>E67/'Data Analysis'!$C$188</f>
        <v>4.2479528927549266</v>
      </c>
      <c r="G67" s="1427">
        <f>E67/'Data Analysis'!$C$183</f>
        <v>3275.2</v>
      </c>
      <c r="H67" s="1428">
        <f>E67/'Data Analysis'!$D$188</f>
        <v>4.2479528927549266</v>
      </c>
      <c r="I67" s="1487">
        <f>E67/'Data Analysis'!$D$183</f>
        <v>3275.2</v>
      </c>
    </row>
    <row r="68" spans="1:9" ht="13.8" thickBot="1">
      <c r="A68" s="1436" t="s">
        <v>895</v>
      </c>
      <c r="B68" s="1426">
        <v>0</v>
      </c>
      <c r="C68" s="1426">
        <v>0</v>
      </c>
      <c r="D68" s="1426">
        <v>0</v>
      </c>
      <c r="E68" s="1427">
        <f t="shared" si="2"/>
        <v>0</v>
      </c>
      <c r="F68" s="1428">
        <f>E68/'Data Analysis'!$C$188</f>
        <v>0</v>
      </c>
      <c r="G68" s="1427">
        <f>E68/'Data Analysis'!$C$183</f>
        <v>0</v>
      </c>
      <c r="H68" s="1428">
        <f>E68/'Data Analysis'!$D$188</f>
        <v>0</v>
      </c>
      <c r="I68" s="1487">
        <f>E68/'Data Analysis'!$D$183</f>
        <v>0</v>
      </c>
    </row>
    <row r="69" spans="1:9" ht="13.8" thickBot="1">
      <c r="A69" s="1425" t="s">
        <v>896</v>
      </c>
      <c r="B69" s="1426">
        <v>0</v>
      </c>
      <c r="C69" s="1426">
        <v>0</v>
      </c>
      <c r="D69" s="1426">
        <v>0</v>
      </c>
      <c r="E69" s="1427">
        <f t="shared" si="2"/>
        <v>0</v>
      </c>
      <c r="F69" s="1428">
        <f>E69/'Data Analysis'!$C$188</f>
        <v>0</v>
      </c>
      <c r="G69" s="1427">
        <f>E69/'Data Analysis'!$C$183</f>
        <v>0</v>
      </c>
      <c r="H69" s="1428">
        <f>E69/'Data Analysis'!$D$188</f>
        <v>0</v>
      </c>
      <c r="I69" s="1487">
        <f>E69/'Data Analysis'!$D$183</f>
        <v>0</v>
      </c>
    </row>
    <row r="70" spans="1:9" ht="13.8" thickBot="1">
      <c r="A70" s="1425" t="s">
        <v>897</v>
      </c>
      <c r="B70" s="1426">
        <v>0</v>
      </c>
      <c r="C70" s="1426">
        <v>421280</v>
      </c>
      <c r="D70" s="1426">
        <v>0</v>
      </c>
      <c r="E70" s="1427">
        <f t="shared" si="2"/>
        <v>421280</v>
      </c>
      <c r="F70" s="1428">
        <f>E70/'Data Analysis'!$C$188</f>
        <v>3.6426835911492335</v>
      </c>
      <c r="G70" s="1427">
        <f>E70/'Data Analysis'!$C$183</f>
        <v>2808.5333333333333</v>
      </c>
      <c r="H70" s="1428">
        <f>E70/'Data Analysis'!$D$188</f>
        <v>3.6426835911492335</v>
      </c>
      <c r="I70" s="1487">
        <f>E70/'Data Analysis'!$D$183</f>
        <v>2808.5333333333333</v>
      </c>
    </row>
    <row r="71" spans="1:9" ht="13.8" thickBot="1">
      <c r="A71" s="1425" t="s">
        <v>898</v>
      </c>
      <c r="B71" s="1426">
        <v>0</v>
      </c>
      <c r="C71" s="1426">
        <v>0</v>
      </c>
      <c r="D71" s="1426">
        <v>0</v>
      </c>
      <c r="E71" s="1427">
        <f t="shared" si="2"/>
        <v>0</v>
      </c>
      <c r="F71" s="1428">
        <f>E71/'Data Analysis'!$C$188</f>
        <v>0</v>
      </c>
      <c r="G71" s="1427">
        <f>E71/'Data Analysis'!$C$183</f>
        <v>0</v>
      </c>
      <c r="H71" s="1428">
        <f>E71/'Data Analysis'!$D$188</f>
        <v>0</v>
      </c>
      <c r="I71" s="1487">
        <f>E71/'Data Analysis'!$D$183</f>
        <v>0</v>
      </c>
    </row>
    <row r="72" spans="1:9" ht="13.8" thickBot="1">
      <c r="A72" s="1430"/>
      <c r="B72" s="1426">
        <v>0</v>
      </c>
      <c r="C72" s="1426">
        <v>0</v>
      </c>
      <c r="D72" s="1426">
        <v>0</v>
      </c>
      <c r="E72" s="1427">
        <f t="shared" si="2"/>
        <v>0</v>
      </c>
      <c r="F72" s="1428">
        <f>E72/'Data Analysis'!$C$188</f>
        <v>0</v>
      </c>
      <c r="G72" s="1427">
        <f>E72/'Data Analysis'!$C$183</f>
        <v>0</v>
      </c>
      <c r="H72" s="1428">
        <f>E72/'Data Analysis'!$D$188</f>
        <v>0</v>
      </c>
      <c r="I72" s="1487">
        <f>E72/'Data Analysis'!$D$183</f>
        <v>0</v>
      </c>
    </row>
    <row r="73" spans="1:9" ht="13.8" thickBot="1">
      <c r="A73" s="1430"/>
      <c r="B73" s="1426">
        <v>0</v>
      </c>
      <c r="C73" s="1426">
        <v>0</v>
      </c>
      <c r="D73" s="1426">
        <v>0</v>
      </c>
      <c r="E73" s="1427">
        <f t="shared" si="2"/>
        <v>0</v>
      </c>
      <c r="F73" s="1428">
        <f>E73/'Data Analysis'!$C$188</f>
        <v>0</v>
      </c>
      <c r="G73" s="1427">
        <f>E73/'Data Analysis'!$C$183</f>
        <v>0</v>
      </c>
      <c r="H73" s="1428">
        <f>E73/'Data Analysis'!$D$188</f>
        <v>0</v>
      </c>
      <c r="I73" s="1487">
        <f>E73/'Data Analysis'!$D$183</f>
        <v>0</v>
      </c>
    </row>
    <row r="74" spans="1:9" ht="13.8" thickBot="1">
      <c r="A74" s="1431"/>
      <c r="B74" s="1432"/>
      <c r="C74" s="1432"/>
      <c r="D74" s="1432"/>
      <c r="E74" s="1432"/>
      <c r="G74" s="1433"/>
      <c r="H74" s="1433"/>
      <c r="I74" s="1488"/>
    </row>
    <row r="75" spans="1:9" ht="13.8" thickBot="1">
      <c r="A75" s="1434" t="s">
        <v>1877</v>
      </c>
      <c r="B75" s="1427">
        <f>SUM(B41:B74)</f>
        <v>0</v>
      </c>
      <c r="C75" s="1427">
        <f>SUM(C41:C74)</f>
        <v>3831665</v>
      </c>
      <c r="D75" s="1427">
        <f>SUM(D41:D74)</f>
        <v>0</v>
      </c>
      <c r="E75" s="1427">
        <f>SUM(E41:E74)</f>
        <v>3831665</v>
      </c>
      <c r="F75" s="1428">
        <f>E75/'Data Analysis'!$C$188</f>
        <v>33.131274264813968</v>
      </c>
      <c r="G75" s="1427">
        <f>E75/'Data Analysis'!$C$183</f>
        <v>25544.433333333334</v>
      </c>
      <c r="H75" s="1428">
        <f>E75/'Data Analysis'!$D$188</f>
        <v>33.131274264813968</v>
      </c>
      <c r="I75" s="1487">
        <f>E75/'Data Analysis'!$D$183</f>
        <v>25544.433333333334</v>
      </c>
    </row>
    <row r="76" spans="1:9">
      <c r="A76" s="1431"/>
      <c r="B76" s="1432"/>
      <c r="C76" s="1432"/>
      <c r="D76" s="1432"/>
      <c r="E76" s="1652"/>
      <c r="G76" s="1433"/>
      <c r="H76" s="1433"/>
      <c r="I76" s="1488"/>
    </row>
    <row r="77" spans="1:9" ht="13.8" thickBot="1">
      <c r="A77" s="1435" t="s">
        <v>1353</v>
      </c>
      <c r="B77" s="1432"/>
      <c r="C77" s="1432"/>
      <c r="D77" s="1432"/>
      <c r="E77" s="1432"/>
      <c r="G77" s="1433"/>
      <c r="H77" s="1433"/>
      <c r="I77" s="1488"/>
    </row>
    <row r="78" spans="1:9" ht="13.8" thickBot="1">
      <c r="A78" s="1425" t="s">
        <v>899</v>
      </c>
      <c r="B78" s="1426">
        <v>0</v>
      </c>
      <c r="C78" s="1426">
        <v>117000</v>
      </c>
      <c r="D78" s="1426">
        <v>0</v>
      </c>
      <c r="E78" s="1427">
        <f>SUM(B78:D78)</f>
        <v>117000</v>
      </c>
      <c r="F78" s="1428">
        <f>E78/'Data Analysis'!$C$188</f>
        <v>1.0116644041123726</v>
      </c>
      <c r="G78" s="1427">
        <f>E78/'Data Analysis'!$C$183</f>
        <v>780</v>
      </c>
      <c r="H78" s="1428">
        <f>E78/'Data Analysis'!$D$188</f>
        <v>1.0116644041123726</v>
      </c>
      <c r="I78" s="1487">
        <f>E78/'Data Analysis'!$D$183</f>
        <v>780</v>
      </c>
    </row>
    <row r="79" spans="1:9" ht="13.8" thickBot="1">
      <c r="A79" s="1425" t="s">
        <v>900</v>
      </c>
      <c r="B79" s="1426">
        <v>0</v>
      </c>
      <c r="C79" s="1426">
        <v>20145</v>
      </c>
      <c r="D79" s="1426">
        <v>0</v>
      </c>
      <c r="E79" s="1427">
        <f>SUM(B79:D79)</f>
        <v>20145</v>
      </c>
      <c r="F79" s="1428">
        <f>E79/'Data Analysis'!$C$188</f>
        <v>0.17418785829780978</v>
      </c>
      <c r="G79" s="1427">
        <f>E79/'Data Analysis'!$C$183</f>
        <v>134.30000000000001</v>
      </c>
      <c r="H79" s="1428">
        <f>E79/'Data Analysis'!$D$188</f>
        <v>0.17418785829780978</v>
      </c>
      <c r="I79" s="1487">
        <f>E79/'Data Analysis'!$D$183</f>
        <v>134.30000000000001</v>
      </c>
    </row>
    <row r="80" spans="1:9" ht="13.8" thickBot="1">
      <c r="A80" s="1425" t="s">
        <v>901</v>
      </c>
      <c r="B80" s="1426">
        <v>0</v>
      </c>
      <c r="C80" s="1426">
        <v>175172</v>
      </c>
      <c r="D80" s="1426">
        <v>0</v>
      </c>
      <c r="E80" s="1427">
        <f>SUM(B80:D80)</f>
        <v>175172</v>
      </c>
      <c r="F80" s="1428">
        <f>E80/'Data Analysis'!$C$188</f>
        <v>1.5146604871553206</v>
      </c>
      <c r="G80" s="1427">
        <f>E80/'Data Analysis'!$C$183</f>
        <v>1167.8133333333333</v>
      </c>
      <c r="H80" s="1428">
        <f>E80/'Data Analysis'!$D$188</f>
        <v>1.5146604871553206</v>
      </c>
      <c r="I80" s="1487">
        <f>E80/'Data Analysis'!$D$183</f>
        <v>1167.8133333333333</v>
      </c>
    </row>
    <row r="81" spans="1:9" ht="13.8" thickBot="1">
      <c r="A81" s="1430" t="s">
        <v>2402</v>
      </c>
      <c r="B81" s="1426">
        <v>0</v>
      </c>
      <c r="C81" s="1426">
        <v>75000</v>
      </c>
      <c r="D81" s="1426">
        <v>0</v>
      </c>
      <c r="E81" s="1427">
        <f>SUM(B81:D81)</f>
        <v>75000</v>
      </c>
      <c r="F81" s="1428">
        <f>E81/'Data Analysis'!$C$188</f>
        <v>0.6485028231489568</v>
      </c>
      <c r="G81" s="1427">
        <f>E81/'Data Analysis'!$C$183</f>
        <v>500</v>
      </c>
      <c r="H81" s="1428">
        <f>E81/'Data Analysis'!$D$188</f>
        <v>0.6485028231489568</v>
      </c>
      <c r="I81" s="1487">
        <f>E81/'Data Analysis'!$D$183</f>
        <v>500</v>
      </c>
    </row>
    <row r="82" spans="1:9" ht="13.8" thickBot="1">
      <c r="A82" s="1430"/>
      <c r="B82" s="1426">
        <v>0</v>
      </c>
      <c r="C82" s="1426">
        <v>0</v>
      </c>
      <c r="D82" s="1426">
        <v>0</v>
      </c>
      <c r="E82" s="1427">
        <f>SUM(B82:D82)</f>
        <v>0</v>
      </c>
      <c r="F82" s="1428">
        <f>E82/'Data Analysis'!$C$188</f>
        <v>0</v>
      </c>
      <c r="G82" s="1427">
        <f>E82/'Data Analysis'!$C$183</f>
        <v>0</v>
      </c>
      <c r="H82" s="1428">
        <f>E82/'Data Analysis'!$D$188</f>
        <v>0</v>
      </c>
      <c r="I82" s="1487">
        <f>E82/'Data Analysis'!$D$183</f>
        <v>0</v>
      </c>
    </row>
    <row r="83" spans="1:9" ht="13.8" thickBot="1">
      <c r="A83" s="1431"/>
      <c r="B83" s="1432"/>
      <c r="C83" s="1432"/>
      <c r="D83" s="1432"/>
      <c r="E83" s="1432"/>
      <c r="G83" s="1433"/>
      <c r="H83" s="1433"/>
      <c r="I83" s="1488"/>
    </row>
    <row r="84" spans="1:9" ht="13.8" thickBot="1">
      <c r="A84" s="1434" t="s">
        <v>1878</v>
      </c>
      <c r="B84" s="1427">
        <f>SUM(B78:B82)</f>
        <v>0</v>
      </c>
      <c r="C84" s="1427">
        <f>SUM(C78:C82)</f>
        <v>387317</v>
      </c>
      <c r="D84" s="1427">
        <f>SUM(D78:D82)</f>
        <v>0</v>
      </c>
      <c r="E84" s="1427">
        <f>SUM(E78:E82)</f>
        <v>387317</v>
      </c>
      <c r="F84" s="1428">
        <f>E84/'Data Analysis'!$C$188</f>
        <v>3.3490155727144599</v>
      </c>
      <c r="G84" s="1427">
        <f>E84/'Data Analysis'!$C$183</f>
        <v>2582.1133333333332</v>
      </c>
      <c r="H84" s="1428">
        <f>E84/'Data Analysis'!$D$188</f>
        <v>3.3490155727144599</v>
      </c>
      <c r="I84" s="1487">
        <f>E84/'Data Analysis'!$D$183</f>
        <v>2582.1133333333332</v>
      </c>
    </row>
    <row r="85" spans="1:9">
      <c r="A85" s="1431"/>
      <c r="B85" s="1432"/>
      <c r="C85" s="1432"/>
      <c r="D85" s="1432"/>
      <c r="E85" s="1652"/>
      <c r="G85" s="1433"/>
      <c r="H85" s="1433"/>
      <c r="I85" s="1488"/>
    </row>
    <row r="86" spans="1:9">
      <c r="A86" s="1431"/>
      <c r="B86" s="1432"/>
      <c r="C86" s="1432"/>
      <c r="D86" s="1432"/>
      <c r="E86" s="1432"/>
      <c r="G86" s="1433"/>
      <c r="H86" s="1433"/>
      <c r="I86" s="1488"/>
    </row>
    <row r="87" spans="1:9">
      <c r="A87" s="1431"/>
      <c r="B87" s="1432"/>
      <c r="C87" s="1432"/>
      <c r="D87" s="1432"/>
      <c r="E87" s="1432"/>
      <c r="G87" s="1433"/>
      <c r="H87" s="1433"/>
      <c r="I87" s="1488"/>
    </row>
    <row r="88" spans="1:9">
      <c r="A88" s="1435" t="s">
        <v>902</v>
      </c>
      <c r="B88" s="1432"/>
      <c r="C88" s="1432"/>
      <c r="D88" s="1432"/>
      <c r="E88" s="1432"/>
      <c r="G88" s="1433"/>
      <c r="H88" s="1433"/>
      <c r="I88" s="1488"/>
    </row>
    <row r="89" spans="1:9" ht="13.8" thickBot="1">
      <c r="A89" s="1435" t="s">
        <v>1879</v>
      </c>
      <c r="B89" s="1432"/>
      <c r="C89" s="1432"/>
      <c r="D89" s="1432"/>
      <c r="E89" s="1432"/>
      <c r="G89" s="1433"/>
      <c r="H89" s="1433"/>
      <c r="I89" s="1488"/>
    </row>
    <row r="90" spans="1:9" ht="13.8" thickBot="1">
      <c r="A90" s="1436" t="s">
        <v>903</v>
      </c>
      <c r="B90" s="1426">
        <v>0</v>
      </c>
      <c r="C90" s="1426">
        <v>20000</v>
      </c>
      <c r="D90" s="1426">
        <v>0</v>
      </c>
      <c r="E90" s="1427">
        <f t="shared" ref="E90:E96" si="3">SUM(B90:D90)</f>
        <v>20000</v>
      </c>
      <c r="F90" s="1427">
        <f>E90/'Data Analysis'!$C$188</f>
        <v>0.17293408617305514</v>
      </c>
      <c r="G90" s="1427">
        <f>E90/'Data Analysis'!$C$183</f>
        <v>133.33333333333334</v>
      </c>
      <c r="H90" s="1427">
        <f>E90/'Data Analysis'!$D$188</f>
        <v>0.17293408617305514</v>
      </c>
      <c r="I90" s="1487">
        <f>E90/'Data Analysis'!$D$183</f>
        <v>133.33333333333334</v>
      </c>
    </row>
    <row r="91" spans="1:9" ht="13.8" thickBot="1">
      <c r="A91" s="1436" t="s">
        <v>904</v>
      </c>
      <c r="B91" s="1426">
        <v>0</v>
      </c>
      <c r="C91" s="1426">
        <v>0</v>
      </c>
      <c r="D91" s="1426">
        <v>0</v>
      </c>
      <c r="E91" s="1427">
        <f t="shared" si="3"/>
        <v>0</v>
      </c>
      <c r="F91" s="1427">
        <f>E91/'Data Analysis'!$C$188</f>
        <v>0</v>
      </c>
      <c r="G91" s="1427">
        <f>E91/'Data Analysis'!$C$183</f>
        <v>0</v>
      </c>
      <c r="H91" s="1427">
        <f>E91/'Data Analysis'!$D$188</f>
        <v>0</v>
      </c>
      <c r="I91" s="1487">
        <f>E91/'Data Analysis'!$D$183</f>
        <v>0</v>
      </c>
    </row>
    <row r="92" spans="1:9" ht="13.8" thickBot="1">
      <c r="A92" s="1436" t="s">
        <v>905</v>
      </c>
      <c r="B92" s="1426">
        <v>0</v>
      </c>
      <c r="C92" s="1426">
        <v>0</v>
      </c>
      <c r="D92" s="1426">
        <v>0</v>
      </c>
      <c r="E92" s="1427">
        <f t="shared" si="3"/>
        <v>0</v>
      </c>
      <c r="F92" s="1427">
        <f>E92/'Data Analysis'!$C$188</f>
        <v>0</v>
      </c>
      <c r="G92" s="1427">
        <f>E92/'Data Analysis'!$C$183</f>
        <v>0</v>
      </c>
      <c r="H92" s="1427">
        <f>E92/'Data Analysis'!$D$188</f>
        <v>0</v>
      </c>
      <c r="I92" s="1487">
        <f>E92/'Data Analysis'!$D$183</f>
        <v>0</v>
      </c>
    </row>
    <row r="93" spans="1:9" ht="13.8" thickBot="1">
      <c r="A93" s="1436" t="s">
        <v>1360</v>
      </c>
      <c r="B93" s="1426">
        <v>0</v>
      </c>
      <c r="C93" s="1426">
        <v>53402</v>
      </c>
      <c r="D93" s="1426">
        <v>0</v>
      </c>
      <c r="E93" s="1427">
        <f t="shared" si="3"/>
        <v>53402</v>
      </c>
      <c r="F93" s="1427">
        <f>E93/'Data Analysis'!$C$188</f>
        <v>0.4617513034906745</v>
      </c>
      <c r="G93" s="1427">
        <f>E93/'Data Analysis'!$C$183</f>
        <v>356.01333333333332</v>
      </c>
      <c r="H93" s="1427">
        <f>E93/'Data Analysis'!$D$188</f>
        <v>0.4617513034906745</v>
      </c>
      <c r="I93" s="1487">
        <f>E93/'Data Analysis'!$D$183</f>
        <v>356.01333333333332</v>
      </c>
    </row>
    <row r="94" spans="1:9" ht="13.8" thickBot="1">
      <c r="A94" s="1436" t="s">
        <v>906</v>
      </c>
      <c r="B94" s="1426">
        <v>0</v>
      </c>
      <c r="C94" s="1426">
        <v>0</v>
      </c>
      <c r="D94" s="1426">
        <v>0</v>
      </c>
      <c r="E94" s="1427">
        <f t="shared" si="3"/>
        <v>0</v>
      </c>
      <c r="F94" s="1427">
        <f>E94/'Data Analysis'!$C$188</f>
        <v>0</v>
      </c>
      <c r="G94" s="1427">
        <f>E94/'Data Analysis'!$C$183</f>
        <v>0</v>
      </c>
      <c r="H94" s="1427">
        <f>E94/'Data Analysis'!$D$188</f>
        <v>0</v>
      </c>
      <c r="I94" s="1487">
        <f>E94/'Data Analysis'!$D$183</f>
        <v>0</v>
      </c>
    </row>
    <row r="95" spans="1:9" ht="13.8" thickBot="1">
      <c r="A95" s="1430"/>
      <c r="B95" s="1426">
        <v>0</v>
      </c>
      <c r="C95" s="1426">
        <v>0</v>
      </c>
      <c r="D95" s="1426">
        <v>0</v>
      </c>
      <c r="E95" s="1427">
        <f t="shared" si="3"/>
        <v>0</v>
      </c>
      <c r="F95" s="1427">
        <f>E95/'Data Analysis'!$C$188</f>
        <v>0</v>
      </c>
      <c r="G95" s="1427">
        <f>E95/'Data Analysis'!$C$183</f>
        <v>0</v>
      </c>
      <c r="H95" s="1427">
        <f>E95/'Data Analysis'!$D$188</f>
        <v>0</v>
      </c>
      <c r="I95" s="1487">
        <f>E95/'Data Analysis'!$D$183</f>
        <v>0</v>
      </c>
    </row>
    <row r="96" spans="1:9" ht="13.8" thickBot="1">
      <c r="A96" s="1430"/>
      <c r="B96" s="1426">
        <v>0</v>
      </c>
      <c r="C96" s="1426">
        <v>0</v>
      </c>
      <c r="D96" s="1426">
        <v>0</v>
      </c>
      <c r="E96" s="1427">
        <f t="shared" si="3"/>
        <v>0</v>
      </c>
      <c r="F96" s="1427">
        <f>E96/'Data Analysis'!$C$188</f>
        <v>0</v>
      </c>
      <c r="G96" s="1427">
        <f>E96/'Data Analysis'!$C$183</f>
        <v>0</v>
      </c>
      <c r="H96" s="1427">
        <f>E96/'Data Analysis'!$D$188</f>
        <v>0</v>
      </c>
      <c r="I96" s="1487">
        <f>E96/'Data Analysis'!$D$183</f>
        <v>0</v>
      </c>
    </row>
    <row r="97" spans="1:11" ht="13.8" thickBot="1">
      <c r="A97" s="1431"/>
      <c r="B97" s="1432"/>
      <c r="C97" s="1432"/>
      <c r="D97" s="1432"/>
      <c r="E97" s="1432"/>
      <c r="G97" s="1433"/>
      <c r="H97" s="1433"/>
      <c r="I97" s="1488"/>
    </row>
    <row r="98" spans="1:11" ht="13.8" thickBot="1">
      <c r="A98" s="1437" t="s">
        <v>907</v>
      </c>
      <c r="B98" s="1427">
        <f>SUM(B90:B96)</f>
        <v>0</v>
      </c>
      <c r="C98" s="1427">
        <f>SUM(C90:C96)</f>
        <v>73402</v>
      </c>
      <c r="D98" s="1427">
        <f>SUM(D90:D96)</f>
        <v>0</v>
      </c>
      <c r="E98" s="1427">
        <f>SUM(E90:E96)</f>
        <v>73402</v>
      </c>
      <c r="F98" s="1427">
        <f>E98/'Data Analysis'!$C$188</f>
        <v>0.63468538966372967</v>
      </c>
      <c r="G98" s="1427">
        <f>E98/'Data Analysis'!$C$183</f>
        <v>489.34666666666669</v>
      </c>
      <c r="H98" s="1427">
        <f>E98/'Data Analysis'!$D$188</f>
        <v>0.63468538966372967</v>
      </c>
      <c r="I98" s="1487">
        <f>E98/'Data Analysis'!$D$183</f>
        <v>489.34666666666669</v>
      </c>
    </row>
    <row r="99" spans="1:11">
      <c r="A99" s="1431"/>
      <c r="B99" s="1432"/>
      <c r="C99" s="1432"/>
      <c r="D99" s="1432"/>
      <c r="E99" s="1652"/>
      <c r="G99" s="1433"/>
      <c r="H99" s="1433"/>
      <c r="I99" s="1488"/>
    </row>
    <row r="100" spans="1:11" ht="13.8" thickBot="1">
      <c r="A100" s="1435" t="s">
        <v>908</v>
      </c>
      <c r="B100" s="1432"/>
      <c r="C100" s="1432"/>
      <c r="D100" s="1432"/>
      <c r="E100" s="1438"/>
      <c r="G100" s="1433"/>
      <c r="H100" s="1433"/>
      <c r="I100" s="1488"/>
    </row>
    <row r="101" spans="1:11" ht="13.8" thickBot="1">
      <c r="A101" s="1436" t="s">
        <v>909</v>
      </c>
      <c r="B101" s="1426">
        <v>0</v>
      </c>
      <c r="C101" s="1426">
        <v>255512</v>
      </c>
      <c r="D101" s="1426">
        <v>0</v>
      </c>
      <c r="E101" s="1427">
        <f>SUM(B101:D101)</f>
        <v>255512</v>
      </c>
      <c r="F101" s="1427">
        <f>E101/'Data Analysis'!$C$188</f>
        <v>2.2093367113124831</v>
      </c>
      <c r="G101" s="1427">
        <f>E101/'Data Analysis'!$C$183</f>
        <v>1703.4133333333334</v>
      </c>
      <c r="H101" s="1427">
        <f>E101/'Data Analysis'!$D$188</f>
        <v>2.2093367113124831</v>
      </c>
      <c r="I101" s="1487">
        <f>E101/'Data Analysis'!$D$183</f>
        <v>1703.4133333333334</v>
      </c>
    </row>
    <row r="102" spans="1:11" ht="13.8" thickBot="1">
      <c r="A102" s="1436" t="s">
        <v>910</v>
      </c>
      <c r="B102" s="1426">
        <v>0</v>
      </c>
      <c r="C102" s="1426">
        <v>85171</v>
      </c>
      <c r="D102" s="1426">
        <v>0</v>
      </c>
      <c r="E102" s="1427">
        <f>SUM(B102:D102)</f>
        <v>85171</v>
      </c>
      <c r="F102" s="1427">
        <f>E102/'Data Analysis'!$C$188</f>
        <v>0.736448452672264</v>
      </c>
      <c r="G102" s="1427">
        <f>E102/'Data Analysis'!$C$183</f>
        <v>567.80666666666662</v>
      </c>
      <c r="H102" s="1427">
        <f>E102/'Data Analysis'!$D$188</f>
        <v>0.736448452672264</v>
      </c>
      <c r="I102" s="1487">
        <f>E102/'Data Analysis'!$D$183</f>
        <v>567.80666666666662</v>
      </c>
    </row>
    <row r="103" spans="1:11" ht="13.8" thickBot="1">
      <c r="A103" s="1436" t="s">
        <v>1411</v>
      </c>
      <c r="B103" s="1426">
        <v>0</v>
      </c>
      <c r="C103" s="1426">
        <v>255512</v>
      </c>
      <c r="D103" s="1426">
        <v>0</v>
      </c>
      <c r="E103" s="1427">
        <f>SUM(B103:D103)</f>
        <v>255512</v>
      </c>
      <c r="F103" s="1427">
        <f>E103/'Data Analysis'!$C$188</f>
        <v>2.2093367113124831</v>
      </c>
      <c r="G103" s="1427">
        <f>E103/'Data Analysis'!$C$183</f>
        <v>1703.4133333333334</v>
      </c>
      <c r="H103" s="1427">
        <f>E103/'Data Analysis'!$D$188</f>
        <v>2.2093367113124831</v>
      </c>
      <c r="I103" s="1487">
        <f>E103/'Data Analysis'!$D$183</f>
        <v>1703.4133333333334</v>
      </c>
    </row>
    <row r="104" spans="1:11" ht="13.8" thickBot="1">
      <c r="A104" s="1431"/>
      <c r="B104" s="1432"/>
      <c r="C104" s="1432"/>
      <c r="D104" s="1432"/>
      <c r="E104" s="1432"/>
      <c r="G104" s="1433"/>
      <c r="H104" s="1433"/>
      <c r="I104" s="1488"/>
    </row>
    <row r="105" spans="1:11" ht="13.8" thickBot="1">
      <c r="A105" s="1434" t="s">
        <v>1880</v>
      </c>
      <c r="B105" s="1427">
        <f>SUM(B101:B103)</f>
        <v>0</v>
      </c>
      <c r="C105" s="1427">
        <f>SUM(C101:C103)</f>
        <v>596195</v>
      </c>
      <c r="D105" s="1427">
        <f>SUM(D101:D103)</f>
        <v>0</v>
      </c>
      <c r="E105" s="1427">
        <f>SUM(E101:E103)</f>
        <v>596195</v>
      </c>
      <c r="F105" s="1427">
        <f>E105/'Data Analysis'!$C$188</f>
        <v>5.1551218752972305</v>
      </c>
      <c r="G105" s="1427">
        <f>E105/'Data Analysis'!$C$183</f>
        <v>3974.6333333333332</v>
      </c>
      <c r="H105" s="1427">
        <f>E105/'Data Analysis'!$D$188</f>
        <v>5.1551218752972305</v>
      </c>
      <c r="I105" s="1487">
        <f>E105/'Data Analysis'!$D$183</f>
        <v>3974.6333333333332</v>
      </c>
    </row>
    <row r="106" spans="1:11" ht="13.8" thickBot="1">
      <c r="A106" s="1439"/>
      <c r="E106" s="1654"/>
      <c r="G106" s="1433"/>
      <c r="H106" s="1433"/>
      <c r="I106" s="1488"/>
    </row>
    <row r="107" spans="1:11" ht="41.25" customHeight="1" thickBot="1">
      <c r="A107" s="1441" t="s">
        <v>912</v>
      </c>
      <c r="B107" s="1427">
        <f>B26+B38+B75+B84+B105+B98</f>
        <v>0</v>
      </c>
      <c r="C107" s="1427">
        <f>C26+C38+C75+C84+C105+C98</f>
        <v>4983129</v>
      </c>
      <c r="D107" s="1427">
        <f>D26+D38+D75+D84+D105+D98</f>
        <v>0</v>
      </c>
      <c r="E107" s="1427">
        <f>E26+E38+E75+E84+E105+E98</f>
        <v>4983129</v>
      </c>
      <c r="F107" s="1427">
        <f>E107/'Data Analysis'!$C$188</f>
        <v>43.087642994872503</v>
      </c>
      <c r="G107" s="1427">
        <f>E107/'Data Analysis'!$C$183</f>
        <v>33220.86</v>
      </c>
      <c r="H107" s="1427">
        <f>E107/'Data Analysis'!$D$188</f>
        <v>43.087642994872503</v>
      </c>
      <c r="I107" s="1487">
        <f>E107/'Data Analysis'!$D$183</f>
        <v>33220.86</v>
      </c>
    </row>
    <row r="108" spans="1:11">
      <c r="I108" s="1488"/>
    </row>
    <row r="109" spans="1:11" s="1442" customFormat="1" ht="39.9" customHeight="1">
      <c r="A109" s="2211" t="s">
        <v>1313</v>
      </c>
      <c r="B109" s="2212"/>
      <c r="C109" s="2212"/>
      <c r="D109" s="2212"/>
      <c r="E109" s="2212"/>
      <c r="F109" s="1415"/>
      <c r="G109" s="1415"/>
      <c r="H109" s="1415"/>
      <c r="I109" s="1488"/>
      <c r="J109" s="1415"/>
      <c r="K109" s="1415"/>
    </row>
    <row r="110" spans="1:11" s="1442" customFormat="1" ht="39.9" customHeight="1">
      <c r="A110" s="1415"/>
      <c r="B110" s="1415"/>
      <c r="C110" s="1415"/>
      <c r="D110" s="1440"/>
      <c r="E110" s="1440"/>
      <c r="F110" s="1415"/>
      <c r="G110" s="1415"/>
      <c r="H110" s="1415"/>
      <c r="I110" s="1488"/>
      <c r="J110" s="1415"/>
      <c r="K110" s="1415"/>
    </row>
    <row r="111" spans="1:11" s="1442" customFormat="1" ht="39.9" customHeight="1" thickBot="1">
      <c r="A111" s="2210" t="s">
        <v>913</v>
      </c>
      <c r="B111" s="2210"/>
      <c r="C111" s="2210"/>
      <c r="D111" s="2210"/>
      <c r="E111" s="2210"/>
      <c r="F111" s="1415"/>
      <c r="G111" s="1415"/>
      <c r="H111" s="1415"/>
      <c r="I111" s="1488"/>
      <c r="J111" s="1415"/>
      <c r="K111" s="1415"/>
    </row>
    <row r="112" spans="1:11" s="1442" customFormat="1" ht="39.9" customHeight="1" thickBot="1">
      <c r="A112" s="1443" t="s">
        <v>914</v>
      </c>
      <c r="B112" s="2203" t="s">
        <v>915</v>
      </c>
      <c r="C112" s="2204"/>
      <c r="D112" s="2204"/>
      <c r="E112" s="2205"/>
      <c r="I112" s="1489"/>
    </row>
    <row r="113" spans="1:9" s="1442" customFormat="1" ht="39.9" customHeight="1" thickBot="1">
      <c r="A113" s="1444" t="s">
        <v>916</v>
      </c>
      <c r="B113" s="2203" t="s">
        <v>917</v>
      </c>
      <c r="C113" s="2204"/>
      <c r="D113" s="2204"/>
      <c r="E113" s="2205"/>
      <c r="I113" s="1489"/>
    </row>
    <row r="114" spans="1:9" s="1442" customFormat="1" ht="39.9" customHeight="1" thickBot="1">
      <c r="A114" s="1444" t="s">
        <v>918</v>
      </c>
      <c r="B114" s="2203" t="s">
        <v>919</v>
      </c>
      <c r="C114" s="2204"/>
      <c r="D114" s="2204"/>
      <c r="E114" s="2205"/>
      <c r="I114" s="1489"/>
    </row>
    <row r="115" spans="1:9" s="1442" customFormat="1" ht="39.9" customHeight="1" thickBot="1">
      <c r="A115" s="1444" t="s">
        <v>920</v>
      </c>
      <c r="B115" s="2203" t="s">
        <v>1321</v>
      </c>
      <c r="C115" s="2204"/>
      <c r="D115" s="2204"/>
      <c r="E115" s="2205"/>
      <c r="I115" s="1489"/>
    </row>
    <row r="116" spans="1:9" s="1442" customFormat="1" ht="39.9" customHeight="1" thickBot="1">
      <c r="A116" s="1444" t="s">
        <v>921</v>
      </c>
      <c r="B116" s="2203" t="s">
        <v>922</v>
      </c>
      <c r="C116" s="2204"/>
      <c r="D116" s="2204"/>
      <c r="E116" s="2205"/>
      <c r="I116" s="1489"/>
    </row>
    <row r="117" spans="1:9" s="1442" customFormat="1" ht="39.9" customHeight="1" thickBot="1">
      <c r="A117" s="1444" t="s">
        <v>923</v>
      </c>
      <c r="B117" s="2203" t="s">
        <v>1322</v>
      </c>
      <c r="C117" s="2204"/>
      <c r="D117" s="2204"/>
      <c r="E117" s="2205"/>
      <c r="I117" s="1489"/>
    </row>
    <row r="118" spans="1:9" s="1442" customFormat="1" ht="39.9" customHeight="1" thickBot="1">
      <c r="A118" s="1444" t="s">
        <v>924</v>
      </c>
      <c r="B118" s="2203" t="s">
        <v>925</v>
      </c>
      <c r="C118" s="2204"/>
      <c r="D118" s="2204"/>
      <c r="E118" s="2205"/>
      <c r="I118" s="1489"/>
    </row>
    <row r="119" spans="1:9" s="1442" customFormat="1" ht="39.9" customHeight="1" thickBot="1">
      <c r="A119" s="1444" t="s">
        <v>926</v>
      </c>
      <c r="B119" s="2203" t="s">
        <v>927</v>
      </c>
      <c r="C119" s="2204"/>
      <c r="D119" s="2204"/>
      <c r="E119" s="2205"/>
      <c r="I119" s="1489"/>
    </row>
    <row r="120" spans="1:9" s="1442" customFormat="1" ht="39.9" customHeight="1" thickBot="1">
      <c r="A120" s="1444" t="s">
        <v>928</v>
      </c>
      <c r="B120" s="2203" t="s">
        <v>929</v>
      </c>
      <c r="C120" s="2204"/>
      <c r="D120" s="2204"/>
      <c r="E120" s="2205"/>
      <c r="I120" s="1489"/>
    </row>
    <row r="121" spans="1:9" s="1442" customFormat="1" ht="39.9" customHeight="1" thickBot="1">
      <c r="A121" s="1444" t="s">
        <v>930</v>
      </c>
      <c r="B121" s="2203" t="s">
        <v>931</v>
      </c>
      <c r="C121" s="2204"/>
      <c r="D121" s="2204"/>
      <c r="E121" s="2205"/>
      <c r="I121" s="1489"/>
    </row>
    <row r="122" spans="1:9" s="1442" customFormat="1" ht="39.9" customHeight="1" thickBot="1">
      <c r="A122" s="1444" t="s">
        <v>932</v>
      </c>
      <c r="B122" s="2203" t="s">
        <v>933</v>
      </c>
      <c r="C122" s="2204"/>
      <c r="D122" s="2204"/>
      <c r="E122" s="2205"/>
      <c r="I122" s="1489"/>
    </row>
    <row r="123" spans="1:9" s="1442" customFormat="1" ht="39.9" customHeight="1" thickBot="1">
      <c r="A123" s="1444" t="s">
        <v>934</v>
      </c>
      <c r="B123" s="2203" t="s">
        <v>935</v>
      </c>
      <c r="C123" s="2204"/>
      <c r="D123" s="2204"/>
      <c r="E123" s="2205"/>
      <c r="I123" s="1489"/>
    </row>
    <row r="124" spans="1:9" s="1442" customFormat="1" ht="39.9" customHeight="1" thickBot="1">
      <c r="A124" s="1444" t="s">
        <v>936</v>
      </c>
      <c r="B124" s="2203" t="s">
        <v>937</v>
      </c>
      <c r="C124" s="2204"/>
      <c r="D124" s="2204"/>
      <c r="E124" s="2205"/>
      <c r="I124" s="1489"/>
    </row>
    <row r="125" spans="1:9" s="1442" customFormat="1" ht="39.9" customHeight="1" thickBot="1">
      <c r="A125" s="1444" t="s">
        <v>938</v>
      </c>
      <c r="B125" s="2203" t="s">
        <v>939</v>
      </c>
      <c r="C125" s="2204"/>
      <c r="D125" s="2204"/>
      <c r="E125" s="2205"/>
      <c r="I125" s="1489"/>
    </row>
    <row r="126" spans="1:9" s="1442" customFormat="1" ht="39.9" customHeight="1" thickBot="1">
      <c r="A126" s="1444" t="s">
        <v>940</v>
      </c>
      <c r="B126" s="2203" t="s">
        <v>941</v>
      </c>
      <c r="C126" s="2204"/>
      <c r="D126" s="2204"/>
      <c r="E126" s="2205"/>
      <c r="I126" s="1489"/>
    </row>
    <row r="127" spans="1:9" s="1442" customFormat="1" ht="39.9" customHeight="1" thickBot="1">
      <c r="A127" s="1445" t="s">
        <v>942</v>
      </c>
      <c r="B127" s="2203" t="s">
        <v>943</v>
      </c>
      <c r="C127" s="2204"/>
      <c r="D127" s="2204"/>
      <c r="E127" s="2205"/>
      <c r="I127" s="1489"/>
    </row>
    <row r="128" spans="1:9" s="1442" customFormat="1" ht="39.9" customHeight="1" thickBot="1">
      <c r="A128" s="1443" t="s">
        <v>944</v>
      </c>
      <c r="B128" s="2203" t="s">
        <v>945</v>
      </c>
      <c r="C128" s="2204"/>
      <c r="D128" s="2204"/>
      <c r="E128" s="2205"/>
      <c r="I128" s="1489"/>
    </row>
    <row r="129" spans="1:9" s="1442" customFormat="1" ht="39.9" customHeight="1" thickBot="1">
      <c r="A129" s="1444" t="s">
        <v>946</v>
      </c>
      <c r="B129" s="2203" t="s">
        <v>947</v>
      </c>
      <c r="C129" s="2204"/>
      <c r="D129" s="2204"/>
      <c r="E129" s="2205"/>
      <c r="I129" s="1489"/>
    </row>
    <row r="130" spans="1:9" s="1442" customFormat="1" ht="39.9" customHeight="1" thickBot="1">
      <c r="A130" s="1444" t="s">
        <v>948</v>
      </c>
      <c r="B130" s="2203" t="s">
        <v>949</v>
      </c>
      <c r="C130" s="2204"/>
      <c r="D130" s="2204"/>
      <c r="E130" s="2205"/>
      <c r="I130" s="1489"/>
    </row>
    <row r="131" spans="1:9" s="1442" customFormat="1" ht="39.9" customHeight="1" thickBot="1">
      <c r="A131" s="1444" t="s">
        <v>950</v>
      </c>
      <c r="B131" s="2203" t="s">
        <v>951</v>
      </c>
      <c r="C131" s="2204"/>
      <c r="D131" s="2204"/>
      <c r="E131" s="2205"/>
      <c r="I131" s="1489"/>
    </row>
    <row r="132" spans="1:9" s="1442" customFormat="1" ht="39.9" customHeight="1" thickBot="1">
      <c r="A132" s="1444" t="s">
        <v>952</v>
      </c>
      <c r="B132" s="2203" t="s">
        <v>953</v>
      </c>
      <c r="C132" s="2204"/>
      <c r="D132" s="2204"/>
      <c r="E132" s="2205"/>
      <c r="I132" s="1489"/>
    </row>
    <row r="133" spans="1:9" s="1442" customFormat="1" ht="39.9" customHeight="1" thickBot="1">
      <c r="A133" s="1444" t="s">
        <v>954</v>
      </c>
      <c r="B133" s="2203" t="s">
        <v>955</v>
      </c>
      <c r="C133" s="2204"/>
      <c r="D133" s="2204"/>
      <c r="E133" s="2205"/>
      <c r="I133" s="1489"/>
    </row>
    <row r="134" spans="1:9" s="1442" customFormat="1" ht="39.9" customHeight="1" thickBot="1">
      <c r="A134" s="1444" t="s">
        <v>956</v>
      </c>
      <c r="B134" s="2203" t="s">
        <v>957</v>
      </c>
      <c r="C134" s="2204"/>
      <c r="D134" s="2204"/>
      <c r="E134" s="2205"/>
      <c r="I134" s="1489"/>
    </row>
    <row r="135" spans="1:9" s="1442" customFormat="1" ht="39.9" customHeight="1" thickBot="1">
      <c r="A135" s="1444" t="s">
        <v>958</v>
      </c>
      <c r="B135" s="2203" t="s">
        <v>959</v>
      </c>
      <c r="C135" s="2204"/>
      <c r="D135" s="2204"/>
      <c r="E135" s="2205"/>
      <c r="I135" s="1489"/>
    </row>
    <row r="136" spans="1:9" s="1442" customFormat="1" ht="39.9" customHeight="1" thickBot="1">
      <c r="A136" s="1444" t="s">
        <v>960</v>
      </c>
      <c r="B136" s="2203" t="s">
        <v>961</v>
      </c>
      <c r="C136" s="2204"/>
      <c r="D136" s="2204"/>
      <c r="E136" s="2205"/>
      <c r="I136" s="1489"/>
    </row>
    <row r="137" spans="1:9" s="1442" customFormat="1" ht="39.9" customHeight="1" thickBot="1">
      <c r="A137" s="1444" t="s">
        <v>962</v>
      </c>
      <c r="B137" s="2203" t="s">
        <v>963</v>
      </c>
      <c r="C137" s="2204"/>
      <c r="D137" s="2204"/>
      <c r="E137" s="2205"/>
      <c r="I137" s="1489"/>
    </row>
    <row r="138" spans="1:9" s="1442" customFormat="1" ht="39.9" customHeight="1" thickBot="1">
      <c r="A138" s="1444" t="s">
        <v>964</v>
      </c>
      <c r="B138" s="2203" t="s">
        <v>965</v>
      </c>
      <c r="C138" s="2204"/>
      <c r="D138" s="2204"/>
      <c r="E138" s="2205"/>
      <c r="I138" s="1489"/>
    </row>
    <row r="139" spans="1:9" s="1442" customFormat="1" ht="39.9" customHeight="1" thickBot="1">
      <c r="A139" s="1444" t="s">
        <v>966</v>
      </c>
      <c r="B139" s="2203" t="s">
        <v>967</v>
      </c>
      <c r="C139" s="2204"/>
      <c r="D139" s="2204"/>
      <c r="E139" s="2205"/>
      <c r="I139" s="1489"/>
    </row>
    <row r="140" spans="1:9" s="1442" customFormat="1" ht="39.9" customHeight="1" thickBot="1">
      <c r="A140" s="1444" t="s">
        <v>968</v>
      </c>
      <c r="B140" s="2203" t="s">
        <v>969</v>
      </c>
      <c r="C140" s="2204"/>
      <c r="D140" s="2204"/>
      <c r="E140" s="2205"/>
      <c r="I140" s="1489"/>
    </row>
    <row r="141" spans="1:9" s="1442" customFormat="1" ht="39.9" customHeight="1" thickBot="1">
      <c r="A141" s="1444" t="s">
        <v>970</v>
      </c>
      <c r="B141" s="2203" t="s">
        <v>971</v>
      </c>
      <c r="C141" s="2204"/>
      <c r="D141" s="2204"/>
      <c r="E141" s="2205"/>
      <c r="I141" s="1489"/>
    </row>
    <row r="142" spans="1:9" s="1442" customFormat="1" ht="39.9" customHeight="1" thickBot="1">
      <c r="A142" s="1444" t="s">
        <v>972</v>
      </c>
      <c r="B142" s="2203" t="s">
        <v>973</v>
      </c>
      <c r="C142" s="2204"/>
      <c r="D142" s="2204"/>
      <c r="E142" s="2205"/>
      <c r="I142" s="1489"/>
    </row>
    <row r="143" spans="1:9" s="1442" customFormat="1" ht="39.9" customHeight="1" thickBot="1">
      <c r="A143" s="1444" t="s">
        <v>974</v>
      </c>
      <c r="B143" s="2203" t="s">
        <v>975</v>
      </c>
      <c r="C143" s="2204"/>
      <c r="D143" s="2204"/>
      <c r="E143" s="2205"/>
      <c r="I143" s="1489"/>
    </row>
    <row r="144" spans="1:9" s="1442" customFormat="1" ht="39.9" customHeight="1" thickBot="1">
      <c r="A144" s="1444" t="s">
        <v>976</v>
      </c>
      <c r="B144" s="2203" t="s">
        <v>977</v>
      </c>
      <c r="C144" s="2204"/>
      <c r="D144" s="2204"/>
      <c r="E144" s="2205"/>
      <c r="I144" s="1489"/>
    </row>
    <row r="145" spans="1:11" s="1442" customFormat="1" ht="39.9" customHeight="1" thickBot="1">
      <c r="A145" s="1444" t="s">
        <v>978</v>
      </c>
      <c r="B145" s="2203" t="s">
        <v>979</v>
      </c>
      <c r="C145" s="2204"/>
      <c r="D145" s="2204"/>
      <c r="E145" s="2205"/>
      <c r="I145" s="1489"/>
    </row>
    <row r="146" spans="1:11" s="1442" customFormat="1" ht="39.9" customHeight="1" thickBot="1">
      <c r="A146" s="1444" t="s">
        <v>980</v>
      </c>
      <c r="B146" s="2203" t="s">
        <v>981</v>
      </c>
      <c r="C146" s="2204"/>
      <c r="D146" s="2204"/>
      <c r="E146" s="2205"/>
      <c r="I146" s="1489"/>
    </row>
    <row r="147" spans="1:11" s="1442" customFormat="1" ht="39.9" customHeight="1" thickBot="1">
      <c r="A147" s="1444" t="s">
        <v>982</v>
      </c>
      <c r="B147" s="2203" t="s">
        <v>983</v>
      </c>
      <c r="C147" s="2204"/>
      <c r="D147" s="2204"/>
      <c r="E147" s="2205"/>
      <c r="I147" s="1489"/>
    </row>
    <row r="148" spans="1:11" s="1442" customFormat="1" ht="39.9" customHeight="1" thickBot="1">
      <c r="A148" s="1445" t="s">
        <v>984</v>
      </c>
      <c r="B148" s="2203" t="s">
        <v>1323</v>
      </c>
      <c r="C148" s="2204"/>
      <c r="D148" s="2204"/>
      <c r="E148" s="2205"/>
      <c r="I148" s="1489"/>
    </row>
    <row r="149" spans="1:11" s="1442" customFormat="1" ht="39.9" customHeight="1" thickBot="1">
      <c r="A149" s="1443"/>
      <c r="B149" s="2203" t="s">
        <v>985</v>
      </c>
      <c r="C149" s="2204"/>
      <c r="D149" s="2204"/>
      <c r="E149" s="2205"/>
      <c r="I149" s="1489"/>
    </row>
    <row r="150" spans="1:11" s="1442" customFormat="1" ht="39.9" customHeight="1" thickBot="1">
      <c r="A150" s="1444" t="s">
        <v>986</v>
      </c>
      <c r="B150" s="2203" t="s">
        <v>1324</v>
      </c>
      <c r="C150" s="2204"/>
      <c r="D150" s="2204"/>
      <c r="E150" s="2205"/>
      <c r="I150" s="1489"/>
    </row>
    <row r="151" spans="1:11" s="1442" customFormat="1" ht="39.9" customHeight="1" thickBot="1">
      <c r="A151" s="1444" t="s">
        <v>987</v>
      </c>
      <c r="B151" s="2203" t="s">
        <v>988</v>
      </c>
      <c r="C151" s="2204"/>
      <c r="D151" s="2204"/>
      <c r="E151" s="2205"/>
      <c r="I151" s="1489"/>
    </row>
    <row r="152" spans="1:11" s="1442" customFormat="1" ht="39.9" customHeight="1" thickBot="1">
      <c r="A152" s="1444" t="s">
        <v>989</v>
      </c>
      <c r="B152" s="2203" t="s">
        <v>990</v>
      </c>
      <c r="C152" s="2204"/>
      <c r="D152" s="2204"/>
      <c r="E152" s="2205"/>
      <c r="I152" s="1489"/>
    </row>
    <row r="153" spans="1:11" s="1442" customFormat="1" ht="39.9" customHeight="1" thickBot="1">
      <c r="A153" s="2213" t="s">
        <v>991</v>
      </c>
      <c r="B153" s="2213"/>
      <c r="C153" s="2213"/>
      <c r="D153" s="2213"/>
      <c r="E153" s="2213"/>
      <c r="I153" s="1489"/>
    </row>
    <row r="154" spans="1:11" s="1442" customFormat="1" ht="39.9" customHeight="1" thickBot="1">
      <c r="A154" s="1443" t="s">
        <v>992</v>
      </c>
      <c r="B154" s="2203" t="s">
        <v>993</v>
      </c>
      <c r="C154" s="2204"/>
      <c r="D154" s="2204"/>
      <c r="E154" s="2205"/>
      <c r="I154" s="1489"/>
    </row>
    <row r="155" spans="1:11" s="1442" customFormat="1" ht="39.9" customHeight="1" thickBot="1">
      <c r="A155" s="1444" t="s">
        <v>994</v>
      </c>
      <c r="B155" s="2203" t="s">
        <v>995</v>
      </c>
      <c r="C155" s="2204"/>
      <c r="D155" s="2204"/>
      <c r="E155" s="2205"/>
      <c r="I155" s="1489"/>
    </row>
    <row r="156" spans="1:11" s="1442" customFormat="1" ht="39.9" customHeight="1" thickBot="1">
      <c r="A156" s="1444" t="s">
        <v>996</v>
      </c>
      <c r="B156" s="2203" t="s">
        <v>997</v>
      </c>
      <c r="C156" s="2204"/>
      <c r="D156" s="2204"/>
      <c r="E156" s="2205"/>
      <c r="I156" s="1489"/>
    </row>
    <row r="157" spans="1:11" s="1442" customFormat="1" ht="39.9" customHeight="1" thickBot="1">
      <c r="A157" s="1444" t="s">
        <v>998</v>
      </c>
      <c r="B157" s="2203" t="s">
        <v>999</v>
      </c>
      <c r="C157" s="2204"/>
      <c r="D157" s="2204"/>
      <c r="E157" s="2205"/>
      <c r="I157" s="1489"/>
    </row>
    <row r="158" spans="1:11" s="1442" customFormat="1" ht="39.9" customHeight="1" thickBot="1">
      <c r="A158" s="1446" t="s">
        <v>1000</v>
      </c>
      <c r="B158" s="1447"/>
      <c r="C158" s="1447"/>
      <c r="I158" s="1489"/>
    </row>
    <row r="159" spans="1:11" ht="42.6" customHeight="1" thickBot="1">
      <c r="A159" s="1443" t="s">
        <v>1001</v>
      </c>
      <c r="B159" s="2203" t="s">
        <v>1800</v>
      </c>
      <c r="C159" s="2204" t="s">
        <v>1002</v>
      </c>
      <c r="D159" s="2204"/>
      <c r="E159" s="2205"/>
      <c r="F159" s="1442"/>
      <c r="G159" s="1442"/>
      <c r="H159" s="1442"/>
      <c r="I159" s="1489"/>
      <c r="J159" s="1442"/>
      <c r="K159" s="1442"/>
    </row>
    <row r="160" spans="1:11" ht="13.8" thickBot="1">
      <c r="A160" s="1448" t="s">
        <v>1003</v>
      </c>
      <c r="B160" s="2203" t="s">
        <v>1801</v>
      </c>
      <c r="C160" s="2204"/>
      <c r="D160" s="2204"/>
      <c r="E160" s="2205"/>
      <c r="F160" s="1442"/>
      <c r="G160" s="1442"/>
      <c r="H160" s="1442"/>
      <c r="I160" s="1489"/>
      <c r="J160" s="1442"/>
      <c r="K160" s="1442"/>
    </row>
    <row r="161" spans="1:11" ht="13.8" thickBot="1">
      <c r="A161" s="1448" t="s">
        <v>1004</v>
      </c>
      <c r="B161" s="2203" t="s">
        <v>1802</v>
      </c>
      <c r="C161" s="2204"/>
      <c r="D161" s="2204"/>
      <c r="E161" s="2205"/>
      <c r="F161" s="1442"/>
      <c r="G161" s="1442"/>
      <c r="H161" s="1442"/>
      <c r="I161" s="1442"/>
      <c r="J161" s="1442"/>
      <c r="K161" s="1442"/>
    </row>
    <row r="162" spans="1:11" ht="15">
      <c r="A162" s="1449"/>
      <c r="B162" s="1450"/>
      <c r="C162" s="1450"/>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abSelected="1" topLeftCell="A52" zoomScaleNormal="100" workbookViewId="0">
      <selection activeCell="R68" sqref="R68"/>
    </sheetView>
  </sheetViews>
  <sheetFormatPr defaultColWidth="8.88671875" defaultRowHeight="13.8"/>
  <cols>
    <col min="1" max="1" width="3.109375" style="207" customWidth="1"/>
    <col min="2" max="2" width="7.109375" style="207" customWidth="1"/>
    <col min="3" max="3" width="18.33203125" style="207" customWidth="1"/>
    <col min="4" max="4" width="11.88671875" style="207" customWidth="1"/>
    <col min="5" max="5" width="10.44140625" style="207" customWidth="1"/>
    <col min="6" max="6" width="9.33203125" style="207" customWidth="1"/>
    <col min="7" max="7" width="9.88671875" style="207" customWidth="1"/>
    <col min="8" max="8" width="10" style="207" customWidth="1"/>
    <col min="9" max="15" width="13" style="207" customWidth="1"/>
    <col min="16" max="17" width="9" style="207" customWidth="1"/>
    <col min="18" max="18" width="10.109375" style="207" customWidth="1"/>
    <col min="19" max="19" width="9.109375" style="207" bestFit="1" customWidth="1"/>
    <col min="20" max="16384" width="8.88671875" style="207"/>
  </cols>
  <sheetData>
    <row r="1" spans="1:23" ht="18">
      <c r="A1" s="449" t="s">
        <v>1437</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1881</v>
      </c>
      <c r="B2" s="445"/>
      <c r="C2" s="445"/>
      <c r="D2" s="445"/>
      <c r="E2" s="445"/>
      <c r="F2" s="445"/>
      <c r="G2" s="453"/>
      <c r="H2" s="445"/>
      <c r="I2" s="445"/>
      <c r="J2" s="445"/>
      <c r="K2" s="2214" t="s">
        <v>2115</v>
      </c>
      <c r="L2" s="2214"/>
      <c r="M2" s="2214"/>
      <c r="N2" s="1923" t="s">
        <v>123</v>
      </c>
      <c r="O2" s="445"/>
      <c r="P2" s="445"/>
      <c r="Q2" s="445"/>
      <c r="R2" s="445"/>
      <c r="S2" s="445"/>
      <c r="T2" s="445"/>
      <c r="U2" s="445"/>
      <c r="V2" s="445"/>
      <c r="W2" s="445"/>
    </row>
    <row r="3" spans="1:23">
      <c r="A3" s="445"/>
      <c r="B3" s="445"/>
      <c r="C3" s="445"/>
      <c r="D3" s="445"/>
      <c r="E3" s="445"/>
      <c r="F3" s="445"/>
      <c r="G3" s="445"/>
      <c r="H3" s="445"/>
      <c r="I3" s="445"/>
      <c r="J3" s="445"/>
      <c r="K3" s="1920" t="s">
        <v>120</v>
      </c>
      <c r="L3" s="1920" t="s">
        <v>121</v>
      </c>
      <c r="M3" s="1921" t="s">
        <v>122</v>
      </c>
      <c r="N3" s="1923" t="s">
        <v>2122</v>
      </c>
      <c r="O3" s="445"/>
      <c r="P3" s="445"/>
      <c r="Q3" s="454" t="s">
        <v>2122</v>
      </c>
      <c r="R3" s="445"/>
      <c r="S3" s="445"/>
      <c r="T3" s="445"/>
      <c r="U3" s="445"/>
      <c r="V3" s="445"/>
      <c r="W3" s="445"/>
    </row>
    <row r="4" spans="1:23">
      <c r="A4" s="445"/>
      <c r="B4" s="455" t="s">
        <v>1124</v>
      </c>
      <c r="C4" s="447"/>
      <c r="D4" s="1216" t="str">
        <f>'Project Information'!C6</f>
        <v>Sherman Thompson Towers</v>
      </c>
      <c r="E4" s="456"/>
      <c r="F4" s="446" t="s">
        <v>124</v>
      </c>
      <c r="G4" s="457">
        <f>PJCApplicationDate</f>
        <v>42055</v>
      </c>
      <c r="H4" s="445"/>
      <c r="I4" s="1932" t="s">
        <v>2116</v>
      </c>
      <c r="J4" s="458"/>
      <c r="K4" s="1922">
        <f>'Housing Credit'!D55</f>
        <v>155189.76000000001</v>
      </c>
      <c r="L4" s="1922">
        <f>'Housing Credit'!E55</f>
        <v>718777.72746000008</v>
      </c>
      <c r="M4" s="1922">
        <f>'Housing Credit'!F55</f>
        <v>0</v>
      </c>
      <c r="N4" s="1924">
        <f>'Housing Credit'!E61</f>
        <v>873967.48746000009</v>
      </c>
      <c r="O4" s="445"/>
      <c r="P4" s="447"/>
      <c r="Q4" s="446" t="s">
        <v>125</v>
      </c>
      <c r="R4" s="459">
        <f>N4*10</f>
        <v>8739674.8746000007</v>
      </c>
      <c r="S4" s="445"/>
      <c r="T4" s="445"/>
      <c r="U4" s="445"/>
      <c r="V4" s="445"/>
      <c r="W4" s="445"/>
    </row>
    <row r="5" spans="1:23" ht="14.4" thickBot="1">
      <c r="A5" s="445"/>
      <c r="B5" s="445"/>
      <c r="C5" s="445"/>
      <c r="D5" s="445"/>
      <c r="E5" s="445"/>
      <c r="F5" s="445"/>
      <c r="G5" s="445"/>
      <c r="H5" s="445"/>
      <c r="I5" s="460"/>
      <c r="J5" s="460"/>
      <c r="K5" s="461"/>
      <c r="L5" s="461"/>
      <c r="M5" s="461"/>
      <c r="N5" s="462"/>
      <c r="O5" s="445"/>
      <c r="P5" s="445"/>
      <c r="Q5" s="446" t="s">
        <v>126</v>
      </c>
      <c r="R5" s="459">
        <f>R4*R6</f>
        <v>8652278.1258540004</v>
      </c>
      <c r="S5" s="445"/>
      <c r="T5" s="445"/>
      <c r="U5" s="445"/>
      <c r="V5" s="445"/>
      <c r="W5" s="445"/>
    </row>
    <row r="6" spans="1:23" ht="15.6">
      <c r="A6" s="463" t="s">
        <v>127</v>
      </c>
      <c r="B6" s="510" t="s">
        <v>128</v>
      </c>
      <c r="C6" s="466"/>
      <c r="D6" s="466"/>
      <c r="E6" s="466"/>
      <c r="F6" s="466"/>
      <c r="G6" s="466"/>
      <c r="H6" s="467"/>
      <c r="I6" s="464" t="s">
        <v>129</v>
      </c>
      <c r="J6" s="465" t="s">
        <v>1250</v>
      </c>
      <c r="K6" s="466"/>
      <c r="L6" s="466"/>
      <c r="M6" s="466"/>
      <c r="N6" s="466"/>
      <c r="O6" s="467"/>
      <c r="P6" s="445"/>
      <c r="Q6" s="446" t="s">
        <v>130</v>
      </c>
      <c r="R6" s="468">
        <f>CRMLPPercentOwnership</f>
        <v>0.99</v>
      </c>
      <c r="S6" s="447"/>
      <c r="T6" s="445"/>
      <c r="U6" s="445"/>
      <c r="V6" s="445"/>
      <c r="W6" s="445"/>
    </row>
    <row r="7" spans="1:23" ht="15.6">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1084</v>
      </c>
      <c r="D8" s="473" t="s">
        <v>425</v>
      </c>
      <c r="E8" s="474" t="s">
        <v>131</v>
      </c>
      <c r="F8" s="475" t="s">
        <v>132</v>
      </c>
      <c r="G8" s="476" t="s">
        <v>133</v>
      </c>
      <c r="H8" s="470"/>
      <c r="I8" s="445"/>
      <c r="J8" s="469"/>
      <c r="K8" s="473" t="s">
        <v>134</v>
      </c>
      <c r="L8" s="477"/>
      <c r="M8" s="478" t="s">
        <v>135</v>
      </c>
      <c r="N8" s="445"/>
      <c r="O8" s="470"/>
      <c r="P8" s="445"/>
      <c r="Q8" s="446" t="s">
        <v>125</v>
      </c>
      <c r="R8" s="479">
        <f>'Housing Credit'!E63</f>
        <v>8739674.8746000007</v>
      </c>
      <c r="S8" s="447"/>
      <c r="T8" s="445"/>
      <c r="U8" s="445"/>
      <c r="V8" s="445"/>
      <c r="W8" s="445"/>
    </row>
    <row r="9" spans="1:23">
      <c r="A9" s="445"/>
      <c r="B9" s="564" t="s">
        <v>136</v>
      </c>
      <c r="C9" s="480" t="str">
        <f>Budget!D217</f>
        <v>Red Mortgage Capital</v>
      </c>
      <c r="D9" s="1190">
        <f>Budget!G217</f>
        <v>5320000</v>
      </c>
      <c r="E9" s="1315">
        <f>Budget!I217</f>
        <v>3.7499999999999999E-2</v>
      </c>
      <c r="F9" s="1189">
        <f>Budget!K217</f>
        <v>40</v>
      </c>
      <c r="G9" s="481">
        <f t="shared" ref="G9:G14" si="0">D9/D$20</f>
        <v>0.80712332344559945</v>
      </c>
      <c r="H9" s="470"/>
      <c r="I9" s="445"/>
      <c r="J9" s="469"/>
      <c r="K9" s="318">
        <f>M9/R9</f>
        <v>0.96872671891516515</v>
      </c>
      <c r="L9" s="445"/>
      <c r="M9" s="208">
        <f>Budget!G219</f>
        <v>8381693</v>
      </c>
      <c r="N9" s="445"/>
      <c r="O9" s="470"/>
      <c r="P9" s="445"/>
      <c r="Q9" s="446" t="s">
        <v>126</v>
      </c>
      <c r="R9" s="482">
        <f>R8*R10</f>
        <v>8652278.1258540004</v>
      </c>
      <c r="S9" s="447"/>
      <c r="T9" s="445"/>
      <c r="U9" s="445"/>
      <c r="V9" s="445"/>
      <c r="W9" s="445"/>
    </row>
    <row r="10" spans="1:23" ht="14.4" thickBot="1">
      <c r="A10" s="445"/>
      <c r="B10" s="564" t="s">
        <v>137</v>
      </c>
      <c r="C10" s="480" t="str">
        <f>Budget!D218</f>
        <v>N/A</v>
      </c>
      <c r="D10" s="1190">
        <f>Budget!G218</f>
        <v>0</v>
      </c>
      <c r="E10" s="1315">
        <f>Budget!I218</f>
        <v>0</v>
      </c>
      <c r="F10" s="1189">
        <f>Budget!K218</f>
        <v>0</v>
      </c>
      <c r="G10" s="481">
        <f t="shared" si="0"/>
        <v>0</v>
      </c>
      <c r="H10" s="470"/>
      <c r="I10" s="445"/>
      <c r="J10" s="483"/>
      <c r="K10" s="484"/>
      <c r="L10" s="484"/>
      <c r="M10" s="484"/>
      <c r="N10" s="484"/>
      <c r="O10" s="485"/>
      <c r="P10" s="445"/>
      <c r="Q10" s="446" t="s">
        <v>130</v>
      </c>
      <c r="R10" s="486">
        <f>CRMLPPercentOwnership</f>
        <v>0.99</v>
      </c>
      <c r="S10" s="447"/>
      <c r="T10" s="445"/>
      <c r="U10" s="445"/>
      <c r="V10" s="445"/>
      <c r="W10" s="445"/>
    </row>
    <row r="11" spans="1:23" ht="14.4" thickBot="1">
      <c r="A11" s="445"/>
      <c r="B11" s="564" t="s">
        <v>138</v>
      </c>
      <c r="C11" s="487" t="str">
        <f>Budget!D221</f>
        <v>Millennia Housing Development, Ltd.</v>
      </c>
      <c r="D11" s="1190">
        <f>Budget!G221</f>
        <v>594619</v>
      </c>
      <c r="E11" s="1315">
        <f>Budget!I221</f>
        <v>0</v>
      </c>
      <c r="F11" s="1189">
        <f>Budget!K221</f>
        <v>10000000000</v>
      </c>
      <c r="G11" s="481">
        <f t="shared" si="0"/>
        <v>9.0212568320281752E-2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90">
        <f>Budget!G222</f>
        <v>300000</v>
      </c>
      <c r="E12" s="1315">
        <f>Budget!I222</f>
        <v>0.02</v>
      </c>
      <c r="F12" s="1189">
        <f>Budget!K222</f>
        <v>40</v>
      </c>
      <c r="G12" s="481">
        <f t="shared" si="0"/>
        <v>4.5514473126631545E-2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Project Income</v>
      </c>
      <c r="D13" s="1190">
        <f>Budget!G223</f>
        <v>376690</v>
      </c>
      <c r="E13" s="1315">
        <f>Budget!I223</f>
        <v>0</v>
      </c>
      <c r="F13" s="1189">
        <f>Budget!K223</f>
        <v>10000000000</v>
      </c>
      <c r="G13" s="481">
        <f t="shared" si="0"/>
        <v>5.714948960690279E-2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N/A</v>
      </c>
      <c r="D14" s="1190">
        <f>Budget!G224</f>
        <v>0</v>
      </c>
      <c r="E14" s="1315">
        <f>Budget!I224</f>
        <v>0</v>
      </c>
      <c r="F14" s="1189">
        <f>Budget!K224</f>
        <v>0</v>
      </c>
      <c r="G14" s="481">
        <f t="shared" si="0"/>
        <v>0</v>
      </c>
      <c r="H14" s="470"/>
      <c r="I14" s="445"/>
      <c r="J14" s="491" t="s">
        <v>381</v>
      </c>
      <c r="K14" s="492" t="s">
        <v>149</v>
      </c>
      <c r="L14" s="492" t="s">
        <v>150</v>
      </c>
      <c r="M14" s="492" t="s">
        <v>784</v>
      </c>
      <c r="N14" s="492" t="s">
        <v>151</v>
      </c>
      <c r="O14" s="492" t="s">
        <v>152</v>
      </c>
      <c r="P14" s="492" t="s">
        <v>153</v>
      </c>
      <c r="Q14" s="492" t="s">
        <v>154</v>
      </c>
      <c r="R14" s="493" t="s">
        <v>744</v>
      </c>
      <c r="S14" s="447"/>
      <c r="T14" s="445"/>
      <c r="U14" s="445"/>
      <c r="V14" s="445"/>
      <c r="W14" s="445"/>
    </row>
    <row r="15" spans="1:23">
      <c r="A15" s="445"/>
      <c r="B15" s="564"/>
      <c r="C15" s="494"/>
      <c r="D15" s="1191"/>
      <c r="E15" s="495" t="s">
        <v>155</v>
      </c>
      <c r="F15" s="223"/>
      <c r="G15" s="481"/>
      <c r="H15" s="470"/>
      <c r="I15" s="445"/>
      <c r="J15" s="362">
        <f>Budget!B10</f>
        <v>7</v>
      </c>
      <c r="K15" s="212">
        <f>Budget!C10</f>
        <v>1</v>
      </c>
      <c r="L15" s="210">
        <f>Budget!H10</f>
        <v>286</v>
      </c>
      <c r="M15" s="211">
        <f>Budget!I10</f>
        <v>0</v>
      </c>
      <c r="N15" s="211">
        <f>Budget!J10</f>
        <v>329</v>
      </c>
      <c r="O15" s="319">
        <f t="shared" ref="O15:O34" si="1">L15-M15+N15</f>
        <v>615</v>
      </c>
      <c r="P15" s="496">
        <f t="shared" ref="P15:P34" si="2">O15*J15</f>
        <v>4305</v>
      </c>
      <c r="Q15" s="1188">
        <f>Budget!F10</f>
        <v>0.3</v>
      </c>
      <c r="R15" s="497">
        <f>Budget!M10</f>
        <v>286</v>
      </c>
      <c r="S15" s="498"/>
      <c r="T15" s="445"/>
      <c r="U15" s="445"/>
      <c r="V15" s="445"/>
      <c r="W15" s="445"/>
    </row>
    <row r="16" spans="1:23">
      <c r="A16" s="445"/>
      <c r="B16" s="564" t="s">
        <v>156</v>
      </c>
      <c r="C16" s="494" t="s">
        <v>157</v>
      </c>
      <c r="D16" s="1192">
        <f>E16*R10</f>
        <v>0.95903945172601346</v>
      </c>
      <c r="E16" s="317">
        <f>K9</f>
        <v>0.96872671891516515</v>
      </c>
      <c r="F16" s="445"/>
      <c r="G16" s="481">
        <f>D16/D$20</f>
        <v>1.4550058450987696E-7</v>
      </c>
      <c r="H16" s="470"/>
      <c r="I16" s="445"/>
      <c r="J16" s="362">
        <f>Budget!B11</f>
        <v>2</v>
      </c>
      <c r="K16" s="212">
        <f>Budget!C11</f>
        <v>2</v>
      </c>
      <c r="L16" s="210">
        <f>Budget!H11</f>
        <v>344</v>
      </c>
      <c r="M16" s="211">
        <f>Budget!I11</f>
        <v>0</v>
      </c>
      <c r="N16" s="211">
        <f>Budget!J11</f>
        <v>356</v>
      </c>
      <c r="O16" s="319">
        <f t="shared" si="1"/>
        <v>700</v>
      </c>
      <c r="P16" s="496">
        <f t="shared" si="2"/>
        <v>1400</v>
      </c>
      <c r="Q16" s="1188">
        <f>Budget!F11</f>
        <v>0.3</v>
      </c>
      <c r="R16" s="497">
        <f>Budget!M11</f>
        <v>343</v>
      </c>
      <c r="S16" s="498"/>
      <c r="T16" s="445"/>
      <c r="U16" s="445"/>
      <c r="V16" s="445"/>
      <c r="W16" s="445"/>
    </row>
    <row r="17" spans="1:23">
      <c r="A17" s="445"/>
      <c r="B17" s="564" t="s">
        <v>158</v>
      </c>
      <c r="C17" s="494" t="s">
        <v>159</v>
      </c>
      <c r="D17" s="1193">
        <f>Budget!G220</f>
        <v>0</v>
      </c>
      <c r="E17" s="445"/>
      <c r="F17" s="445"/>
      <c r="G17" s="481">
        <f>D17/D$20</f>
        <v>0</v>
      </c>
      <c r="H17" s="470"/>
      <c r="I17" s="445"/>
      <c r="J17" s="362">
        <f>Budget!B12</f>
        <v>53</v>
      </c>
      <c r="K17" s="212">
        <f>Budget!C12</f>
        <v>1</v>
      </c>
      <c r="L17" s="210">
        <f>Budget!H12</f>
        <v>478</v>
      </c>
      <c r="M17" s="211">
        <f>Budget!I12</f>
        <v>0</v>
      </c>
      <c r="N17" s="211">
        <f>Budget!J12</f>
        <v>137</v>
      </c>
      <c r="O17" s="319">
        <f t="shared" si="1"/>
        <v>615</v>
      </c>
      <c r="P17" s="496">
        <f t="shared" si="2"/>
        <v>32595</v>
      </c>
      <c r="Q17" s="1188">
        <f>Budget!F12</f>
        <v>0.5</v>
      </c>
      <c r="R17" s="497">
        <f>Budget!M12</f>
        <v>478</v>
      </c>
      <c r="S17" s="498"/>
      <c r="T17" s="445"/>
      <c r="U17" s="445"/>
      <c r="V17" s="445"/>
      <c r="W17" s="445"/>
    </row>
    <row r="18" spans="1:23">
      <c r="A18" s="445"/>
      <c r="B18" s="564" t="s">
        <v>160</v>
      </c>
      <c r="C18" s="487" t="str">
        <f>Budget!D225</f>
        <v>N/A</v>
      </c>
      <c r="D18" s="487">
        <f>Budget!G225</f>
        <v>0</v>
      </c>
      <c r="E18" s="445"/>
      <c r="F18" s="445"/>
      <c r="G18" s="481">
        <f>D18/D$20</f>
        <v>0</v>
      </c>
      <c r="H18" s="470"/>
      <c r="I18" s="445"/>
      <c r="J18" s="362">
        <f>Budget!B13</f>
        <v>1</v>
      </c>
      <c r="K18" s="212">
        <f>Budget!C13</f>
        <v>2</v>
      </c>
      <c r="L18" s="210">
        <f>Budget!H13</f>
        <v>573</v>
      </c>
      <c r="M18" s="211">
        <f>Budget!I13</f>
        <v>0</v>
      </c>
      <c r="N18" s="211">
        <f>Budget!J13</f>
        <v>127</v>
      </c>
      <c r="O18" s="319">
        <f t="shared" si="1"/>
        <v>700</v>
      </c>
      <c r="P18" s="496">
        <f t="shared" si="2"/>
        <v>700</v>
      </c>
      <c r="Q18" s="1188">
        <f>Budget!F13</f>
        <v>0.5</v>
      </c>
      <c r="R18" s="497">
        <f>Budget!M13</f>
        <v>573</v>
      </c>
      <c r="S18" s="498"/>
      <c r="T18" s="445"/>
      <c r="U18" s="445"/>
      <c r="V18" s="445"/>
      <c r="W18" s="445"/>
    </row>
    <row r="19" spans="1:23">
      <c r="A19" s="445"/>
      <c r="B19" s="564" t="s">
        <v>161</v>
      </c>
      <c r="C19" s="487" t="str">
        <f>Budget!D226</f>
        <v>N/A</v>
      </c>
      <c r="D19" s="487">
        <f>Budget!G226</f>
        <v>0</v>
      </c>
      <c r="E19" s="445"/>
      <c r="F19" s="445"/>
      <c r="G19" s="481">
        <f>D19/D$20</f>
        <v>0</v>
      </c>
      <c r="H19" s="470"/>
      <c r="I19" s="445"/>
      <c r="J19" s="362">
        <f>Budget!B14</f>
        <v>87</v>
      </c>
      <c r="K19" s="212">
        <f>Budget!C14</f>
        <v>1</v>
      </c>
      <c r="L19" s="210">
        <f>Budget!H14</f>
        <v>573</v>
      </c>
      <c r="M19" s="211">
        <f>Budget!I14</f>
        <v>0</v>
      </c>
      <c r="N19" s="211">
        <f>Budget!J14</f>
        <v>42</v>
      </c>
      <c r="O19" s="319">
        <f t="shared" si="1"/>
        <v>615</v>
      </c>
      <c r="P19" s="496">
        <f t="shared" si="2"/>
        <v>53505</v>
      </c>
      <c r="Q19" s="1188">
        <f>Budget!F14</f>
        <v>0.6</v>
      </c>
      <c r="R19" s="497">
        <f>Budget!M14</f>
        <v>573</v>
      </c>
      <c r="S19" s="498"/>
      <c r="T19" s="445"/>
      <c r="U19" s="445"/>
      <c r="V19" s="445"/>
      <c r="W19" s="445"/>
    </row>
    <row r="20" spans="1:23">
      <c r="A20" s="445"/>
      <c r="B20" s="571" t="s">
        <v>162</v>
      </c>
      <c r="C20" s="1930" t="s">
        <v>163</v>
      </c>
      <c r="D20" s="499">
        <f>SUM(D9:D19)</f>
        <v>6591309.9590394516</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8">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8">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8">
        <f>Budget!F17</f>
        <v>0</v>
      </c>
      <c r="R22" s="497">
        <f>Budget!M17</f>
        <v>0</v>
      </c>
      <c r="S22" s="447"/>
      <c r="T22" s="445"/>
      <c r="U22" s="445"/>
      <c r="V22" s="445"/>
      <c r="W22" s="445"/>
    </row>
    <row r="23" spans="1:23">
      <c r="A23" s="445"/>
      <c r="B23" s="469"/>
      <c r="C23" s="446" t="s">
        <v>164</v>
      </c>
      <c r="D23" s="213">
        <f>Budget!E314</f>
        <v>14973002</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8">
        <f>Budget!F18</f>
        <v>0</v>
      </c>
      <c r="R23" s="497">
        <f>Budget!M18</f>
        <v>0</v>
      </c>
      <c r="S23" s="447"/>
      <c r="T23" s="445"/>
      <c r="U23" s="445"/>
      <c r="V23" s="445"/>
      <c r="W23" s="445"/>
    </row>
    <row r="24" spans="1:23">
      <c r="A24" s="445"/>
      <c r="B24" s="469"/>
      <c r="C24" s="1931" t="s">
        <v>165</v>
      </c>
      <c r="D24" s="501">
        <f>D20/D23</f>
        <v>0.44021298862041502</v>
      </c>
      <c r="E24" s="445"/>
      <c r="F24" s="502" t="s">
        <v>166</v>
      </c>
      <c r="G24" s="503">
        <f>Budget!E311</f>
        <v>518469</v>
      </c>
      <c r="H24" s="470"/>
      <c r="I24" s="445"/>
      <c r="J24" s="362">
        <f>Budget!B19</f>
        <v>0</v>
      </c>
      <c r="K24" s="212">
        <f>Budget!C19</f>
        <v>0</v>
      </c>
      <c r="L24" s="210">
        <f>Budget!H19</f>
        <v>0</v>
      </c>
      <c r="M24" s="211">
        <f>Budget!I19</f>
        <v>0</v>
      </c>
      <c r="N24" s="211">
        <f>Budget!J19</f>
        <v>0</v>
      </c>
      <c r="O24" s="319">
        <f t="shared" si="1"/>
        <v>0</v>
      </c>
      <c r="P24" s="496">
        <f t="shared" si="2"/>
        <v>0</v>
      </c>
      <c r="Q24" s="1188">
        <f>Budget!F19</f>
        <v>0</v>
      </c>
      <c r="R24" s="497">
        <f>Budget!M19</f>
        <v>0</v>
      </c>
      <c r="S24" s="447"/>
      <c r="T24" s="445"/>
      <c r="U24" s="445"/>
      <c r="V24" s="445"/>
      <c r="W24" s="445"/>
    </row>
    <row r="25" spans="1:23">
      <c r="A25" s="445"/>
      <c r="B25" s="469"/>
      <c r="C25" s="445"/>
      <c r="D25" s="445"/>
      <c r="E25" s="445"/>
      <c r="F25" s="502" t="s">
        <v>1394</v>
      </c>
      <c r="G25" s="504">
        <f>(D63+D64+D67+D69)/12*4</f>
        <v>329693.20075354405</v>
      </c>
      <c r="H25" s="470"/>
      <c r="I25" s="445"/>
      <c r="J25" s="362">
        <f>Budget!B20</f>
        <v>0</v>
      </c>
      <c r="K25" s="212">
        <f>Budget!C20</f>
        <v>0</v>
      </c>
      <c r="L25" s="210">
        <f>Budget!H20</f>
        <v>0</v>
      </c>
      <c r="M25" s="211">
        <f>Budget!I20</f>
        <v>0</v>
      </c>
      <c r="N25" s="211">
        <f>Budget!J20</f>
        <v>0</v>
      </c>
      <c r="O25" s="319">
        <f t="shared" si="1"/>
        <v>0</v>
      </c>
      <c r="P25" s="496">
        <f t="shared" si="2"/>
        <v>0</v>
      </c>
      <c r="Q25" s="1188">
        <f>Budget!F20</f>
        <v>0</v>
      </c>
      <c r="R25" s="497">
        <f>Budget!M20</f>
        <v>0</v>
      </c>
      <c r="S25" s="447"/>
      <c r="T25" s="445"/>
      <c r="U25" s="445"/>
      <c r="V25" s="445"/>
      <c r="W25" s="445"/>
    </row>
    <row r="26" spans="1:23">
      <c r="A26" s="445"/>
      <c r="B26" s="469"/>
      <c r="C26" s="445"/>
      <c r="D26" s="445"/>
      <c r="E26" s="445"/>
      <c r="F26" s="502" t="s">
        <v>1395</v>
      </c>
      <c r="G26" s="504">
        <f>(D63+D64+D67+D69)/12*9</f>
        <v>741809.7016954741</v>
      </c>
      <c r="H26" s="470"/>
      <c r="I26" s="445"/>
      <c r="J26" s="362">
        <f>Budget!B21</f>
        <v>0</v>
      </c>
      <c r="K26" s="212">
        <f>Budget!C21</f>
        <v>0</v>
      </c>
      <c r="L26" s="210">
        <f>Budget!H21</f>
        <v>0</v>
      </c>
      <c r="M26" s="211">
        <f>Budget!I21</f>
        <v>0</v>
      </c>
      <c r="N26" s="211">
        <f>Budget!J21</f>
        <v>0</v>
      </c>
      <c r="O26" s="319">
        <f t="shared" si="1"/>
        <v>0</v>
      </c>
      <c r="P26" s="496">
        <f t="shared" si="2"/>
        <v>0</v>
      </c>
      <c r="Q26" s="1188">
        <f>Budget!F21</f>
        <v>0</v>
      </c>
      <c r="R26" s="497">
        <f>Budget!M21</f>
        <v>0</v>
      </c>
      <c r="S26" s="447"/>
      <c r="T26" s="445"/>
      <c r="U26" s="445"/>
      <c r="V26" s="445"/>
      <c r="W26" s="445"/>
    </row>
    <row r="27" spans="1:23" ht="14.4"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8">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8">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8">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8">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8">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8">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8">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8">
        <f>Budget!F29</f>
        <v>0</v>
      </c>
      <c r="R34" s="497">
        <f>Budget!M29</f>
        <v>0</v>
      </c>
      <c r="S34" s="447"/>
      <c r="T34" s="445"/>
      <c r="U34" s="445"/>
      <c r="V34" s="445"/>
      <c r="W34" s="445"/>
    </row>
    <row r="35" spans="1:23">
      <c r="A35" s="445"/>
      <c r="B35" s="445"/>
      <c r="C35" s="445"/>
      <c r="D35" s="445"/>
      <c r="E35" s="445"/>
      <c r="F35" s="445"/>
      <c r="G35" s="445"/>
      <c r="H35" s="445"/>
      <c r="I35" s="445"/>
      <c r="J35" s="505">
        <f>SUM(J15:J34)</f>
        <v>150</v>
      </c>
      <c r="K35" s="506"/>
      <c r="L35" s="445"/>
      <c r="M35" s="445"/>
      <c r="N35" s="445"/>
      <c r="O35" s="445"/>
      <c r="P35" s="507">
        <f>SUM(P15:P34)</f>
        <v>92505</v>
      </c>
      <c r="Q35" s="445"/>
      <c r="R35" s="470"/>
      <c r="S35" s="508"/>
      <c r="T35" s="445"/>
      <c r="U35" s="445"/>
      <c r="V35" s="445"/>
      <c r="W35" s="445"/>
    </row>
    <row r="36" spans="1:23" ht="14.4"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4.4"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732107</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4880.7133333333331</v>
      </c>
      <c r="N41" s="516"/>
      <c r="O41" s="445"/>
      <c r="P41" s="502" t="s">
        <v>1396</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52500</v>
      </c>
      <c r="N43" s="445"/>
      <c r="O43" s="445"/>
      <c r="P43" s="502" t="s">
        <v>1398</v>
      </c>
      <c r="Q43" s="710" t="str">
        <f>'Project Information'!B217</f>
        <v>Yes</v>
      </c>
      <c r="R43" s="470"/>
      <c r="S43" s="445"/>
      <c r="T43" s="445"/>
      <c r="U43" s="445"/>
      <c r="V43" s="445"/>
      <c r="W43" s="445"/>
    </row>
    <row r="44" spans="1:23" ht="12.75" customHeight="1">
      <c r="A44" s="445"/>
      <c r="B44" s="469"/>
      <c r="C44" s="502" t="s">
        <v>177</v>
      </c>
      <c r="D44" s="215">
        <f>Budget!PJCVacRate</f>
        <v>0.05</v>
      </c>
      <c r="E44" s="445"/>
      <c r="F44" s="470"/>
      <c r="G44" s="469"/>
      <c r="H44" s="445"/>
      <c r="I44" s="445"/>
      <c r="J44" s="469"/>
      <c r="K44" s="445"/>
      <c r="L44" s="502" t="s">
        <v>178</v>
      </c>
      <c r="M44" s="712">
        <f>M43/J35</f>
        <v>350</v>
      </c>
      <c r="N44" s="445"/>
      <c r="O44" s="445"/>
      <c r="P44" s="502" t="s">
        <v>1397</v>
      </c>
      <c r="Q44" s="710"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1399</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1882</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1274</v>
      </c>
      <c r="T53" s="519" t="s">
        <v>1275</v>
      </c>
      <c r="U53" s="519" t="s">
        <v>1276</v>
      </c>
      <c r="V53" s="519" t="s">
        <v>1277</v>
      </c>
      <c r="W53" s="519" t="s">
        <v>1278</v>
      </c>
      <c r="X53" s="216" t="s">
        <v>1279</v>
      </c>
      <c r="Y53" s="216" t="s">
        <v>1280</v>
      </c>
      <c r="Z53" s="216" t="s">
        <v>1281</v>
      </c>
      <c r="AA53" s="216" t="s">
        <v>1282</v>
      </c>
      <c r="AB53" s="216" t="s">
        <v>1283</v>
      </c>
      <c r="AC53" s="216" t="s">
        <v>1284</v>
      </c>
      <c r="AD53" s="216" t="s">
        <v>1285</v>
      </c>
      <c r="AE53" s="216" t="s">
        <v>1286</v>
      </c>
      <c r="AF53" s="216" t="s">
        <v>1287</v>
      </c>
      <c r="AG53" s="356" t="s">
        <v>1288</v>
      </c>
      <c r="AH53" s="216"/>
      <c r="AI53" s="216"/>
      <c r="AJ53" s="216"/>
      <c r="AK53" s="216"/>
      <c r="AL53" s="216"/>
      <c r="AM53" s="216"/>
      <c r="AN53" s="216"/>
      <c r="AO53" s="216"/>
      <c r="AP53" s="216"/>
      <c r="AQ53" s="216"/>
    </row>
    <row r="54" spans="1:43">
      <c r="A54" s="445"/>
      <c r="B54" s="488" t="s">
        <v>195</v>
      </c>
      <c r="C54" s="445"/>
      <c r="D54" s="360">
        <f>P35*12</f>
        <v>1110060</v>
      </c>
      <c r="E54" s="520">
        <f t="shared" ref="E54:R54" si="3">D54*(1+$D$42)</f>
        <v>1132261.2</v>
      </c>
      <c r="F54" s="520">
        <f t="shared" si="3"/>
        <v>1154906.4239999999</v>
      </c>
      <c r="G54" s="520">
        <f t="shared" si="3"/>
        <v>1178004.5524799998</v>
      </c>
      <c r="H54" s="520">
        <f t="shared" si="3"/>
        <v>1201564.6435295998</v>
      </c>
      <c r="I54" s="520">
        <f t="shared" si="3"/>
        <v>1225595.9364001919</v>
      </c>
      <c r="J54" s="520">
        <f t="shared" si="3"/>
        <v>1250107.8551281956</v>
      </c>
      <c r="K54" s="520">
        <f t="shared" si="3"/>
        <v>1275110.0122307595</v>
      </c>
      <c r="L54" s="520">
        <f t="shared" si="3"/>
        <v>1300612.2124753748</v>
      </c>
      <c r="M54" s="520">
        <f t="shared" si="3"/>
        <v>1326624.4567248824</v>
      </c>
      <c r="N54" s="520">
        <f t="shared" si="3"/>
        <v>1353156.9458593801</v>
      </c>
      <c r="O54" s="520">
        <f t="shared" si="3"/>
        <v>1380220.0847765678</v>
      </c>
      <c r="P54" s="520">
        <f t="shared" si="3"/>
        <v>1407824.4864720991</v>
      </c>
      <c r="Q54" s="520">
        <f t="shared" si="3"/>
        <v>1435980.976201541</v>
      </c>
      <c r="R54" s="520">
        <f t="shared" si="3"/>
        <v>1464700.595725572</v>
      </c>
      <c r="S54" s="520">
        <f t="shared" ref="S54:AG54" si="4">R54*(1+$D$42)</f>
        <v>1493994.6076400834</v>
      </c>
      <c r="T54" s="520">
        <f t="shared" si="4"/>
        <v>1523874.499792885</v>
      </c>
      <c r="U54" s="520">
        <f t="shared" si="4"/>
        <v>1554351.9897887427</v>
      </c>
      <c r="V54" s="520">
        <f t="shared" si="4"/>
        <v>1585439.0295845177</v>
      </c>
      <c r="W54" s="520">
        <f t="shared" si="4"/>
        <v>1617147.8101762081</v>
      </c>
      <c r="X54" s="217">
        <f t="shared" si="4"/>
        <v>1649490.7663797324</v>
      </c>
      <c r="Y54" s="217">
        <f t="shared" si="4"/>
        <v>1682480.5817073272</v>
      </c>
      <c r="Z54" s="217">
        <f t="shared" si="4"/>
        <v>1716130.1933414738</v>
      </c>
      <c r="AA54" s="217">
        <f t="shared" si="4"/>
        <v>1750452.7972083034</v>
      </c>
      <c r="AB54" s="217">
        <f t="shared" si="4"/>
        <v>1785461.8531524695</v>
      </c>
      <c r="AC54" s="217">
        <f t="shared" si="4"/>
        <v>1821171.0902155188</v>
      </c>
      <c r="AD54" s="217">
        <f t="shared" si="4"/>
        <v>1857594.5120198294</v>
      </c>
      <c r="AE54" s="217">
        <f t="shared" si="4"/>
        <v>1894746.402260226</v>
      </c>
      <c r="AF54" s="217">
        <f t="shared" si="4"/>
        <v>1932641.3303054306</v>
      </c>
      <c r="AG54" s="357">
        <f t="shared" si="4"/>
        <v>1971294.1569115391</v>
      </c>
      <c r="AH54" s="217"/>
      <c r="AI54" s="217"/>
      <c r="AJ54" s="217"/>
      <c r="AK54" s="217"/>
      <c r="AL54" s="217"/>
      <c r="AM54" s="217"/>
      <c r="AN54" s="217"/>
      <c r="AO54" s="217"/>
      <c r="AP54" s="217"/>
      <c r="AQ54" s="217"/>
    </row>
    <row r="55" spans="1:43">
      <c r="A55" s="445"/>
      <c r="B55" s="488" t="s">
        <v>1400</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1000</v>
      </c>
      <c r="E57" s="520">
        <f t="shared" ref="E57:R57" si="9">D57*(1+$D$42)</f>
        <v>1020</v>
      </c>
      <c r="F57" s="520">
        <f t="shared" si="9"/>
        <v>1040.4000000000001</v>
      </c>
      <c r="G57" s="520">
        <f t="shared" si="9"/>
        <v>1061.2080000000001</v>
      </c>
      <c r="H57" s="520">
        <f t="shared" si="9"/>
        <v>1082.4321600000001</v>
      </c>
      <c r="I57" s="520">
        <f t="shared" si="9"/>
        <v>1104.0808032</v>
      </c>
      <c r="J57" s="520">
        <f t="shared" si="9"/>
        <v>1126.1624192639999</v>
      </c>
      <c r="K57" s="520">
        <f t="shared" si="9"/>
        <v>1148.68566764928</v>
      </c>
      <c r="L57" s="520">
        <f t="shared" si="9"/>
        <v>1171.6593810022657</v>
      </c>
      <c r="M57" s="520">
        <f t="shared" si="9"/>
        <v>1195.0925686223111</v>
      </c>
      <c r="N57" s="520">
        <f t="shared" si="9"/>
        <v>1218.9944199947574</v>
      </c>
      <c r="O57" s="520">
        <f t="shared" si="9"/>
        <v>1243.3743083946526</v>
      </c>
      <c r="P57" s="520">
        <f t="shared" si="9"/>
        <v>1268.2417945625457</v>
      </c>
      <c r="Q57" s="520">
        <f t="shared" si="9"/>
        <v>1293.6066304537967</v>
      </c>
      <c r="R57" s="520">
        <f t="shared" si="9"/>
        <v>1319.4787630628728</v>
      </c>
      <c r="S57" s="520">
        <f t="shared" ref="S57:AG57" si="10">R57*(1+$D$42)</f>
        <v>1345.8683383241303</v>
      </c>
      <c r="T57" s="520">
        <f t="shared" si="10"/>
        <v>1372.785705090613</v>
      </c>
      <c r="U57" s="520">
        <f t="shared" si="10"/>
        <v>1400.2414191924252</v>
      </c>
      <c r="V57" s="520">
        <f t="shared" si="10"/>
        <v>1428.2462475762736</v>
      </c>
      <c r="W57" s="520">
        <f t="shared" si="10"/>
        <v>1456.811172527799</v>
      </c>
      <c r="X57" s="217">
        <f t="shared" si="10"/>
        <v>1485.947395978355</v>
      </c>
      <c r="Y57" s="217">
        <f t="shared" si="10"/>
        <v>1515.6663438979222</v>
      </c>
      <c r="Z57" s="217">
        <f t="shared" si="10"/>
        <v>1545.9796707758805</v>
      </c>
      <c r="AA57" s="217">
        <f t="shared" si="10"/>
        <v>1576.8992641913983</v>
      </c>
      <c r="AB57" s="217">
        <f t="shared" si="10"/>
        <v>1608.4372494752263</v>
      </c>
      <c r="AC57" s="217">
        <f t="shared" si="10"/>
        <v>1640.6059944647309</v>
      </c>
      <c r="AD57" s="217">
        <f t="shared" si="10"/>
        <v>1673.4181143540254</v>
      </c>
      <c r="AE57" s="217">
        <f t="shared" si="10"/>
        <v>1706.8864766411059</v>
      </c>
      <c r="AF57" s="217">
        <f t="shared" si="10"/>
        <v>1741.024206173928</v>
      </c>
      <c r="AG57" s="357">
        <f t="shared" si="10"/>
        <v>1775.8446902974065</v>
      </c>
      <c r="AH57" s="217"/>
      <c r="AI57" s="217"/>
      <c r="AJ57" s="217"/>
      <c r="AK57" s="217"/>
      <c r="AL57" s="217"/>
      <c r="AM57" s="217"/>
      <c r="AN57" s="217"/>
      <c r="AO57" s="217"/>
      <c r="AP57" s="217"/>
      <c r="AQ57" s="217"/>
    </row>
    <row r="58" spans="1:43">
      <c r="A58" s="445"/>
      <c r="B58" s="488" t="s">
        <v>198</v>
      </c>
      <c r="C58" s="445"/>
      <c r="D58" s="358">
        <f>Budget!$G$71</f>
        <v>15118</v>
      </c>
      <c r="E58" s="520">
        <f t="shared" ref="E58:R58" si="11">D58*(1+$D$42)</f>
        <v>15420.36</v>
      </c>
      <c r="F58" s="520">
        <f t="shared" si="11"/>
        <v>15728.7672</v>
      </c>
      <c r="G58" s="520">
        <f t="shared" si="11"/>
        <v>16043.342544000001</v>
      </c>
      <c r="H58" s="520">
        <f t="shared" si="11"/>
        <v>16364.209394880001</v>
      </c>
      <c r="I58" s="520">
        <f t="shared" si="11"/>
        <v>16691.493582777603</v>
      </c>
      <c r="J58" s="520">
        <f t="shared" si="11"/>
        <v>17025.323454433154</v>
      </c>
      <c r="K58" s="520">
        <f t="shared" si="11"/>
        <v>17365.829923521818</v>
      </c>
      <c r="L58" s="520">
        <f t="shared" si="11"/>
        <v>17713.146521992254</v>
      </c>
      <c r="M58" s="520">
        <f t="shared" si="11"/>
        <v>18067.409452432101</v>
      </c>
      <c r="N58" s="520">
        <f t="shared" si="11"/>
        <v>18428.757641480744</v>
      </c>
      <c r="O58" s="520">
        <f t="shared" si="11"/>
        <v>18797.332794310361</v>
      </c>
      <c r="P58" s="520">
        <f t="shared" si="11"/>
        <v>19173.279450196569</v>
      </c>
      <c r="Q58" s="520">
        <f t="shared" si="11"/>
        <v>19556.745039200501</v>
      </c>
      <c r="R58" s="520">
        <f t="shared" si="11"/>
        <v>19947.879939984512</v>
      </c>
      <c r="S58" s="520">
        <f t="shared" ref="S58:AG58" si="12">R58*(1+$D$42)</f>
        <v>20346.837538784202</v>
      </c>
      <c r="T58" s="520">
        <f t="shared" si="12"/>
        <v>20753.774289559886</v>
      </c>
      <c r="U58" s="520">
        <f t="shared" si="12"/>
        <v>21168.849775351086</v>
      </c>
      <c r="V58" s="520">
        <f t="shared" si="12"/>
        <v>21592.226770858109</v>
      </c>
      <c r="W58" s="520">
        <f t="shared" si="12"/>
        <v>22024.071306275273</v>
      </c>
      <c r="X58" s="217">
        <f t="shared" si="12"/>
        <v>22464.552732400778</v>
      </c>
      <c r="Y58" s="217">
        <f t="shared" si="12"/>
        <v>22913.843787048794</v>
      </c>
      <c r="Z58" s="217">
        <f t="shared" si="12"/>
        <v>23372.12066278977</v>
      </c>
      <c r="AA58" s="217">
        <f t="shared" si="12"/>
        <v>23839.563076045564</v>
      </c>
      <c r="AB58" s="217">
        <f t="shared" si="12"/>
        <v>24316.354337566478</v>
      </c>
      <c r="AC58" s="217">
        <f t="shared" si="12"/>
        <v>24802.681424317809</v>
      </c>
      <c r="AD58" s="217">
        <f t="shared" si="12"/>
        <v>25298.735052804164</v>
      </c>
      <c r="AE58" s="217">
        <f t="shared" si="12"/>
        <v>25804.709753860247</v>
      </c>
      <c r="AF58" s="217">
        <f t="shared" si="12"/>
        <v>26320.803948937453</v>
      </c>
      <c r="AG58" s="716">
        <f t="shared" si="12"/>
        <v>26847.220027916203</v>
      </c>
      <c r="AH58" s="217"/>
      <c r="AI58" s="217"/>
      <c r="AJ58" s="217"/>
      <c r="AK58" s="217"/>
      <c r="AL58" s="217"/>
      <c r="AM58" s="217"/>
      <c r="AN58" s="217"/>
      <c r="AO58" s="217"/>
      <c r="AP58" s="217"/>
      <c r="AQ58" s="217"/>
    </row>
    <row r="59" spans="1:43">
      <c r="A59" s="445"/>
      <c r="B59" s="488" t="s">
        <v>199</v>
      </c>
      <c r="C59" s="445"/>
      <c r="D59" s="361">
        <f>$D$44*(SUM(D54:D56))</f>
        <v>55503</v>
      </c>
      <c r="E59" s="520">
        <f>$D$44*(SUM(E54:E56))</f>
        <v>56613.06</v>
      </c>
      <c r="F59" s="520">
        <f t="shared" ref="F59:AG59" si="13">$D$44*(SUM(F54:F56))</f>
        <v>57745.321199999998</v>
      </c>
      <c r="G59" s="520">
        <f t="shared" si="13"/>
        <v>58900.227623999992</v>
      </c>
      <c r="H59" s="520">
        <f t="shared" si="13"/>
        <v>60078.232176479993</v>
      </c>
      <c r="I59" s="520">
        <f t="shared" si="13"/>
        <v>61279.796820009593</v>
      </c>
      <c r="J59" s="520">
        <f t="shared" si="13"/>
        <v>62505.392756409783</v>
      </c>
      <c r="K59" s="520">
        <f t="shared" si="13"/>
        <v>63755.50061153798</v>
      </c>
      <c r="L59" s="520">
        <f t="shared" si="13"/>
        <v>65030.610623768742</v>
      </c>
      <c r="M59" s="520">
        <f t="shared" si="13"/>
        <v>66331.222836244124</v>
      </c>
      <c r="N59" s="520">
        <f t="shared" si="13"/>
        <v>67657.847292969003</v>
      </c>
      <c r="O59" s="520">
        <f t="shared" si="13"/>
        <v>69011.004238828391</v>
      </c>
      <c r="P59" s="520">
        <f t="shared" si="13"/>
        <v>70391.224323604954</v>
      </c>
      <c r="Q59" s="520">
        <f t="shared" si="13"/>
        <v>71799.04881007706</v>
      </c>
      <c r="R59" s="520">
        <f t="shared" si="13"/>
        <v>73235.029786278596</v>
      </c>
      <c r="S59" s="520">
        <f t="shared" si="13"/>
        <v>74699.730382004171</v>
      </c>
      <c r="T59" s="520">
        <f t="shared" si="13"/>
        <v>76193.724989644252</v>
      </c>
      <c r="U59" s="520">
        <f t="shared" si="13"/>
        <v>77717.59948943714</v>
      </c>
      <c r="V59" s="520">
        <f t="shared" si="13"/>
        <v>79271.951479225885</v>
      </c>
      <c r="W59" s="520">
        <f t="shared" si="13"/>
        <v>80857.390508810407</v>
      </c>
      <c r="X59" s="520">
        <f t="shared" si="13"/>
        <v>82474.538318986626</v>
      </c>
      <c r="Y59" s="520">
        <f t="shared" si="13"/>
        <v>84124.029085366361</v>
      </c>
      <c r="Z59" s="520">
        <f t="shared" si="13"/>
        <v>85806.509667073697</v>
      </c>
      <c r="AA59" s="520">
        <f t="shared" si="13"/>
        <v>87522.639860415176</v>
      </c>
      <c r="AB59" s="520">
        <f t="shared" si="13"/>
        <v>89273.092657623478</v>
      </c>
      <c r="AC59" s="520">
        <f t="shared" si="13"/>
        <v>91058.554510775954</v>
      </c>
      <c r="AD59" s="520">
        <f t="shared" si="13"/>
        <v>92879.725600991471</v>
      </c>
      <c r="AE59" s="520">
        <f t="shared" si="13"/>
        <v>94737.320113011301</v>
      </c>
      <c r="AF59" s="520">
        <f t="shared" si="13"/>
        <v>96632.066515271537</v>
      </c>
      <c r="AG59" s="717">
        <f t="shared" si="13"/>
        <v>98564.707845576966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1070675</v>
      </c>
      <c r="E61" s="522">
        <f>SUM(E54:E58)-SUM(E59:E60)</f>
        <v>1092088.5</v>
      </c>
      <c r="F61" s="522">
        <f t="shared" ref="F61:AG61" si="16">SUM(F54:F58)-SUM(F59:F60)</f>
        <v>1113930.2699999998</v>
      </c>
      <c r="G61" s="522">
        <f t="shared" si="16"/>
        <v>1136208.8753999998</v>
      </c>
      <c r="H61" s="522">
        <f t="shared" si="16"/>
        <v>1158933.0529080001</v>
      </c>
      <c r="I61" s="522">
        <f t="shared" si="16"/>
        <v>1182111.7139661598</v>
      </c>
      <c r="J61" s="522">
        <f t="shared" si="16"/>
        <v>1205753.948245483</v>
      </c>
      <c r="K61" s="522">
        <f t="shared" si="16"/>
        <v>1229869.0272103925</v>
      </c>
      <c r="L61" s="522">
        <f t="shared" si="16"/>
        <v>1254466.4077546005</v>
      </c>
      <c r="M61" s="522">
        <f t="shared" si="16"/>
        <v>1279555.7359096925</v>
      </c>
      <c r="N61" s="522">
        <f t="shared" si="16"/>
        <v>1305146.8506278866</v>
      </c>
      <c r="O61" s="522">
        <f t="shared" si="16"/>
        <v>1331249.7876404445</v>
      </c>
      <c r="P61" s="522">
        <f t="shared" si="16"/>
        <v>1357874.7833932531</v>
      </c>
      <c r="Q61" s="522">
        <f t="shared" si="16"/>
        <v>1385032.2790611181</v>
      </c>
      <c r="R61" s="522">
        <f t="shared" si="16"/>
        <v>1412732.924642341</v>
      </c>
      <c r="S61" s="522">
        <f t="shared" si="16"/>
        <v>1440987.5831351876</v>
      </c>
      <c r="T61" s="522">
        <f t="shared" si="16"/>
        <v>1469807.3347978911</v>
      </c>
      <c r="U61" s="522">
        <f t="shared" si="16"/>
        <v>1499203.4814938491</v>
      </c>
      <c r="V61" s="522">
        <f t="shared" si="16"/>
        <v>1529187.5511237262</v>
      </c>
      <c r="W61" s="522">
        <f t="shared" si="16"/>
        <v>1559771.3021462006</v>
      </c>
      <c r="X61" s="522">
        <f t="shared" si="16"/>
        <v>1590966.728189125</v>
      </c>
      <c r="Y61" s="522">
        <f t="shared" si="16"/>
        <v>1622786.0627529074</v>
      </c>
      <c r="Z61" s="522">
        <f t="shared" si="16"/>
        <v>1655241.7840079658</v>
      </c>
      <c r="AA61" s="522">
        <f t="shared" si="16"/>
        <v>1688346.6196881253</v>
      </c>
      <c r="AB61" s="522">
        <f t="shared" si="16"/>
        <v>1722113.5520818876</v>
      </c>
      <c r="AC61" s="522">
        <f t="shared" si="16"/>
        <v>1756555.8231235256</v>
      </c>
      <c r="AD61" s="522">
        <f t="shared" si="16"/>
        <v>1791686.9395859963</v>
      </c>
      <c r="AE61" s="522">
        <f t="shared" si="16"/>
        <v>1827520.6783777159</v>
      </c>
      <c r="AF61" s="522">
        <f t="shared" si="16"/>
        <v>1864071.0919452703</v>
      </c>
      <c r="AG61" s="718">
        <f t="shared" si="16"/>
        <v>1901352.5137841757</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679607</v>
      </c>
      <c r="E63" s="520">
        <f t="shared" ref="E63:R63" si="17">D63*(1+$D$43)</f>
        <v>699995.21</v>
      </c>
      <c r="F63" s="520">
        <f t="shared" si="17"/>
        <v>720995.06629999995</v>
      </c>
      <c r="G63" s="520">
        <f t="shared" si="17"/>
        <v>742624.91828899994</v>
      </c>
      <c r="H63" s="520">
        <f t="shared" si="17"/>
        <v>764903.66583766998</v>
      </c>
      <c r="I63" s="520">
        <f t="shared" si="17"/>
        <v>787850.77581280004</v>
      </c>
      <c r="J63" s="520">
        <f t="shared" si="17"/>
        <v>811486.29908718402</v>
      </c>
      <c r="K63" s="520">
        <f t="shared" si="17"/>
        <v>835830.88805979956</v>
      </c>
      <c r="L63" s="520">
        <f t="shared" si="17"/>
        <v>860905.8147015936</v>
      </c>
      <c r="M63" s="520">
        <f t="shared" si="17"/>
        <v>886732.98914264143</v>
      </c>
      <c r="N63" s="520">
        <f t="shared" si="17"/>
        <v>913334.97881692066</v>
      </c>
      <c r="O63" s="520">
        <f t="shared" si="17"/>
        <v>940735.02818142832</v>
      </c>
      <c r="P63" s="520">
        <f t="shared" si="17"/>
        <v>968957.07902687124</v>
      </c>
      <c r="Q63" s="520">
        <f t="shared" si="17"/>
        <v>998025.79139767739</v>
      </c>
      <c r="R63" s="520">
        <f t="shared" si="17"/>
        <v>1027966.5651396078</v>
      </c>
      <c r="S63" s="520">
        <f t="shared" ref="S63:AG63" si="18">R63*(1+$D$43)</f>
        <v>1058805.562093796</v>
      </c>
      <c r="T63" s="520">
        <f t="shared" si="18"/>
        <v>1090569.72895661</v>
      </c>
      <c r="U63" s="520">
        <f t="shared" si="18"/>
        <v>1123286.8208253083</v>
      </c>
      <c r="V63" s="520">
        <f t="shared" si="18"/>
        <v>1156985.4254500675</v>
      </c>
      <c r="W63" s="520">
        <f t="shared" si="18"/>
        <v>1191694.9882135696</v>
      </c>
      <c r="X63" s="217">
        <f t="shared" si="18"/>
        <v>1227445.8378599768</v>
      </c>
      <c r="Y63" s="217">
        <f t="shared" si="18"/>
        <v>1264269.2129957762</v>
      </c>
      <c r="Z63" s="217">
        <f t="shared" si="18"/>
        <v>1302197.2893856496</v>
      </c>
      <c r="AA63" s="217">
        <f t="shared" si="18"/>
        <v>1341263.2080672192</v>
      </c>
      <c r="AB63" s="217">
        <f t="shared" si="18"/>
        <v>1381501.1043092359</v>
      </c>
      <c r="AC63" s="217">
        <f t="shared" si="18"/>
        <v>1422946.1374385131</v>
      </c>
      <c r="AD63" s="217">
        <f t="shared" si="18"/>
        <v>1465634.5215616685</v>
      </c>
      <c r="AE63" s="217">
        <f t="shared" si="18"/>
        <v>1509603.5572085185</v>
      </c>
      <c r="AF63" s="217">
        <f t="shared" si="18"/>
        <v>1554891.6639247742</v>
      </c>
      <c r="AG63" s="716">
        <f t="shared" si="18"/>
        <v>1601538.4138425174</v>
      </c>
      <c r="AH63" s="217"/>
      <c r="AI63" s="217"/>
      <c r="AJ63" s="217"/>
      <c r="AK63" s="217"/>
      <c r="AL63" s="217"/>
      <c r="AM63" s="217"/>
      <c r="AN63" s="217"/>
      <c r="AO63" s="217"/>
      <c r="AP63" s="217"/>
      <c r="AQ63" s="217"/>
    </row>
    <row r="64" spans="1:43">
      <c r="A64" s="445"/>
      <c r="B64" s="524" t="s">
        <v>1328</v>
      </c>
      <c r="C64" s="445"/>
      <c r="D64" s="359">
        <f>M43</f>
        <v>52500</v>
      </c>
      <c r="E64" s="520">
        <f t="shared" ref="E64:R64" si="19">D64*(1+$D$43)</f>
        <v>54075</v>
      </c>
      <c r="F64" s="520">
        <f t="shared" si="19"/>
        <v>55697.25</v>
      </c>
      <c r="G64" s="520">
        <f t="shared" si="19"/>
        <v>57368.167500000003</v>
      </c>
      <c r="H64" s="520">
        <f t="shared" si="19"/>
        <v>59089.212525000003</v>
      </c>
      <c r="I64" s="520">
        <f t="shared" si="19"/>
        <v>60861.888900750004</v>
      </c>
      <c r="J64" s="520">
        <f t="shared" si="19"/>
        <v>62687.745567772508</v>
      </c>
      <c r="K64" s="520">
        <f t="shared" si="19"/>
        <v>64568.377934805685</v>
      </c>
      <c r="L64" s="520">
        <f t="shared" si="19"/>
        <v>66505.429272849855</v>
      </c>
      <c r="M64" s="520">
        <f t="shared" si="19"/>
        <v>68500.592151035351</v>
      </c>
      <c r="N64" s="520">
        <f t="shared" si="19"/>
        <v>70555.609915566412</v>
      </c>
      <c r="O64" s="520">
        <f t="shared" si="19"/>
        <v>72672.278213033409</v>
      </c>
      <c r="P64" s="520">
        <f t="shared" si="19"/>
        <v>74852.44655942441</v>
      </c>
      <c r="Q64" s="520">
        <f t="shared" si="19"/>
        <v>77098.01995620715</v>
      </c>
      <c r="R64" s="520">
        <f t="shared" si="19"/>
        <v>79410.960554893361</v>
      </c>
      <c r="S64" s="520">
        <f t="shared" ref="S64:AG64" si="20">R64*(1+$D$43)</f>
        <v>81793.289371540159</v>
      </c>
      <c r="T64" s="520">
        <f t="shared" si="20"/>
        <v>84247.088052686362</v>
      </c>
      <c r="U64" s="520">
        <f t="shared" si="20"/>
        <v>86774.500694266957</v>
      </c>
      <c r="V64" s="520">
        <f t="shared" si="20"/>
        <v>89377.735715094968</v>
      </c>
      <c r="W64" s="520">
        <f t="shared" si="20"/>
        <v>92059.067786547821</v>
      </c>
      <c r="X64" s="217">
        <f t="shared" si="20"/>
        <v>94820.839820144261</v>
      </c>
      <c r="Y64" s="217">
        <f t="shared" si="20"/>
        <v>97665.465014748595</v>
      </c>
      <c r="Z64" s="217">
        <f t="shared" si="20"/>
        <v>100595.42896519105</v>
      </c>
      <c r="AA64" s="217">
        <f t="shared" si="20"/>
        <v>103613.29183414679</v>
      </c>
      <c r="AB64" s="217">
        <f t="shared" si="20"/>
        <v>106721.69058917119</v>
      </c>
      <c r="AC64" s="217">
        <f t="shared" si="20"/>
        <v>109923.34130684633</v>
      </c>
      <c r="AD64" s="217">
        <f t="shared" si="20"/>
        <v>113221.04154605173</v>
      </c>
      <c r="AE64" s="217">
        <f t="shared" si="20"/>
        <v>116617.67279243328</v>
      </c>
      <c r="AF64" s="217">
        <f t="shared" si="20"/>
        <v>120116.20297620629</v>
      </c>
      <c r="AG64" s="716">
        <f t="shared" si="20"/>
        <v>123719.68906549248</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338568</v>
      </c>
      <c r="E66" s="527">
        <f>E61-SUM(E63:E64)</f>
        <v>338018.29000000004</v>
      </c>
      <c r="F66" s="527">
        <f t="shared" ref="F66:AG66" si="21">F61-SUM(F63:F64)</f>
        <v>337237.95369999984</v>
      </c>
      <c r="G66" s="527">
        <f t="shared" si="21"/>
        <v>336215.78961099987</v>
      </c>
      <c r="H66" s="527">
        <f t="shared" si="21"/>
        <v>334940.17454533011</v>
      </c>
      <c r="I66" s="527">
        <f t="shared" si="21"/>
        <v>333399.04925260984</v>
      </c>
      <c r="J66" s="527">
        <f t="shared" si="21"/>
        <v>331579.90359052643</v>
      </c>
      <c r="K66" s="527">
        <f t="shared" si="21"/>
        <v>329469.76121578726</v>
      </c>
      <c r="L66" s="527">
        <f t="shared" si="21"/>
        <v>327055.16378015711</v>
      </c>
      <c r="M66" s="527">
        <f t="shared" si="21"/>
        <v>324322.15461601573</v>
      </c>
      <c r="N66" s="527">
        <f t="shared" si="21"/>
        <v>321256.26189539954</v>
      </c>
      <c r="O66" s="527">
        <f t="shared" si="21"/>
        <v>317842.48124598269</v>
      </c>
      <c r="P66" s="527">
        <f t="shared" si="21"/>
        <v>314065.25780695747</v>
      </c>
      <c r="Q66" s="527">
        <f t="shared" si="21"/>
        <v>309908.4677072335</v>
      </c>
      <c r="R66" s="527">
        <f t="shared" si="21"/>
        <v>305355.39894783986</v>
      </c>
      <c r="S66" s="527">
        <f t="shared" si="21"/>
        <v>300388.73166985158</v>
      </c>
      <c r="T66" s="527">
        <f t="shared" si="21"/>
        <v>294990.51778859482</v>
      </c>
      <c r="U66" s="527">
        <f t="shared" si="21"/>
        <v>289142.15997427376</v>
      </c>
      <c r="V66" s="527">
        <f t="shared" si="21"/>
        <v>282824.38995856373</v>
      </c>
      <c r="W66" s="527">
        <f t="shared" si="21"/>
        <v>276017.24614608311</v>
      </c>
      <c r="X66" s="527">
        <f t="shared" si="21"/>
        <v>268700.05050900392</v>
      </c>
      <c r="Y66" s="527">
        <f t="shared" si="21"/>
        <v>260851.38474238268</v>
      </c>
      <c r="Z66" s="527">
        <f t="shared" si="21"/>
        <v>252449.06565712509</v>
      </c>
      <c r="AA66" s="527">
        <f t="shared" si="21"/>
        <v>243470.11978675937</v>
      </c>
      <c r="AB66" s="527">
        <f t="shared" si="21"/>
        <v>233890.75718348054</v>
      </c>
      <c r="AC66" s="527">
        <f t="shared" si="21"/>
        <v>223686.34437816613</v>
      </c>
      <c r="AD66" s="527">
        <f t="shared" si="21"/>
        <v>212831.37647827622</v>
      </c>
      <c r="AE66" s="527">
        <f t="shared" si="21"/>
        <v>201299.44837676408</v>
      </c>
      <c r="AF66" s="527">
        <f t="shared" si="21"/>
        <v>189063.22504428984</v>
      </c>
      <c r="AG66" s="720">
        <f t="shared" si="21"/>
        <v>176094.41087616584</v>
      </c>
      <c r="AH66" s="219"/>
      <c r="AI66" s="219"/>
      <c r="AJ66" s="219"/>
      <c r="AK66" s="219"/>
      <c r="AL66" s="219"/>
      <c r="AM66" s="219"/>
      <c r="AN66" s="219"/>
      <c r="AO66" s="219"/>
      <c r="AP66" s="219"/>
      <c r="AQ66" s="219"/>
    </row>
    <row r="67" spans="1:43" ht="14.4" thickBot="1">
      <c r="A67" s="528"/>
      <c r="B67" s="488" t="s">
        <v>204</v>
      </c>
      <c r="C67" s="445"/>
      <c r="D67" s="361">
        <f>IF(D9&gt;0,IF(D9&gt;0,(-PMT(($E9/12),($F9*12),$D9))*12,0),0)</f>
        <v>256972.60226063227</v>
      </c>
      <c r="E67" s="529">
        <f t="shared" ref="E67:T69" si="22">$D67</f>
        <v>256972.60226063227</v>
      </c>
      <c r="F67" s="529">
        <f t="shared" si="22"/>
        <v>256972.60226063227</v>
      </c>
      <c r="G67" s="529">
        <f t="shared" si="22"/>
        <v>256972.60226063227</v>
      </c>
      <c r="H67" s="529">
        <f t="shared" si="22"/>
        <v>256972.60226063227</v>
      </c>
      <c r="I67" s="529">
        <f t="shared" si="22"/>
        <v>256972.60226063227</v>
      </c>
      <c r="J67" s="529">
        <f t="shared" si="22"/>
        <v>256972.60226063227</v>
      </c>
      <c r="K67" s="529">
        <f t="shared" si="22"/>
        <v>256972.60226063227</v>
      </c>
      <c r="L67" s="529">
        <f t="shared" si="22"/>
        <v>256972.60226063227</v>
      </c>
      <c r="M67" s="529">
        <f t="shared" si="22"/>
        <v>256972.60226063227</v>
      </c>
      <c r="N67" s="529">
        <f t="shared" si="22"/>
        <v>256972.60226063227</v>
      </c>
      <c r="O67" s="529">
        <f t="shared" si="22"/>
        <v>256972.60226063227</v>
      </c>
      <c r="P67" s="529">
        <f t="shared" si="22"/>
        <v>256972.60226063227</v>
      </c>
      <c r="Q67" s="529">
        <f t="shared" si="22"/>
        <v>256972.60226063227</v>
      </c>
      <c r="R67" s="529">
        <f t="shared" si="22"/>
        <v>256972.60226063227</v>
      </c>
      <c r="S67" s="529">
        <f t="shared" si="22"/>
        <v>256972.60226063227</v>
      </c>
      <c r="T67" s="529">
        <f t="shared" si="22"/>
        <v>256972.60226063227</v>
      </c>
      <c r="U67" s="529">
        <f t="shared" ref="S67:AG69" si="23">$D67</f>
        <v>256972.60226063227</v>
      </c>
      <c r="V67" s="529">
        <f t="shared" si="23"/>
        <v>256972.60226063227</v>
      </c>
      <c r="W67" s="529">
        <f t="shared" si="23"/>
        <v>256972.60226063227</v>
      </c>
      <c r="X67" s="220">
        <f t="shared" si="23"/>
        <v>256972.60226063227</v>
      </c>
      <c r="Y67" s="220">
        <f t="shared" si="23"/>
        <v>256972.60226063227</v>
      </c>
      <c r="Z67" s="220">
        <f t="shared" si="23"/>
        <v>256972.60226063227</v>
      </c>
      <c r="AA67" s="220">
        <f t="shared" si="23"/>
        <v>256972.60226063227</v>
      </c>
      <c r="AB67" s="220">
        <f t="shared" si="23"/>
        <v>256972.60226063227</v>
      </c>
      <c r="AC67" s="220">
        <f t="shared" si="23"/>
        <v>256972.60226063227</v>
      </c>
      <c r="AD67" s="220">
        <f t="shared" si="23"/>
        <v>256972.60226063227</v>
      </c>
      <c r="AE67" s="220">
        <f t="shared" si="23"/>
        <v>256972.60226063227</v>
      </c>
      <c r="AF67" s="220">
        <f t="shared" si="23"/>
        <v>256972.60226063227</v>
      </c>
      <c r="AG67" s="721">
        <f t="shared" si="23"/>
        <v>256972.60226063227</v>
      </c>
      <c r="AH67" s="220"/>
      <c r="AI67" s="220"/>
      <c r="AJ67" s="220"/>
      <c r="AK67" s="220"/>
      <c r="AL67" s="220"/>
      <c r="AM67" s="220"/>
      <c r="AN67" s="220"/>
      <c r="AO67" s="220"/>
      <c r="AP67" s="220"/>
      <c r="AQ67" s="220"/>
    </row>
    <row r="68" spans="1:43" s="373" customFormat="1" ht="15" thickTop="1" thickBot="1">
      <c r="A68" s="528"/>
      <c r="B68" s="488" t="s">
        <v>1862</v>
      </c>
      <c r="C68" s="445"/>
      <c r="D68" s="1575">
        <f>+Budget!G217*0.0045</f>
        <v>23940</v>
      </c>
      <c r="E68" s="1576">
        <f>+D68</f>
        <v>23940</v>
      </c>
      <c r="F68" s="1576">
        <f>+E68</f>
        <v>23940</v>
      </c>
      <c r="G68" s="1576">
        <f t="shared" ref="G68:AE68" si="24">+F68</f>
        <v>23940</v>
      </c>
      <c r="H68" s="1576">
        <f t="shared" si="24"/>
        <v>23940</v>
      </c>
      <c r="I68" s="1576">
        <f t="shared" si="24"/>
        <v>23940</v>
      </c>
      <c r="J68" s="1576">
        <f t="shared" si="24"/>
        <v>23940</v>
      </c>
      <c r="K68" s="1576">
        <f t="shared" si="24"/>
        <v>23940</v>
      </c>
      <c r="L68" s="1576">
        <f t="shared" si="24"/>
        <v>23940</v>
      </c>
      <c r="M68" s="1576">
        <f t="shared" si="24"/>
        <v>23940</v>
      </c>
      <c r="N68" s="1576">
        <f t="shared" si="24"/>
        <v>23940</v>
      </c>
      <c r="O68" s="1576">
        <f t="shared" si="24"/>
        <v>23940</v>
      </c>
      <c r="P68" s="1576">
        <f t="shared" si="24"/>
        <v>23940</v>
      </c>
      <c r="Q68" s="1576">
        <f t="shared" si="24"/>
        <v>23940</v>
      </c>
      <c r="R68" s="1576">
        <f t="shared" si="24"/>
        <v>23940</v>
      </c>
      <c r="S68" s="1576">
        <f t="shared" si="24"/>
        <v>23940</v>
      </c>
      <c r="T68" s="1576">
        <f t="shared" si="24"/>
        <v>23940</v>
      </c>
      <c r="U68" s="1576">
        <f t="shared" si="24"/>
        <v>23940</v>
      </c>
      <c r="V68" s="1576">
        <f t="shared" si="24"/>
        <v>23940</v>
      </c>
      <c r="W68" s="1576">
        <f t="shared" si="24"/>
        <v>23940</v>
      </c>
      <c r="X68" s="1576">
        <f t="shared" si="24"/>
        <v>23940</v>
      </c>
      <c r="Y68" s="1576">
        <f t="shared" si="24"/>
        <v>23940</v>
      </c>
      <c r="Z68" s="1576">
        <f t="shared" si="24"/>
        <v>23940</v>
      </c>
      <c r="AA68" s="1576">
        <f t="shared" si="24"/>
        <v>23940</v>
      </c>
      <c r="AB68" s="1576">
        <f t="shared" si="24"/>
        <v>23940</v>
      </c>
      <c r="AC68" s="1576">
        <f t="shared" si="24"/>
        <v>23940</v>
      </c>
      <c r="AD68" s="1576">
        <f t="shared" si="24"/>
        <v>23940</v>
      </c>
      <c r="AE68" s="1576">
        <f t="shared" si="24"/>
        <v>23940</v>
      </c>
      <c r="AF68" s="1576">
        <f>+AE68</f>
        <v>23940</v>
      </c>
      <c r="AG68" s="1576">
        <f>+AF68</f>
        <v>23940</v>
      </c>
      <c r="AH68" s="220"/>
      <c r="AI68" s="220"/>
      <c r="AJ68" s="220"/>
      <c r="AK68" s="220"/>
      <c r="AL68" s="220"/>
      <c r="AM68" s="220"/>
      <c r="AN68" s="220"/>
      <c r="AO68" s="220"/>
      <c r="AP68" s="220"/>
      <c r="AQ68" s="220"/>
    </row>
    <row r="69" spans="1:43" ht="14.4"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5">$D69</f>
        <v>0</v>
      </c>
      <c r="AA69" s="220">
        <f t="shared" si="25"/>
        <v>0</v>
      </c>
      <c r="AB69" s="220">
        <f t="shared" si="25"/>
        <v>0</v>
      </c>
      <c r="AC69" s="220">
        <f t="shared" si="25"/>
        <v>0</v>
      </c>
      <c r="AD69" s="220">
        <f t="shared" si="25"/>
        <v>0</v>
      </c>
      <c r="AE69" s="220">
        <f t="shared" si="25"/>
        <v>0</v>
      </c>
      <c r="AF69" s="220">
        <f t="shared" si="25"/>
        <v>0</v>
      </c>
      <c r="AG69" s="721">
        <f t="shared" si="25"/>
        <v>0</v>
      </c>
      <c r="AH69" s="220"/>
      <c r="AI69" s="220"/>
      <c r="AJ69" s="220"/>
      <c r="AK69" s="220"/>
      <c r="AL69" s="220"/>
      <c r="AM69" s="220"/>
      <c r="AN69" s="220"/>
      <c r="AO69" s="220"/>
      <c r="AP69" s="220"/>
      <c r="AQ69" s="220"/>
    </row>
    <row r="70" spans="1:43">
      <c r="A70" s="352">
        <f>IF(D11&gt;0,(-PMT(($E11/12),($F11*12),$D11))*12,0)</f>
        <v>5.9461900000000001E-5</v>
      </c>
      <c r="B70" s="524" t="s">
        <v>1329</v>
      </c>
      <c r="C70" s="445"/>
      <c r="D70" s="361">
        <f>IF(A70&gt;0,MAX(IF((D$66-(D$67+D$69))&lt;SUM($A$70:$A$73),IF(((D$66-(D$67+D$69))*$A70/SUM($A$70:$A$73))&lt;$A70,(D$66-(D$67+D$69))*$A70/SUM($A$70:$A$73),$A70),$A70),0),0)</f>
        <v>5.9461900000000001E-5</v>
      </c>
      <c r="E70" s="221">
        <f t="shared" ref="E70:N73" si="26">MAX(IF((E$66-(E$67+E$69))&lt;SUM($A$70:$A$73),IF(((E$66-(E$67+E$69))*$A70/SUM($A$70:$A$73))&lt;$A70,(E$66-(E$67+E$69))*$A70/SUM($A$70:$A$73),$A70),$A70),0)</f>
        <v>5.9461900000000001E-5</v>
      </c>
      <c r="F70" s="221">
        <f t="shared" si="26"/>
        <v>5.9461900000000001E-5</v>
      </c>
      <c r="G70" s="221">
        <f t="shared" si="26"/>
        <v>5.9461900000000001E-5</v>
      </c>
      <c r="H70" s="221">
        <f t="shared" si="26"/>
        <v>5.9461900000000001E-5</v>
      </c>
      <c r="I70" s="221">
        <f t="shared" si="26"/>
        <v>5.9461900000000001E-5</v>
      </c>
      <c r="J70" s="221">
        <f t="shared" si="26"/>
        <v>5.9461900000000001E-5</v>
      </c>
      <c r="K70" s="221">
        <f t="shared" si="26"/>
        <v>5.9461900000000001E-5</v>
      </c>
      <c r="L70" s="221">
        <f t="shared" si="26"/>
        <v>5.9461900000000001E-5</v>
      </c>
      <c r="M70" s="221">
        <f t="shared" si="26"/>
        <v>5.9461900000000001E-5</v>
      </c>
      <c r="N70" s="221">
        <f t="shared" si="26"/>
        <v>5.9461900000000001E-5</v>
      </c>
      <c r="O70" s="221">
        <f t="shared" ref="O70:X73" si="27">MAX(IF((O$66-(O$67+O$69))&lt;SUM($A$70:$A$73),IF(((O$66-(O$67+O$69))*$A70/SUM($A$70:$A$73))&lt;$A70,(O$66-(O$67+O$69))*$A70/SUM($A$70:$A$73),$A70),$A70),0)</f>
        <v>5.9461900000000001E-5</v>
      </c>
      <c r="P70" s="221">
        <f t="shared" si="27"/>
        <v>5.9461900000000001E-5</v>
      </c>
      <c r="Q70" s="221">
        <f t="shared" si="27"/>
        <v>5.9461900000000001E-5</v>
      </c>
      <c r="R70" s="221">
        <f t="shared" si="27"/>
        <v>5.9461900000000001E-5</v>
      </c>
      <c r="S70" s="221">
        <f t="shared" si="27"/>
        <v>5.9461900000000001E-5</v>
      </c>
      <c r="T70" s="221">
        <f t="shared" si="27"/>
        <v>5.9461900000000001E-5</v>
      </c>
      <c r="U70" s="221">
        <f t="shared" si="27"/>
        <v>5.9461900000000001E-5</v>
      </c>
      <c r="V70" s="221">
        <f t="shared" si="27"/>
        <v>5.9461900000000001E-5</v>
      </c>
      <c r="W70" s="221">
        <f t="shared" si="27"/>
        <v>5.9461900000000001E-5</v>
      </c>
      <c r="X70" s="221">
        <f t="shared" si="27"/>
        <v>5.9461900000000001E-5</v>
      </c>
      <c r="Y70" s="221">
        <f t="shared" ref="Y70:AG73" si="28">MAX(IF((Y$66-(Y$67+Y$69))&lt;SUM($A$70:$A$73),IF(((Y$66-(Y$67+Y$69))*$A70/SUM($A$70:$A$73))&lt;$A70,(Y$66-(Y$67+Y$69))*$A70/SUM($A$70:$A$73),$A70),$A70),0)</f>
        <v>2.1156268032423959E-5</v>
      </c>
      <c r="Z70" s="221">
        <f t="shared" si="28"/>
        <v>0</v>
      </c>
      <c r="AA70" s="221">
        <f t="shared" si="28"/>
        <v>0</v>
      </c>
      <c r="AB70" s="221">
        <f t="shared" si="28"/>
        <v>0</v>
      </c>
      <c r="AC70" s="221">
        <f t="shared" si="28"/>
        <v>0</v>
      </c>
      <c r="AD70" s="221">
        <f t="shared" si="28"/>
        <v>0</v>
      </c>
      <c r="AE70" s="221">
        <f t="shared" si="28"/>
        <v>0</v>
      </c>
      <c r="AF70" s="221">
        <f t="shared" si="28"/>
        <v>0</v>
      </c>
      <c r="AG70" s="722">
        <f t="shared" si="28"/>
        <v>0</v>
      </c>
      <c r="AH70" s="221"/>
      <c r="AI70" s="221"/>
      <c r="AJ70" s="221"/>
      <c r="AK70" s="221"/>
      <c r="AL70" s="221"/>
      <c r="AM70" s="221"/>
      <c r="AN70" s="221"/>
      <c r="AO70" s="221"/>
      <c r="AP70" s="221"/>
      <c r="AQ70" s="221"/>
    </row>
    <row r="71" spans="1:43">
      <c r="A71" s="352">
        <f>IF(D12&gt;0,(-PMT(($E12/12),($F12*12),$D12))*12,0)</f>
        <v>10901.723009142759</v>
      </c>
      <c r="B71" s="488" t="s">
        <v>206</v>
      </c>
      <c r="C71" s="445"/>
      <c r="D71" s="361">
        <f>IF(A71&gt;0,MAX(IF((D$66-(D$67+D$69))&lt;SUM($A$70:$A$73),IF(((D$66-(D$67+D$69))*$A71/SUM($A$70:$A$73))&lt;$A71,(D$66-(D$67+D$69))*$A71/SUM($A$70:$A$73),$A71),$A71),0),0)</f>
        <v>10901.723009142759</v>
      </c>
      <c r="E71" s="221">
        <f t="shared" si="26"/>
        <v>10901.723009142759</v>
      </c>
      <c r="F71" s="221">
        <f t="shared" si="26"/>
        <v>10901.723009142759</v>
      </c>
      <c r="G71" s="221">
        <f t="shared" si="26"/>
        <v>10901.723009142759</v>
      </c>
      <c r="H71" s="221">
        <f t="shared" si="26"/>
        <v>10901.723009142759</v>
      </c>
      <c r="I71" s="221">
        <f t="shared" si="26"/>
        <v>10901.723009142759</v>
      </c>
      <c r="J71" s="221">
        <f t="shared" si="26"/>
        <v>10901.723009142759</v>
      </c>
      <c r="K71" s="221">
        <f t="shared" si="26"/>
        <v>10901.723009142759</v>
      </c>
      <c r="L71" s="221">
        <f t="shared" si="26"/>
        <v>10901.723009142759</v>
      </c>
      <c r="M71" s="221">
        <f t="shared" si="26"/>
        <v>10901.723009142759</v>
      </c>
      <c r="N71" s="221">
        <f t="shared" si="26"/>
        <v>10901.723009142759</v>
      </c>
      <c r="O71" s="221">
        <f t="shared" si="27"/>
        <v>10901.723009142759</v>
      </c>
      <c r="P71" s="221">
        <f t="shared" si="27"/>
        <v>10901.723009142759</v>
      </c>
      <c r="Q71" s="221">
        <f t="shared" si="27"/>
        <v>10901.723009142759</v>
      </c>
      <c r="R71" s="221">
        <f t="shared" si="27"/>
        <v>10901.723009142759</v>
      </c>
      <c r="S71" s="221">
        <f t="shared" si="27"/>
        <v>10901.723009142759</v>
      </c>
      <c r="T71" s="221">
        <f t="shared" si="27"/>
        <v>10901.723009142759</v>
      </c>
      <c r="U71" s="221">
        <f t="shared" si="27"/>
        <v>10901.723009142759</v>
      </c>
      <c r="V71" s="221">
        <f t="shared" si="27"/>
        <v>10901.723009142759</v>
      </c>
      <c r="W71" s="221">
        <f t="shared" si="27"/>
        <v>10901.723009142759</v>
      </c>
      <c r="X71" s="221">
        <f t="shared" si="27"/>
        <v>10901.723009142759</v>
      </c>
      <c r="Y71" s="221">
        <f t="shared" si="28"/>
        <v>3878.782447191692</v>
      </c>
      <c r="Z71" s="221">
        <f t="shared" si="28"/>
        <v>0</v>
      </c>
      <c r="AA71" s="221">
        <f t="shared" si="28"/>
        <v>0</v>
      </c>
      <c r="AB71" s="221">
        <f t="shared" si="28"/>
        <v>0</v>
      </c>
      <c r="AC71" s="221">
        <f t="shared" si="28"/>
        <v>0</v>
      </c>
      <c r="AD71" s="221">
        <f t="shared" si="28"/>
        <v>0</v>
      </c>
      <c r="AE71" s="221">
        <f t="shared" si="28"/>
        <v>0</v>
      </c>
      <c r="AF71" s="221">
        <f t="shared" si="28"/>
        <v>0</v>
      </c>
      <c r="AG71" s="722">
        <f t="shared" si="28"/>
        <v>0</v>
      </c>
      <c r="AH71" s="221"/>
      <c r="AI71" s="221"/>
      <c r="AJ71" s="221"/>
      <c r="AK71" s="221"/>
      <c r="AL71" s="221"/>
      <c r="AM71" s="221"/>
      <c r="AN71" s="221"/>
      <c r="AO71" s="221"/>
      <c r="AP71" s="221"/>
      <c r="AQ71" s="221"/>
    </row>
    <row r="72" spans="1:43">
      <c r="A72" s="352">
        <f>IF(D13&gt;0,(-PMT(($E13/12),($F13*12),$D13))*12,0)</f>
        <v>3.7669000000000001E-5</v>
      </c>
      <c r="B72" s="524" t="s">
        <v>207</v>
      </c>
      <c r="C72" s="445"/>
      <c r="D72" s="361">
        <f>IF(A72&gt;0,MAX(IF((D$66-(D$67+D$69))&lt;SUM($A$70:$A$73),IF(((D$66-(D$67+D$69))*$A72/SUM($A$70:$A$73))&lt;$A72,(D$66-(D$67+D$69))*$A72/SUM($A$70:$A$73),$A72),$A72),0),0)</f>
        <v>3.7669000000000001E-5</v>
      </c>
      <c r="E72" s="221">
        <f t="shared" si="26"/>
        <v>3.7669000000000001E-5</v>
      </c>
      <c r="F72" s="221">
        <f t="shared" si="26"/>
        <v>3.7669000000000001E-5</v>
      </c>
      <c r="G72" s="221">
        <f t="shared" si="26"/>
        <v>3.7669000000000001E-5</v>
      </c>
      <c r="H72" s="221">
        <f t="shared" si="26"/>
        <v>3.7669000000000001E-5</v>
      </c>
      <c r="I72" s="221">
        <f t="shared" si="26"/>
        <v>3.7669000000000001E-5</v>
      </c>
      <c r="J72" s="221">
        <f t="shared" si="26"/>
        <v>3.7669000000000001E-5</v>
      </c>
      <c r="K72" s="221">
        <f t="shared" si="26"/>
        <v>3.7669000000000001E-5</v>
      </c>
      <c r="L72" s="221">
        <f t="shared" si="26"/>
        <v>3.7669000000000001E-5</v>
      </c>
      <c r="M72" s="221">
        <f t="shared" si="26"/>
        <v>3.7669000000000001E-5</v>
      </c>
      <c r="N72" s="221">
        <f t="shared" si="26"/>
        <v>3.7669000000000001E-5</v>
      </c>
      <c r="O72" s="221">
        <f t="shared" si="27"/>
        <v>3.7669000000000001E-5</v>
      </c>
      <c r="P72" s="221">
        <f t="shared" si="27"/>
        <v>3.7669000000000001E-5</v>
      </c>
      <c r="Q72" s="221">
        <f t="shared" si="27"/>
        <v>3.7669000000000001E-5</v>
      </c>
      <c r="R72" s="221">
        <f t="shared" si="27"/>
        <v>3.7669000000000001E-5</v>
      </c>
      <c r="S72" s="221">
        <f t="shared" si="27"/>
        <v>3.7669000000000001E-5</v>
      </c>
      <c r="T72" s="221">
        <f t="shared" si="27"/>
        <v>3.7669000000000001E-5</v>
      </c>
      <c r="U72" s="221">
        <f t="shared" si="27"/>
        <v>3.7669000000000001E-5</v>
      </c>
      <c r="V72" s="221">
        <f t="shared" si="27"/>
        <v>3.7669000000000001E-5</v>
      </c>
      <c r="W72" s="221">
        <f t="shared" si="27"/>
        <v>3.7669000000000001E-5</v>
      </c>
      <c r="X72" s="221">
        <f t="shared" si="27"/>
        <v>3.7669000000000001E-5</v>
      </c>
      <c r="Y72" s="221">
        <f t="shared" si="28"/>
        <v>1.3402455362398075E-5</v>
      </c>
      <c r="Z72" s="221">
        <f t="shared" si="28"/>
        <v>0</v>
      </c>
      <c r="AA72" s="221">
        <f t="shared" si="28"/>
        <v>0</v>
      </c>
      <c r="AB72" s="221">
        <f t="shared" si="28"/>
        <v>0</v>
      </c>
      <c r="AC72" s="221">
        <f t="shared" si="28"/>
        <v>0</v>
      </c>
      <c r="AD72" s="221">
        <f t="shared" si="28"/>
        <v>0</v>
      </c>
      <c r="AE72" s="221">
        <f t="shared" si="28"/>
        <v>0</v>
      </c>
      <c r="AF72" s="221">
        <f t="shared" si="28"/>
        <v>0</v>
      </c>
      <c r="AG72" s="722">
        <f t="shared" si="28"/>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6"/>
        <v>0</v>
      </c>
      <c r="F73" s="222">
        <f t="shared" si="26"/>
        <v>0</v>
      </c>
      <c r="G73" s="222">
        <f t="shared" si="26"/>
        <v>0</v>
      </c>
      <c r="H73" s="222">
        <f t="shared" si="26"/>
        <v>0</v>
      </c>
      <c r="I73" s="222">
        <f t="shared" si="26"/>
        <v>0</v>
      </c>
      <c r="J73" s="222">
        <f t="shared" si="26"/>
        <v>0</v>
      </c>
      <c r="K73" s="222">
        <f t="shared" si="26"/>
        <v>0</v>
      </c>
      <c r="L73" s="222">
        <f t="shared" si="26"/>
        <v>0</v>
      </c>
      <c r="M73" s="222">
        <f t="shared" si="26"/>
        <v>0</v>
      </c>
      <c r="N73" s="222">
        <f t="shared" si="26"/>
        <v>0</v>
      </c>
      <c r="O73" s="222">
        <f t="shared" si="27"/>
        <v>0</v>
      </c>
      <c r="P73" s="222">
        <f t="shared" si="27"/>
        <v>0</v>
      </c>
      <c r="Q73" s="222">
        <f t="shared" si="27"/>
        <v>0</v>
      </c>
      <c r="R73" s="222">
        <f t="shared" si="27"/>
        <v>0</v>
      </c>
      <c r="S73" s="222">
        <f t="shared" si="27"/>
        <v>0</v>
      </c>
      <c r="T73" s="222">
        <f t="shared" si="27"/>
        <v>0</v>
      </c>
      <c r="U73" s="222">
        <f t="shared" si="27"/>
        <v>0</v>
      </c>
      <c r="V73" s="222">
        <f t="shared" si="27"/>
        <v>0</v>
      </c>
      <c r="W73" s="222">
        <f t="shared" si="27"/>
        <v>0</v>
      </c>
      <c r="X73" s="222">
        <f t="shared" si="27"/>
        <v>0</v>
      </c>
      <c r="Y73" s="222">
        <f t="shared" si="28"/>
        <v>0</v>
      </c>
      <c r="Z73" s="222">
        <f t="shared" si="28"/>
        <v>0</v>
      </c>
      <c r="AA73" s="222">
        <f t="shared" si="28"/>
        <v>0</v>
      </c>
      <c r="AB73" s="222">
        <f t="shared" si="28"/>
        <v>0</v>
      </c>
      <c r="AC73" s="222">
        <f t="shared" si="28"/>
        <v>0</v>
      </c>
      <c r="AD73" s="222">
        <f t="shared" si="28"/>
        <v>0</v>
      </c>
      <c r="AE73" s="222">
        <f t="shared" si="28"/>
        <v>0</v>
      </c>
      <c r="AF73" s="222">
        <f t="shared" si="28"/>
        <v>0</v>
      </c>
      <c r="AG73" s="723">
        <f t="shared" si="28"/>
        <v>0</v>
      </c>
      <c r="AH73" s="222"/>
      <c r="AI73" s="222"/>
      <c r="AJ73" s="222"/>
      <c r="AK73" s="222"/>
      <c r="AL73" s="222"/>
      <c r="AM73" s="222"/>
      <c r="AN73" s="222"/>
      <c r="AO73" s="222"/>
      <c r="AP73" s="222"/>
      <c r="AQ73" s="222"/>
    </row>
    <row r="74" spans="1:43" ht="14.4"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1290</v>
      </c>
      <c r="C76" s="445"/>
      <c r="D76" s="533">
        <f t="shared" ref="D76:AG76" si="29">D66-SUM(D67:D69)</f>
        <v>57655.397739367734</v>
      </c>
      <c r="E76" s="376">
        <f t="shared" si="29"/>
        <v>57105.687739367771</v>
      </c>
      <c r="F76" s="376">
        <f t="shared" si="29"/>
        <v>56325.351439367572</v>
      </c>
      <c r="G76" s="376">
        <f t="shared" si="29"/>
        <v>55303.187350367603</v>
      </c>
      <c r="H76" s="376">
        <f t="shared" si="29"/>
        <v>54027.572284697846</v>
      </c>
      <c r="I76" s="376">
        <f t="shared" si="29"/>
        <v>52486.446991977573</v>
      </c>
      <c r="J76" s="376">
        <f t="shared" si="29"/>
        <v>50667.301329894166</v>
      </c>
      <c r="K76" s="376">
        <f t="shared" si="29"/>
        <v>48557.158955154999</v>
      </c>
      <c r="L76" s="376">
        <f t="shared" si="29"/>
        <v>46142.561519524839</v>
      </c>
      <c r="M76" s="376">
        <f t="shared" si="29"/>
        <v>43409.552355383465</v>
      </c>
      <c r="N76" s="376">
        <f t="shared" si="29"/>
        <v>40343.659634767275</v>
      </c>
      <c r="O76" s="376">
        <f t="shared" si="29"/>
        <v>36929.878985350428</v>
      </c>
      <c r="P76" s="376">
        <f t="shared" si="29"/>
        <v>33152.655546325201</v>
      </c>
      <c r="Q76" s="376">
        <f t="shared" si="29"/>
        <v>28995.865446601238</v>
      </c>
      <c r="R76" s="376">
        <f t="shared" si="29"/>
        <v>24442.796687207592</v>
      </c>
      <c r="S76" s="376">
        <f t="shared" si="29"/>
        <v>19476.129409219313</v>
      </c>
      <c r="T76" s="376">
        <f t="shared" si="29"/>
        <v>14077.915527962556</v>
      </c>
      <c r="U76" s="376">
        <f t="shared" si="29"/>
        <v>8229.557713641494</v>
      </c>
      <c r="V76" s="376">
        <f t="shared" si="29"/>
        <v>1911.7876979314606</v>
      </c>
      <c r="W76" s="376">
        <f t="shared" si="29"/>
        <v>-4895.3561145491549</v>
      </c>
      <c r="X76" s="376">
        <f t="shared" si="29"/>
        <v>-12212.551751628343</v>
      </c>
      <c r="Y76" s="376">
        <f t="shared" si="29"/>
        <v>-20061.217518249585</v>
      </c>
      <c r="Z76" s="376">
        <f t="shared" si="29"/>
        <v>-28463.536603507178</v>
      </c>
      <c r="AA76" s="376">
        <f t="shared" si="29"/>
        <v>-37442.482473872893</v>
      </c>
      <c r="AB76" s="376">
        <f t="shared" si="29"/>
        <v>-47021.845077151724</v>
      </c>
      <c r="AC76" s="376">
        <f t="shared" si="29"/>
        <v>-57226.257882466132</v>
      </c>
      <c r="AD76" s="376">
        <f t="shared" si="29"/>
        <v>-68081.22578235605</v>
      </c>
      <c r="AE76" s="376">
        <f t="shared" si="29"/>
        <v>-79613.153883868188</v>
      </c>
      <c r="AF76" s="376">
        <f t="shared" si="29"/>
        <v>-91849.377216342429</v>
      </c>
      <c r="AG76" s="726">
        <f t="shared" si="29"/>
        <v>-104818.19138446642</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1403</v>
      </c>
      <c r="C78" s="445"/>
      <c r="D78" s="536">
        <f>IF(D67+D68+D69&gt;0,D66/(D67+D68+D69),0)</f>
        <v>1.2052431869392415</v>
      </c>
      <c r="E78" s="1581">
        <f t="shared" ref="E78:AG78" si="30">IF(E67+E68+E69&gt;0,E66/(E67+E68+E69),0)</f>
        <v>1.2032863149599275</v>
      </c>
      <c r="F78" s="1581">
        <f t="shared" si="30"/>
        <v>1.2005084534694836</v>
      </c>
      <c r="G78" s="1581">
        <f t="shared" si="30"/>
        <v>1.1968697271155424</v>
      </c>
      <c r="H78" s="1581">
        <f t="shared" si="30"/>
        <v>1.1923287593718233</v>
      </c>
      <c r="I78" s="1581">
        <f t="shared" si="30"/>
        <v>1.1868426214046472</v>
      </c>
      <c r="J78" s="1581">
        <f t="shared" si="30"/>
        <v>1.1803667792834895</v>
      </c>
      <c r="K78" s="1581">
        <f t="shared" si="30"/>
        <v>1.1728550394834312</v>
      </c>
      <c r="L78" s="1581">
        <f t="shared" si="30"/>
        <v>1.1642594926258008</v>
      </c>
      <c r="M78" s="1581">
        <f t="shared" si="30"/>
        <v>1.154530455401598</v>
      </c>
      <c r="N78" s="1581">
        <f t="shared" si="30"/>
        <v>1.1436164106206108</v>
      </c>
      <c r="O78" s="1581">
        <f t="shared" si="30"/>
        <v>1.1314639453273323</v>
      </c>
      <c r="P78" s="1581">
        <f t="shared" si="30"/>
        <v>1.1180176869230167</v>
      </c>
      <c r="Q78" s="1581">
        <f t="shared" si="30"/>
        <v>1.1032202372312891</v>
      </c>
      <c r="R78" s="1581">
        <f t="shared" si="30"/>
        <v>1.087012104442824</v>
      </c>
      <c r="S78" s="1581">
        <f t="shared" si="30"/>
        <v>1.0693316328725946</v>
      </c>
      <c r="T78" s="1581">
        <f t="shared" si="30"/>
        <v>1.0501149304611865</v>
      </c>
      <c r="U78" s="1581">
        <f t="shared" si="30"/>
        <v>1.0292957939494864</v>
      </c>
      <c r="V78" s="1581">
        <f t="shared" si="30"/>
        <v>1.0068056316539251</v>
      </c>
      <c r="W78" s="1581">
        <f t="shared" si="30"/>
        <v>0.98257338376721448</v>
      </c>
      <c r="X78" s="1581">
        <f t="shared" si="30"/>
        <v>0.95652544010717799</v>
      </c>
      <c r="Y78" s="1581">
        <f t="shared" si="30"/>
        <v>0.92858555523387776</v>
      </c>
      <c r="Z78" s="1581">
        <f t="shared" si="30"/>
        <v>0.89867476085284859</v>
      </c>
      <c r="AA78" s="1581">
        <f t="shared" si="30"/>
        <v>0.86671127541962834</v>
      </c>
      <c r="AB78" s="1581">
        <f t="shared" si="30"/>
        <v>0.8326104108582334</v>
      </c>
      <c r="AC78" s="1581">
        <f t="shared" si="30"/>
        <v>0.7962844763035184</v>
      </c>
      <c r="AD78" s="1581">
        <f t="shared" si="30"/>
        <v>0.75764267877455382</v>
      </c>
      <c r="AE78" s="1581">
        <f t="shared" si="30"/>
        <v>0.71659102068335589</v>
      </c>
      <c r="AF78" s="1581">
        <f t="shared" si="30"/>
        <v>0.6730321940803351</v>
      </c>
      <c r="AG78" s="1581">
        <f t="shared" si="30"/>
        <v>0.62686547153475325</v>
      </c>
    </row>
    <row r="79" spans="1:43" s="373" customFormat="1">
      <c r="A79" s="445"/>
      <c r="B79" s="535" t="s">
        <v>1404</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4.4" thickBot="1">
      <c r="A80" s="445"/>
      <c r="B80" s="537" t="s">
        <v>1401</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f t="shared" ref="D82:AG82" si="31">D66-SUM(D67:D73)</f>
        <v>46753.67463309411</v>
      </c>
      <c r="E82" s="527">
        <f t="shared" si="31"/>
        <v>46203.964633094147</v>
      </c>
      <c r="F82" s="527">
        <f t="shared" si="31"/>
        <v>45423.628333093948</v>
      </c>
      <c r="G82" s="527">
        <f t="shared" si="31"/>
        <v>44401.464244093979</v>
      </c>
      <c r="H82" s="527">
        <f t="shared" si="31"/>
        <v>43125.849178424221</v>
      </c>
      <c r="I82" s="527">
        <f t="shared" si="31"/>
        <v>41584.723885703948</v>
      </c>
      <c r="J82" s="527">
        <f t="shared" si="31"/>
        <v>39765.578223620541</v>
      </c>
      <c r="K82" s="527">
        <f t="shared" si="31"/>
        <v>37655.435848881374</v>
      </c>
      <c r="L82" s="527">
        <f t="shared" si="31"/>
        <v>35240.838413251215</v>
      </c>
      <c r="M82" s="527">
        <f t="shared" si="31"/>
        <v>32507.82924910984</v>
      </c>
      <c r="N82" s="527">
        <f t="shared" si="31"/>
        <v>29441.93652849365</v>
      </c>
      <c r="O82" s="527">
        <f t="shared" si="31"/>
        <v>26028.155879076803</v>
      </c>
      <c r="P82" s="527">
        <f t="shared" si="31"/>
        <v>22250.932440051576</v>
      </c>
      <c r="Q82" s="527">
        <f t="shared" si="31"/>
        <v>18094.142340327613</v>
      </c>
      <c r="R82" s="527">
        <f t="shared" si="31"/>
        <v>13541.073580933968</v>
      </c>
      <c r="S82" s="527">
        <f t="shared" si="31"/>
        <v>8574.4063029456884</v>
      </c>
      <c r="T82" s="527">
        <f t="shared" si="31"/>
        <v>3176.1924216889311</v>
      </c>
      <c r="U82" s="527">
        <f t="shared" si="31"/>
        <v>-2672.1653926321305</v>
      </c>
      <c r="V82" s="527">
        <f t="shared" si="31"/>
        <v>-8989.935408342164</v>
      </c>
      <c r="W82" s="527">
        <f t="shared" si="31"/>
        <v>-15797.079220822779</v>
      </c>
      <c r="X82" s="375">
        <f t="shared" si="31"/>
        <v>-23114.274857901968</v>
      </c>
      <c r="Y82" s="375">
        <f t="shared" si="31"/>
        <v>-23940</v>
      </c>
      <c r="Z82" s="375">
        <f t="shared" si="31"/>
        <v>-28463.536603507178</v>
      </c>
      <c r="AA82" s="375">
        <f t="shared" si="31"/>
        <v>-37442.482473872893</v>
      </c>
      <c r="AB82" s="375">
        <f t="shared" si="31"/>
        <v>-47021.845077151724</v>
      </c>
      <c r="AC82" s="375">
        <f t="shared" si="31"/>
        <v>-57226.257882466132</v>
      </c>
      <c r="AD82" s="375">
        <f t="shared" si="31"/>
        <v>-68081.22578235605</v>
      </c>
      <c r="AE82" s="375">
        <f t="shared" si="31"/>
        <v>-79613.153883868188</v>
      </c>
      <c r="AF82" s="375">
        <f t="shared" si="31"/>
        <v>-91849.377216342429</v>
      </c>
      <c r="AG82" s="730">
        <f t="shared" si="31"/>
        <v>-104818.19138446642</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1402</v>
      </c>
      <c r="C84" s="445"/>
      <c r="D84" s="542">
        <f t="shared" ref="D84:AG84" si="32">IF(SUM(D67:D73)&gt;0,D66/SUM(D67:D73),0)</f>
        <v>1.1602172017234229</v>
      </c>
      <c r="E84" s="543">
        <f t="shared" si="32"/>
        <v>1.1583334353959513</v>
      </c>
      <c r="F84" s="543">
        <f t="shared" si="32"/>
        <v>1.1556593504310715</v>
      </c>
      <c r="G84" s="543">
        <f t="shared" si="32"/>
        <v>1.1521565611567111</v>
      </c>
      <c r="H84" s="543">
        <f t="shared" si="32"/>
        <v>1.1477852368083745</v>
      </c>
      <c r="I84" s="543">
        <f t="shared" si="32"/>
        <v>1.1425040523059256</v>
      </c>
      <c r="J84" s="543">
        <f t="shared" si="32"/>
        <v>1.1362701374362696</v>
      </c>
      <c r="K84" s="543">
        <f t="shared" si="32"/>
        <v>1.129039024391747</v>
      </c>
      <c r="L84" s="543">
        <f t="shared" si="32"/>
        <v>1.1207645936125377</v>
      </c>
      <c r="M84" s="543">
        <f t="shared" si="32"/>
        <v>1.1113990178797319</v>
      </c>
      <c r="N84" s="543">
        <f t="shared" si="32"/>
        <v>1.1008927046041195</v>
      </c>
      <c r="O84" s="543">
        <f t="shared" si="32"/>
        <v>1.0891942362539979</v>
      </c>
      <c r="P84" s="543">
        <f t="shared" si="32"/>
        <v>1.0762503088636066</v>
      </c>
      <c r="Q84" s="543">
        <f t="shared" si="32"/>
        <v>1.0620056685619439</v>
      </c>
      <c r="R84" s="543">
        <f t="shared" si="32"/>
        <v>1.0464030460598821</v>
      </c>
      <c r="S84" s="543">
        <f t="shared" si="32"/>
        <v>1.029383089031578</v>
      </c>
      <c r="T84" s="543">
        <f t="shared" si="32"/>
        <v>1.0108842923242216</v>
      </c>
      <c r="U84" s="543">
        <f t="shared" si="32"/>
        <v>0.99084292592807999</v>
      </c>
      <c r="V84" s="543">
        <f t="shared" si="32"/>
        <v>0.96919296063673743</v>
      </c>
      <c r="W84" s="543">
        <f t="shared" si="32"/>
        <v>0.94586599132526927</v>
      </c>
      <c r="X84" s="543">
        <f t="shared" si="32"/>
        <v>0.92079115777184761</v>
      </c>
      <c r="Y84" s="543">
        <f t="shared" si="32"/>
        <v>0.91593846835761661</v>
      </c>
      <c r="Z84" s="543">
        <f t="shared" si="32"/>
        <v>0.89867476085284859</v>
      </c>
      <c r="AA84" s="543">
        <f t="shared" si="32"/>
        <v>0.86671127541962834</v>
      </c>
      <c r="AB84" s="543">
        <f t="shared" si="32"/>
        <v>0.8326104108582334</v>
      </c>
      <c r="AC84" s="543">
        <f t="shared" si="32"/>
        <v>0.7962844763035184</v>
      </c>
      <c r="AD84" s="543">
        <f t="shared" si="32"/>
        <v>0.75764267877455382</v>
      </c>
      <c r="AE84" s="543">
        <f t="shared" si="32"/>
        <v>0.71659102068335589</v>
      </c>
      <c r="AF84" s="543">
        <f t="shared" si="32"/>
        <v>0.6730321940803351</v>
      </c>
      <c r="AG84" s="543">
        <f t="shared" si="32"/>
        <v>0.62686547153475325</v>
      </c>
    </row>
    <row r="85" spans="1:33" s="373" customFormat="1" ht="14.4"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1291</v>
      </c>
      <c r="C87" s="445"/>
      <c r="D87" s="445">
        <f t="shared" ref="D87:R87" si="33">IF(SUM(D63+D64)&gt;0,IF(D67&lt;=0,D76/(D63+D64)+1,0),0)</f>
        <v>0</v>
      </c>
      <c r="E87" s="445">
        <f t="shared" si="33"/>
        <v>0</v>
      </c>
      <c r="F87" s="445">
        <f t="shared" si="33"/>
        <v>0</v>
      </c>
      <c r="G87" s="445">
        <f t="shared" si="33"/>
        <v>0</v>
      </c>
      <c r="H87" s="445">
        <f t="shared" si="33"/>
        <v>0</v>
      </c>
      <c r="I87" s="445">
        <f t="shared" si="33"/>
        <v>0</v>
      </c>
      <c r="J87" s="445">
        <f t="shared" si="33"/>
        <v>0</v>
      </c>
      <c r="K87" s="445">
        <f t="shared" si="33"/>
        <v>0</v>
      </c>
      <c r="L87" s="445">
        <f t="shared" si="33"/>
        <v>0</v>
      </c>
      <c r="M87" s="445">
        <f t="shared" si="33"/>
        <v>0</v>
      </c>
      <c r="N87" s="445">
        <f t="shared" si="33"/>
        <v>0</v>
      </c>
      <c r="O87" s="445">
        <f t="shared" si="33"/>
        <v>0</v>
      </c>
      <c r="P87" s="445">
        <f t="shared" si="33"/>
        <v>0</v>
      </c>
      <c r="Q87" s="445">
        <f t="shared" si="33"/>
        <v>0</v>
      </c>
      <c r="R87" s="445">
        <f t="shared" si="33"/>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1292</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1293</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1883</v>
      </c>
      <c r="C92" s="368"/>
      <c r="D92" s="546" t="str">
        <f t="shared" ref="D92:R92" si="34">IF(D87&gt;0,IF(AND(D87&gt;1.1,D87&lt;1.45),"yes","no"),IF(AND(D78&gt;1.1,D78&lt;1.45),"yes","no"))</f>
        <v>yes</v>
      </c>
      <c r="E92" s="546" t="str">
        <f t="shared" si="34"/>
        <v>yes</v>
      </c>
      <c r="F92" s="546" t="str">
        <f t="shared" si="34"/>
        <v>yes</v>
      </c>
      <c r="G92" s="546" t="str">
        <f t="shared" si="34"/>
        <v>yes</v>
      </c>
      <c r="H92" s="546" t="str">
        <f t="shared" si="34"/>
        <v>yes</v>
      </c>
      <c r="I92" s="546" t="str">
        <f t="shared" si="34"/>
        <v>yes</v>
      </c>
      <c r="J92" s="546" t="str">
        <f t="shared" si="34"/>
        <v>yes</v>
      </c>
      <c r="K92" s="546" t="str">
        <f t="shared" si="34"/>
        <v>yes</v>
      </c>
      <c r="L92" s="546" t="str">
        <f t="shared" si="34"/>
        <v>yes</v>
      </c>
      <c r="M92" s="546" t="str">
        <f t="shared" si="34"/>
        <v>yes</v>
      </c>
      <c r="N92" s="546" t="str">
        <f t="shared" si="34"/>
        <v>yes</v>
      </c>
      <c r="O92" s="546" t="str">
        <f t="shared" si="34"/>
        <v>yes</v>
      </c>
      <c r="P92" s="546" t="str">
        <f t="shared" si="34"/>
        <v>yes</v>
      </c>
      <c r="Q92" s="546" t="str">
        <f t="shared" si="34"/>
        <v>yes</v>
      </c>
      <c r="R92" s="547" t="str">
        <f t="shared" si="34"/>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1294</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1884</v>
      </c>
      <c r="C95" s="368"/>
      <c r="D95" s="546" t="str">
        <f t="shared" ref="D95:R95" si="35">IF(D63&gt;0,IF(((D76/D63)&lt;=0.1),"yes","no"),"n/a")</f>
        <v>yes</v>
      </c>
      <c r="E95" s="546" t="str">
        <f t="shared" si="35"/>
        <v>yes</v>
      </c>
      <c r="F95" s="546" t="str">
        <f t="shared" si="35"/>
        <v>yes</v>
      </c>
      <c r="G95" s="546" t="str">
        <f t="shared" si="35"/>
        <v>yes</v>
      </c>
      <c r="H95" s="546" t="str">
        <f t="shared" si="35"/>
        <v>yes</v>
      </c>
      <c r="I95" s="546" t="str">
        <f t="shared" si="35"/>
        <v>yes</v>
      </c>
      <c r="J95" s="546" t="str">
        <f t="shared" si="35"/>
        <v>yes</v>
      </c>
      <c r="K95" s="546" t="str">
        <f t="shared" si="35"/>
        <v>yes</v>
      </c>
      <c r="L95" s="546" t="str">
        <f t="shared" si="35"/>
        <v>yes</v>
      </c>
      <c r="M95" s="546" t="str">
        <f t="shared" si="35"/>
        <v>yes</v>
      </c>
      <c r="N95" s="546" t="str">
        <f t="shared" si="35"/>
        <v>yes</v>
      </c>
      <c r="O95" s="546" t="str">
        <f t="shared" si="35"/>
        <v>yes</v>
      </c>
      <c r="P95" s="546" t="str">
        <f t="shared" si="35"/>
        <v>yes</v>
      </c>
      <c r="Q95" s="546" t="str">
        <f t="shared" si="35"/>
        <v>yes</v>
      </c>
      <c r="R95" s="546" t="str">
        <f t="shared" si="35"/>
        <v>yes</v>
      </c>
      <c r="S95" s="445"/>
      <c r="T95" s="445"/>
      <c r="U95" s="445"/>
      <c r="V95" s="445"/>
      <c r="W95" s="445"/>
    </row>
    <row r="96" spans="1:33" s="373" customFormat="1">
      <c r="A96" s="368"/>
      <c r="B96" s="367"/>
      <c r="C96" s="368" t="s">
        <v>1295</v>
      </c>
      <c r="D96" s="549">
        <f t="shared" ref="D96:R96" si="36">IF(D67&gt;0,(D66/(D67+D69)),"-")</f>
        <v>1.3175256701358782</v>
      </c>
      <c r="E96" s="549">
        <f t="shared" si="36"/>
        <v>1.3153864926704049</v>
      </c>
      <c r="F96" s="549">
        <f t="shared" si="36"/>
        <v>1.3123498409295755</v>
      </c>
      <c r="G96" s="549">
        <f t="shared" si="36"/>
        <v>1.3083721247061033</v>
      </c>
      <c r="H96" s="549">
        <f t="shared" si="36"/>
        <v>1.3034081127669008</v>
      </c>
      <c r="I96" s="549">
        <f t="shared" si="36"/>
        <v>1.2974108769559125</v>
      </c>
      <c r="J96" s="549">
        <f t="shared" si="36"/>
        <v>1.2903317344867153</v>
      </c>
      <c r="K96" s="549">
        <f t="shared" si="36"/>
        <v>1.2821201883678843</v>
      </c>
      <c r="L96" s="549">
        <f t="shared" si="36"/>
        <v>1.2727238659024209</v>
      </c>
      <c r="M96" s="549">
        <f t="shared" si="36"/>
        <v>1.2620884552006628</v>
      </c>
      <c r="N96" s="549">
        <f t="shared" si="36"/>
        <v>1.2501576396442766</v>
      </c>
      <c r="O96" s="549">
        <f t="shared" si="36"/>
        <v>1.2368730302369497</v>
      </c>
      <c r="P96" s="549">
        <f t="shared" si="36"/>
        <v>1.222174095775469</v>
      </c>
      <c r="Q96" s="549">
        <f t="shared" si="36"/>
        <v>1.2059980907727723</v>
      </c>
      <c r="R96" s="550">
        <f t="shared" si="36"/>
        <v>1.1882799810624782</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1296</v>
      </c>
      <c r="D98" s="549" t="str">
        <f t="shared" ref="D98:R98" si="37">IF(D67&lt;0,(D66/(D63+D64))+1,"-")</f>
        <v>-</v>
      </c>
      <c r="E98" s="549" t="str">
        <f t="shared" si="37"/>
        <v>-</v>
      </c>
      <c r="F98" s="549" t="str">
        <f t="shared" si="37"/>
        <v>-</v>
      </c>
      <c r="G98" s="549" t="str">
        <f t="shared" si="37"/>
        <v>-</v>
      </c>
      <c r="H98" s="549" t="str">
        <f t="shared" si="37"/>
        <v>-</v>
      </c>
      <c r="I98" s="549" t="str">
        <f t="shared" si="37"/>
        <v>-</v>
      </c>
      <c r="J98" s="549" t="str">
        <f t="shared" si="37"/>
        <v>-</v>
      </c>
      <c r="K98" s="549" t="str">
        <f t="shared" si="37"/>
        <v>-</v>
      </c>
      <c r="L98" s="549" t="str">
        <f t="shared" si="37"/>
        <v>-</v>
      </c>
      <c r="M98" s="549" t="str">
        <f t="shared" si="37"/>
        <v>-</v>
      </c>
      <c r="N98" s="549" t="str">
        <f t="shared" si="37"/>
        <v>-</v>
      </c>
      <c r="O98" s="549" t="str">
        <f t="shared" si="37"/>
        <v>-</v>
      </c>
      <c r="P98" s="549" t="str">
        <f t="shared" si="37"/>
        <v>-</v>
      </c>
      <c r="Q98" s="549" t="str">
        <f t="shared" si="37"/>
        <v>-</v>
      </c>
      <c r="R98" s="550" t="str">
        <f t="shared" si="37"/>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2154</v>
      </c>
      <c r="C100" s="367"/>
      <c r="D100" s="1952">
        <f>SUM(D87:R87)/15</f>
        <v>0</v>
      </c>
      <c r="E100" s="549"/>
      <c r="F100" s="1951"/>
      <c r="G100" s="1951"/>
      <c r="H100" s="1951"/>
      <c r="I100" s="1951"/>
      <c r="J100" s="549"/>
      <c r="K100" s="549"/>
      <c r="L100" s="549"/>
      <c r="M100" s="549"/>
      <c r="N100" s="549"/>
      <c r="O100" s="549"/>
      <c r="P100" s="549"/>
      <c r="Q100" s="549"/>
      <c r="R100" s="550"/>
      <c r="S100" s="445"/>
      <c r="T100" s="445"/>
      <c r="U100" s="445"/>
      <c r="V100" s="445"/>
      <c r="W100" s="445"/>
    </row>
    <row r="101" spans="1:23" s="373" customFormat="1">
      <c r="A101" s="368"/>
      <c r="B101" s="560" t="s">
        <v>2156</v>
      </c>
      <c r="C101" s="551"/>
      <c r="D101" s="1953">
        <f>IF(SUM(D63:D64)&gt;0,(SUM(D76:R76))/(SUM(D63:R64))+0,"n/a")</f>
        <v>5.0347031761797334E-2</v>
      </c>
      <c r="E101" s="551"/>
      <c r="F101" s="551"/>
      <c r="G101" s="551" t="s">
        <v>2155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6">
      <c r="A105" s="555"/>
      <c r="B105" s="383" t="s">
        <v>1297</v>
      </c>
      <c r="C105" s="384"/>
      <c r="D105" s="384"/>
      <c r="E105" s="384"/>
      <c r="F105" s="385"/>
      <c r="G105" s="386" t="s">
        <v>1298</v>
      </c>
      <c r="H105" s="387" t="s">
        <v>2092</v>
      </c>
      <c r="I105" s="387" t="s">
        <v>1357</v>
      </c>
      <c r="J105" s="386" t="s">
        <v>1299</v>
      </c>
      <c r="K105" s="386" t="s">
        <v>1300</v>
      </c>
      <c r="L105" s="368"/>
      <c r="M105" s="368"/>
      <c r="N105" s="368"/>
      <c r="O105" s="368"/>
      <c r="P105" s="368"/>
      <c r="Q105" s="368"/>
      <c r="R105" s="368"/>
      <c r="S105" s="445"/>
      <c r="T105" s="445"/>
      <c r="U105" s="445"/>
      <c r="V105" s="445"/>
      <c r="W105" s="445"/>
    </row>
    <row r="106" spans="1:23" s="373" customFormat="1">
      <c r="A106" s="368"/>
      <c r="B106" s="556" t="s">
        <v>1301</v>
      </c>
      <c r="C106" s="557"/>
      <c r="D106" s="388" t="s">
        <v>911</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1302</v>
      </c>
      <c r="C107" s="559"/>
      <c r="D107" s="388" t="s">
        <v>910</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1303</v>
      </c>
      <c r="C108" s="559"/>
      <c r="D108" s="388" t="s">
        <v>1304</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1305</v>
      </c>
      <c r="C109" s="399"/>
      <c r="D109" s="400" t="s">
        <v>1306</v>
      </c>
      <c r="E109" s="401"/>
      <c r="F109" s="402"/>
      <c r="G109" s="403">
        <f>Budget!D366/(Budget!D382-Budget!D366)</f>
        <v>9.9097100624370452E-2</v>
      </c>
      <c r="H109" s="709">
        <v>0.15</v>
      </c>
      <c r="I109" s="1316">
        <f>IF(SUM(Budget!G314:L314)&gt;0,Budget!D366/SUM(Budget!G314:L314),"n/a")</f>
        <v>0.11019179412320226</v>
      </c>
      <c r="J109" s="404">
        <v>0.12</v>
      </c>
      <c r="K109" s="404" t="s">
        <v>1307</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1358</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1308</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6">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7" t="s">
        <v>104</v>
      </c>
      <c r="M119" s="1218" t="s">
        <v>103</v>
      </c>
      <c r="N119" s="1219"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0" t="s">
        <v>105</v>
      </c>
      <c r="L120" s="200">
        <f>'Housing Credit'!$D$52</f>
        <v>155189.76000000001</v>
      </c>
      <c r="M120" s="200">
        <f>'Housing Credit'!$E$52</f>
        <v>718777.72746000008</v>
      </c>
      <c r="N120" s="201">
        <f>'Housing Credit'!$F$52</f>
        <v>0</v>
      </c>
      <c r="O120" s="470"/>
      <c r="P120" s="445"/>
      <c r="Q120" s="445"/>
      <c r="R120" s="445"/>
      <c r="S120" s="445"/>
      <c r="T120" s="445"/>
      <c r="U120" s="445"/>
      <c r="V120" s="445"/>
      <c r="W120" s="445"/>
    </row>
    <row r="121" spans="1:23">
      <c r="A121" s="445"/>
      <c r="B121" s="469"/>
      <c r="C121" s="473" t="s">
        <v>1084</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6">
      <c r="A122" s="445"/>
      <c r="B122" s="564" t="s">
        <v>136</v>
      </c>
      <c r="C122" s="567" t="str">
        <f t="shared" ref="C122:D127" si="38">C9</f>
        <v>Red Mortgage Capital</v>
      </c>
      <c r="D122" s="568">
        <f t="shared" si="38"/>
        <v>5320000</v>
      </c>
      <c r="E122" s="566">
        <f t="shared" ref="E122:E131" si="39">D122/D$132</f>
        <v>0.80712332344559945</v>
      </c>
      <c r="F122" s="477"/>
      <c r="G122" s="445"/>
      <c r="H122" s="445"/>
      <c r="I122" s="1250"/>
      <c r="J122" s="1251"/>
      <c r="K122" s="1251"/>
      <c r="L122" s="1251"/>
      <c r="M122" s="1251"/>
      <c r="N122" s="1251"/>
      <c r="O122" s="1252"/>
      <c r="P122" s="445"/>
      <c r="Q122" s="445"/>
      <c r="R122" s="445"/>
      <c r="S122" s="445"/>
      <c r="T122" s="445"/>
      <c r="U122" s="445"/>
      <c r="V122" s="445"/>
      <c r="W122" s="445"/>
    </row>
    <row r="123" spans="1:23">
      <c r="A123" s="445"/>
      <c r="B123" s="564" t="s">
        <v>137</v>
      </c>
      <c r="C123" s="567" t="str">
        <f t="shared" si="38"/>
        <v>N/A</v>
      </c>
      <c r="D123" s="565">
        <f t="shared" si="38"/>
        <v>0</v>
      </c>
      <c r="E123" s="566">
        <f t="shared" si="39"/>
        <v>0</v>
      </c>
      <c r="F123" s="477"/>
      <c r="G123" s="445"/>
      <c r="H123" s="445"/>
      <c r="I123" s="1221"/>
      <c r="J123" s="445"/>
      <c r="K123" s="445"/>
      <c r="L123" s="445"/>
      <c r="M123" s="445"/>
      <c r="N123" s="445"/>
      <c r="O123" s="470"/>
      <c r="P123" s="445"/>
      <c r="Q123" s="445"/>
      <c r="R123" s="445"/>
      <c r="S123" s="445"/>
      <c r="T123" s="445"/>
      <c r="U123" s="445"/>
      <c r="V123" s="445"/>
      <c r="W123" s="445"/>
    </row>
    <row r="124" spans="1:23">
      <c r="A124" s="445"/>
      <c r="B124" s="564" t="s">
        <v>138</v>
      </c>
      <c r="C124" s="567" t="str">
        <f t="shared" si="38"/>
        <v>Millennia Housing Development, Ltd.</v>
      </c>
      <c r="D124" s="565">
        <f t="shared" si="38"/>
        <v>594619</v>
      </c>
      <c r="E124" s="566">
        <f t="shared" si="39"/>
        <v>9.0212568320281752E-2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8"/>
        <v>OHFA</v>
      </c>
      <c r="D125" s="565">
        <f t="shared" si="38"/>
        <v>300000</v>
      </c>
      <c r="E125" s="566">
        <f t="shared" si="39"/>
        <v>4.5514473126631545E-2</v>
      </c>
      <c r="F125" s="477"/>
      <c r="G125" s="445"/>
      <c r="H125" s="445"/>
      <c r="I125" s="477"/>
      <c r="J125" s="477"/>
      <c r="K125" s="494" t="s">
        <v>106</v>
      </c>
      <c r="L125" s="202">
        <f>'Housing Credit'!$D$19</f>
        <v>4849680</v>
      </c>
      <c r="M125" s="203">
        <f>'Housing Credit'!$E$19</f>
        <v>7401686</v>
      </c>
      <c r="N125" s="204">
        <f>'Housing Credit'!$F$19</f>
        <v>0</v>
      </c>
      <c r="O125" s="470"/>
      <c r="P125" s="445"/>
      <c r="Q125" s="445"/>
      <c r="R125" s="445"/>
      <c r="S125" s="445"/>
      <c r="T125" s="445"/>
      <c r="U125" s="445"/>
      <c r="V125" s="445"/>
      <c r="W125" s="445"/>
    </row>
    <row r="126" spans="1:23">
      <c r="A126" s="445"/>
      <c r="B126" s="564" t="s">
        <v>142</v>
      </c>
      <c r="C126" s="567" t="str">
        <f t="shared" si="38"/>
        <v>Project Income</v>
      </c>
      <c r="D126" s="565">
        <f t="shared" si="38"/>
        <v>376690</v>
      </c>
      <c r="E126" s="566">
        <f t="shared" si="39"/>
        <v>5.714948960690279E-2</v>
      </c>
      <c r="F126" s="569" t="s">
        <v>134</v>
      </c>
      <c r="G126" s="445"/>
      <c r="H126" s="445"/>
      <c r="I126" s="477"/>
      <c r="J126" s="477"/>
      <c r="K126" s="1222" t="s">
        <v>107</v>
      </c>
      <c r="L126" s="1223">
        <f>'Housing Credit'!$D$23</f>
        <v>0</v>
      </c>
      <c r="M126" s="1224">
        <f>'Housing Credit'!$E$23</f>
        <v>0</v>
      </c>
      <c r="N126" s="1225">
        <f>'Housing Credit'!$F$23</f>
        <v>0</v>
      </c>
      <c r="O126" s="470"/>
      <c r="P126" s="445"/>
      <c r="Q126" s="445"/>
      <c r="R126" s="445"/>
      <c r="S126" s="445"/>
      <c r="T126" s="445"/>
      <c r="U126" s="445"/>
      <c r="V126" s="445"/>
      <c r="W126" s="445"/>
    </row>
    <row r="127" spans="1:23">
      <c r="A127" s="445"/>
      <c r="B127" s="564" t="s">
        <v>148</v>
      </c>
      <c r="C127" s="567" t="str">
        <f t="shared" si="38"/>
        <v>N/A</v>
      </c>
      <c r="D127" s="565">
        <f t="shared" si="38"/>
        <v>0</v>
      </c>
      <c r="E127" s="566">
        <f t="shared" si="39"/>
        <v>0</v>
      </c>
      <c r="F127" s="477"/>
      <c r="G127" s="445"/>
      <c r="H127" s="445"/>
      <c r="I127" s="477"/>
      <c r="J127" s="477"/>
      <c r="K127" s="494" t="s">
        <v>108</v>
      </c>
      <c r="L127" s="1223">
        <f>'Housing Credit'!$D$26</f>
        <v>0</v>
      </c>
      <c r="M127" s="1224">
        <f>'Housing Credit'!$E$26</f>
        <v>0</v>
      </c>
      <c r="N127" s="1225">
        <f>'Housing Credit'!$F$26</f>
        <v>0</v>
      </c>
      <c r="O127" s="470"/>
      <c r="P127" s="445"/>
      <c r="Q127" s="445"/>
      <c r="R127" s="445"/>
      <c r="S127" s="445"/>
      <c r="T127" s="445"/>
      <c r="U127" s="445"/>
      <c r="V127" s="445"/>
      <c r="W127" s="445"/>
    </row>
    <row r="128" spans="1:23">
      <c r="A128" s="445"/>
      <c r="B128" s="564" t="s">
        <v>156</v>
      </c>
      <c r="C128" s="567" t="str">
        <f t="shared" ref="C128:D131" si="40">C16</f>
        <v>LIHTC Equity:</v>
      </c>
      <c r="D128" s="565">
        <f t="shared" si="40"/>
        <v>0.95903945172601346</v>
      </c>
      <c r="E128" s="566">
        <f t="shared" si="39"/>
        <v>1.4550058450987696E-7</v>
      </c>
      <c r="F128" s="570">
        <f>E16</f>
        <v>0.96872671891516515</v>
      </c>
      <c r="G128" s="445"/>
      <c r="H128" s="445"/>
      <c r="I128" s="477"/>
      <c r="J128" s="477"/>
      <c r="K128" s="494" t="s">
        <v>109</v>
      </c>
      <c r="L128" s="1226"/>
      <c r="M128" s="1224">
        <f>'Housing Credit'!$E$28</f>
        <v>0</v>
      </c>
      <c r="N128" s="1227"/>
      <c r="O128" s="470"/>
      <c r="P128" s="445"/>
      <c r="Q128" s="445"/>
      <c r="R128" s="445"/>
      <c r="S128" s="445"/>
      <c r="T128" s="445"/>
      <c r="U128" s="445"/>
      <c r="V128" s="445"/>
      <c r="W128" s="445"/>
    </row>
    <row r="129" spans="1:23">
      <c r="A129" s="445"/>
      <c r="B129" s="564" t="s">
        <v>158</v>
      </c>
      <c r="C129" s="567" t="str">
        <f t="shared" si="40"/>
        <v>Historic Equity:</v>
      </c>
      <c r="D129" s="565">
        <f t="shared" si="40"/>
        <v>0</v>
      </c>
      <c r="E129" s="566">
        <f t="shared" si="39"/>
        <v>0</v>
      </c>
      <c r="F129" s="477"/>
      <c r="G129" s="445"/>
      <c r="H129" s="445"/>
      <c r="I129" s="477"/>
      <c r="J129" s="477"/>
      <c r="K129" s="494" t="s">
        <v>110</v>
      </c>
      <c r="L129" s="1228">
        <f>IF(L125&gt;0,L125-(L126+L127),0)</f>
        <v>4849680</v>
      </c>
      <c r="M129" s="1229">
        <f>IF(M125&gt;0,M125-SUM(M126:M128),0)</f>
        <v>7401686</v>
      </c>
      <c r="N129" s="1230">
        <f>IF(N125&gt;0,N125-(N126+N127),0)</f>
        <v>0</v>
      </c>
      <c r="O129" s="470"/>
      <c r="P129" s="445"/>
      <c r="Q129" s="445"/>
      <c r="R129" s="445"/>
      <c r="S129" s="445"/>
      <c r="T129" s="445"/>
      <c r="U129" s="445"/>
      <c r="V129" s="445"/>
      <c r="W129" s="445"/>
    </row>
    <row r="130" spans="1:23">
      <c r="A130" s="445"/>
      <c r="B130" s="564" t="s">
        <v>160</v>
      </c>
      <c r="C130" s="567" t="str">
        <f t="shared" si="40"/>
        <v>N/A</v>
      </c>
      <c r="D130" s="565">
        <f t="shared" si="40"/>
        <v>0</v>
      </c>
      <c r="E130" s="566">
        <f t="shared" si="39"/>
        <v>0</v>
      </c>
      <c r="F130" s="477"/>
      <c r="G130" s="445"/>
      <c r="H130" s="445"/>
      <c r="I130" s="1231"/>
      <c r="J130" s="1231"/>
      <c r="K130" s="1232" t="s">
        <v>1391</v>
      </c>
      <c r="L130" s="1233"/>
      <c r="M130" s="1234">
        <f>'Housing Credit'!$E$33</f>
        <v>1</v>
      </c>
      <c r="N130" s="1235">
        <f>'Housing Credit'!$F$33</f>
        <v>0</v>
      </c>
      <c r="O130" s="470"/>
      <c r="P130" s="445"/>
      <c r="Q130" s="445"/>
      <c r="R130" s="445"/>
      <c r="S130" s="445"/>
      <c r="T130" s="445"/>
      <c r="U130" s="445"/>
      <c r="V130" s="445"/>
      <c r="W130" s="445"/>
    </row>
    <row r="131" spans="1:23">
      <c r="A131" s="445"/>
      <c r="B131" s="564" t="s">
        <v>161</v>
      </c>
      <c r="C131" s="567" t="str">
        <f t="shared" si="40"/>
        <v>N/A</v>
      </c>
      <c r="D131" s="565">
        <f t="shared" si="40"/>
        <v>0</v>
      </c>
      <c r="E131" s="566">
        <f t="shared" si="39"/>
        <v>0</v>
      </c>
      <c r="F131" s="477"/>
      <c r="G131" s="445"/>
      <c r="H131" s="445"/>
      <c r="I131" s="477"/>
      <c r="J131" s="477"/>
      <c r="K131" s="1222" t="s">
        <v>111</v>
      </c>
      <c r="L131" s="1228">
        <f>L129</f>
        <v>4849680</v>
      </c>
      <c r="M131" s="1229">
        <f>M129+(M129*0.3*M130)</f>
        <v>9622191.8000000007</v>
      </c>
      <c r="N131" s="1230">
        <f>N129+(N129*0.3*N130)</f>
        <v>0</v>
      </c>
      <c r="O131" s="470"/>
      <c r="P131" s="445"/>
      <c r="Q131" s="445"/>
      <c r="R131" s="445"/>
      <c r="S131" s="445"/>
      <c r="T131" s="445"/>
      <c r="U131" s="445"/>
      <c r="V131" s="445"/>
      <c r="W131" s="445"/>
    </row>
    <row r="132" spans="1:23">
      <c r="A132" s="445"/>
      <c r="B132" s="571" t="s">
        <v>162</v>
      </c>
      <c r="C132" s="500" t="s">
        <v>163</v>
      </c>
      <c r="D132" s="565">
        <f>SUM(D122:D131)</f>
        <v>6591309.9590394516</v>
      </c>
      <c r="E132" s="477"/>
      <c r="F132" s="477"/>
      <c r="G132" s="445"/>
      <c r="H132" s="445"/>
      <c r="I132" s="477"/>
      <c r="J132" s="477"/>
      <c r="K132" s="1222" t="s">
        <v>1392</v>
      </c>
      <c r="L132" s="1233"/>
      <c r="M132" s="1224">
        <f>'Housing Credit'!$E$39</f>
        <v>0</v>
      </c>
      <c r="N132" s="1225">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2" t="s">
        <v>1393</v>
      </c>
      <c r="L133" s="1228">
        <f>L131</f>
        <v>4849680</v>
      </c>
      <c r="M133" s="1229">
        <f>SUM(M131:M132)</f>
        <v>9622191.8000000007</v>
      </c>
      <c r="N133" s="1230">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2" t="s">
        <v>1249</v>
      </c>
      <c r="L134" s="1236"/>
      <c r="M134" s="1237"/>
      <c r="N134" s="1238"/>
      <c r="O134" s="470"/>
      <c r="P134" s="445"/>
      <c r="Q134" s="445"/>
      <c r="R134" s="445"/>
      <c r="S134" s="445"/>
      <c r="T134" s="445"/>
      <c r="U134" s="445"/>
      <c r="V134" s="445"/>
      <c r="W134" s="445"/>
    </row>
    <row r="135" spans="1:23">
      <c r="A135" s="445"/>
      <c r="B135" s="469"/>
      <c r="C135" s="519" t="s">
        <v>164</v>
      </c>
      <c r="D135" s="565">
        <f>D23</f>
        <v>14973002</v>
      </c>
      <c r="E135" s="477"/>
      <c r="F135" s="477"/>
      <c r="G135" s="445"/>
      <c r="H135" s="445"/>
      <c r="I135" s="477"/>
      <c r="J135" s="477"/>
      <c r="K135" s="1222" t="s">
        <v>112</v>
      </c>
      <c r="L135" s="1228">
        <f>L133-L134</f>
        <v>4849680</v>
      </c>
      <c r="M135" s="1228">
        <f>M133-M134</f>
        <v>9622191.8000000007</v>
      </c>
      <c r="N135" s="1230">
        <f>N133-N134</f>
        <v>0</v>
      </c>
      <c r="O135" s="470"/>
      <c r="P135" s="445"/>
      <c r="Q135" s="445"/>
      <c r="R135" s="445"/>
      <c r="S135" s="445"/>
    </row>
    <row r="136" spans="1:23">
      <c r="A136" s="445"/>
      <c r="B136" s="469"/>
      <c r="C136" s="519" t="s">
        <v>212</v>
      </c>
      <c r="D136" s="501">
        <f>D132/D135</f>
        <v>0.44021298862041502</v>
      </c>
      <c r="E136" s="445"/>
      <c r="F136" s="445"/>
      <c r="G136" s="445"/>
      <c r="H136" s="445"/>
      <c r="I136" s="477"/>
      <c r="J136" s="477"/>
      <c r="K136" s="494" t="s">
        <v>113</v>
      </c>
      <c r="L136" s="1239">
        <f>IF(L125&gt;0,'Housing Credit'!$D$44,0)</f>
        <v>1</v>
      </c>
      <c r="M136" s="1240">
        <f>IF(M125&gt;0,'Housing Credit'!$E$44,0)</f>
        <v>1</v>
      </c>
      <c r="N136" s="1241">
        <f>IF(N125&gt;0,'Housing Credit'!$F$44,0)</f>
        <v>0</v>
      </c>
      <c r="O136" s="470"/>
      <c r="P136" s="445"/>
    </row>
    <row r="137" spans="1:23">
      <c r="A137" s="445"/>
      <c r="B137" s="469"/>
      <c r="C137" s="519" t="s">
        <v>213</v>
      </c>
      <c r="D137" s="501">
        <f>1-D136</f>
        <v>0.55978701137958498</v>
      </c>
      <c r="E137" s="445"/>
      <c r="F137" s="445"/>
      <c r="G137" s="445"/>
      <c r="H137" s="445"/>
      <c r="I137" s="477"/>
      <c r="J137" s="477"/>
      <c r="K137" s="494" t="s">
        <v>114</v>
      </c>
      <c r="L137" s="1239">
        <f>'Housing Credit'!$D$50</f>
        <v>3.2000000000000001E-2</v>
      </c>
      <c r="M137" s="1239">
        <f>'Housing Credit'!$E$50</f>
        <v>7.4700000000000003E-2</v>
      </c>
      <c r="N137" s="1241">
        <f>'Housing Credit'!$F$50</f>
        <v>0</v>
      </c>
      <c r="O137" s="470"/>
      <c r="P137" s="445"/>
    </row>
    <row r="138" spans="1:23">
      <c r="A138" s="445"/>
      <c r="B138" s="469"/>
      <c r="C138" s="477"/>
      <c r="D138" s="477"/>
      <c r="E138" s="445"/>
      <c r="F138" s="445"/>
      <c r="G138" s="445"/>
      <c r="H138" s="445"/>
      <c r="I138" s="477"/>
      <c r="J138" s="477"/>
      <c r="K138" s="494" t="s">
        <v>115</v>
      </c>
      <c r="L138" s="1242">
        <f>(L135*L136)*L137</f>
        <v>155189.76000000001</v>
      </c>
      <c r="M138" s="1243">
        <f>(M135*M136)*M137</f>
        <v>718777.72746000008</v>
      </c>
      <c r="N138" s="1230">
        <f>(N135*N136)*N137</f>
        <v>0</v>
      </c>
      <c r="O138" s="470"/>
      <c r="P138" s="445"/>
    </row>
    <row r="139" spans="1:23">
      <c r="A139" s="445"/>
      <c r="B139" s="469"/>
      <c r="C139" s="572" t="s">
        <v>214</v>
      </c>
      <c r="D139" s="568">
        <f>D135-SUM(D129:D131,D122:D127)</f>
        <v>8381693</v>
      </c>
      <c r="E139" s="445"/>
      <c r="F139" s="445"/>
      <c r="G139" s="445"/>
      <c r="H139" s="445"/>
      <c r="I139" s="477"/>
      <c r="J139" s="948"/>
      <c r="K139" s="310" t="s">
        <v>1005</v>
      </c>
      <c r="L139" s="1244">
        <f>'Housing Credit'!$D$59</f>
        <v>0</v>
      </c>
      <c r="M139" s="1245">
        <f>'Housing Credit'!$E$59</f>
        <v>0</v>
      </c>
      <c r="N139" s="1246">
        <f>'Housing Credit'!$F$59</f>
        <v>0</v>
      </c>
      <c r="O139" s="1247"/>
      <c r="P139" s="445"/>
    </row>
    <row r="140" spans="1:23">
      <c r="A140" s="445"/>
      <c r="B140" s="469"/>
      <c r="C140" s="573"/>
      <c r="D140" s="574"/>
      <c r="E140" s="445"/>
      <c r="F140" s="445"/>
      <c r="G140" s="445"/>
      <c r="H140" s="445"/>
      <c r="I140" s="477"/>
      <c r="J140" s="948"/>
      <c r="K140" s="310" t="s">
        <v>116</v>
      </c>
      <c r="L140" s="1228">
        <f>L138-L139</f>
        <v>155189.76000000001</v>
      </c>
      <c r="M140" s="1229">
        <f>M138-M139</f>
        <v>718777.72746000008</v>
      </c>
      <c r="N140" s="1230">
        <f>N138-N139</f>
        <v>0</v>
      </c>
      <c r="O140" s="1247"/>
      <c r="P140" s="445"/>
    </row>
    <row r="141" spans="1:23">
      <c r="A141" s="445"/>
      <c r="B141" s="469"/>
      <c r="C141" s="519" t="s">
        <v>215</v>
      </c>
      <c r="D141" s="568">
        <f>D128-D139</f>
        <v>-8381692.0409605484</v>
      </c>
      <c r="E141" s="445"/>
      <c r="F141" s="445"/>
      <c r="G141" s="445"/>
      <c r="H141" s="445"/>
      <c r="I141" s="445"/>
      <c r="J141" s="948"/>
      <c r="K141" s="948"/>
      <c r="L141" s="310" t="s">
        <v>117</v>
      </c>
      <c r="M141" s="1248">
        <f>SUM(L140:N140)</f>
        <v>873967.48746000009</v>
      </c>
      <c r="N141" s="205"/>
      <c r="O141" s="1247"/>
      <c r="P141" s="445"/>
    </row>
    <row r="142" spans="1:23">
      <c r="A142" s="445"/>
      <c r="B142" s="469"/>
      <c r="C142" s="575" t="s">
        <v>216</v>
      </c>
      <c r="D142" s="565">
        <f>D128-D141</f>
        <v>8381693</v>
      </c>
      <c r="E142" s="445"/>
      <c r="F142" s="445"/>
      <c r="G142" s="445"/>
      <c r="H142" s="445"/>
      <c r="I142" s="445"/>
      <c r="J142" s="948"/>
      <c r="K142" s="948"/>
      <c r="L142" s="310" t="s">
        <v>118</v>
      </c>
      <c r="M142" s="320">
        <f>M141*10</f>
        <v>8739674.8746000007</v>
      </c>
      <c r="N142" s="206"/>
      <c r="O142" s="1247"/>
      <c r="P142" s="445"/>
    </row>
    <row r="143" spans="1:23" ht="14.4" thickBot="1">
      <c r="A143" s="445"/>
      <c r="B143" s="469"/>
      <c r="C143" s="576"/>
      <c r="D143" s="574"/>
      <c r="E143" s="445"/>
      <c r="F143" s="445"/>
      <c r="G143" s="445"/>
      <c r="H143" s="445"/>
      <c r="I143" s="445"/>
      <c r="J143" s="294"/>
      <c r="K143" s="294"/>
      <c r="L143" s="294"/>
      <c r="M143" s="206"/>
      <c r="N143" s="206"/>
      <c r="O143" s="1247"/>
      <c r="P143" s="445"/>
    </row>
    <row r="144" spans="1:23" ht="15" thickTop="1" thickBot="1">
      <c r="A144" s="445"/>
      <c r="B144" s="469"/>
      <c r="C144" s="577" t="s">
        <v>217</v>
      </c>
      <c r="D144" s="715">
        <f>D23-D20</f>
        <v>8381692.0409605484</v>
      </c>
      <c r="E144" s="445"/>
      <c r="F144" s="445"/>
      <c r="G144" s="445"/>
      <c r="H144" s="445"/>
      <c r="I144" s="445"/>
      <c r="J144" s="294"/>
      <c r="K144" s="294"/>
      <c r="L144" s="1249" t="s">
        <v>119</v>
      </c>
      <c r="M144" s="321">
        <f>M141-SUM(L120:N120)</f>
        <v>0</v>
      </c>
      <c r="N144" s="206"/>
      <c r="O144" s="1247"/>
      <c r="P144" s="445"/>
    </row>
    <row r="145" spans="1:23" ht="14.4" thickTop="1">
      <c r="A145" s="445"/>
      <c r="B145" s="469"/>
      <c r="C145" s="578" t="s">
        <v>218</v>
      </c>
      <c r="D145" s="579">
        <f>D144/D135</f>
        <v>0.55978701137958498</v>
      </c>
      <c r="E145" s="477"/>
      <c r="F145" s="472"/>
      <c r="G145" s="445"/>
      <c r="H145" s="445"/>
      <c r="I145" s="445"/>
      <c r="J145" s="445"/>
      <c r="K145" s="445"/>
      <c r="L145" s="445"/>
      <c r="M145" s="445"/>
      <c r="N145" s="445"/>
      <c r="O145" s="470"/>
      <c r="P145" s="445"/>
      <c r="Q145" s="445"/>
      <c r="R145" s="445"/>
      <c r="S145" s="445"/>
      <c r="T145" s="445"/>
      <c r="U145" s="445"/>
      <c r="V145" s="445"/>
      <c r="W145" s="445"/>
    </row>
    <row r="146" spans="1:23" ht="13.95"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163" zoomScaleNormal="100" zoomScaleSheetLayoutView="75" workbookViewId="0">
      <selection activeCell="D167" sqref="D167"/>
    </sheetView>
  </sheetViews>
  <sheetFormatPr defaultColWidth="9.6640625" defaultRowHeight="13.8"/>
  <cols>
    <col min="1" max="1" width="7.6640625" style="254" customWidth="1"/>
    <col min="2" max="7" width="15.6640625" style="35" customWidth="1"/>
    <col min="8" max="8" width="16.6640625" style="35" customWidth="1"/>
    <col min="9" max="9" width="10.6640625" style="35" customWidth="1"/>
    <col min="10" max="10" width="14.5546875" style="35" customWidth="1"/>
    <col min="11" max="16384" width="9.6640625" style="35"/>
  </cols>
  <sheetData>
    <row r="1" spans="1:11" ht="13.5" customHeight="1">
      <c r="A1" s="2230" t="s">
        <v>2109</v>
      </c>
      <c r="B1" s="2231"/>
      <c r="C1" s="2231"/>
      <c r="D1" s="2231"/>
      <c r="E1" s="2231"/>
      <c r="F1" s="2232" t="str">
        <f>Transmittal!C11</f>
        <v>Sherman Thompson Towers</v>
      </c>
      <c r="G1" s="2233"/>
      <c r="H1" s="2233"/>
      <c r="I1" s="2234"/>
      <c r="J1" s="36" t="s">
        <v>497</v>
      </c>
      <c r="K1" s="164"/>
    </row>
    <row r="2" spans="1:11" ht="36.6">
      <c r="A2" s="2238" t="s">
        <v>315</v>
      </c>
      <c r="B2" s="2239"/>
      <c r="C2" s="2239"/>
      <c r="D2" s="2239"/>
      <c r="E2" s="2239"/>
      <c r="F2" s="2239"/>
      <c r="G2" s="2239"/>
      <c r="H2" s="2239"/>
      <c r="I2" s="2240"/>
      <c r="J2" s="164"/>
      <c r="K2" s="164"/>
    </row>
    <row r="3" spans="1:11" ht="13.5" customHeight="1">
      <c r="A3" s="59"/>
      <c r="B3" s="59"/>
      <c r="C3" s="827" t="s">
        <v>1161</v>
      </c>
      <c r="D3" s="80"/>
      <c r="E3" s="80"/>
      <c r="F3" s="80"/>
      <c r="G3" s="80"/>
      <c r="H3" s="80"/>
      <c r="I3" s="80"/>
      <c r="J3" s="164"/>
      <c r="K3" s="164"/>
    </row>
    <row r="4" spans="1:11" ht="15.6">
      <c r="A4" s="2235" t="s">
        <v>666</v>
      </c>
      <c r="B4" s="2236"/>
      <c r="C4" s="2236"/>
      <c r="D4" s="2236"/>
      <c r="E4" s="2236"/>
      <c r="F4" s="2236"/>
      <c r="G4" s="2236"/>
      <c r="H4" s="2236"/>
      <c r="I4" s="2237"/>
      <c r="J4" s="164"/>
      <c r="K4" s="164"/>
    </row>
    <row r="5" spans="1:11" s="247" customFormat="1" ht="16.2" thickBot="1">
      <c r="A5" s="828"/>
      <c r="B5" s="829"/>
      <c r="C5" s="829"/>
      <c r="D5" s="829"/>
      <c r="E5" s="829"/>
      <c r="F5" s="829"/>
      <c r="G5" s="829"/>
      <c r="H5" s="829"/>
      <c r="I5" s="829"/>
      <c r="J5" s="248"/>
      <c r="K5" s="248"/>
    </row>
    <row r="6" spans="1:11" ht="14.4" thickBot="1">
      <c r="A6" s="249"/>
      <c r="B6" s="250" t="s">
        <v>437</v>
      </c>
      <c r="C6" s="164"/>
      <c r="D6" s="164"/>
      <c r="E6" s="251"/>
      <c r="F6" s="704" t="s">
        <v>41</v>
      </c>
      <c r="G6" s="164" t="s">
        <v>842</v>
      </c>
    </row>
    <row r="7" spans="1:11">
      <c r="A7" s="252"/>
      <c r="B7" s="164"/>
      <c r="C7" s="164"/>
      <c r="D7" s="164"/>
      <c r="G7" s="164"/>
      <c r="I7" s="164"/>
    </row>
    <row r="8" spans="1:11">
      <c r="A8" s="249"/>
      <c r="B8" s="253" t="s">
        <v>354</v>
      </c>
      <c r="C8" s="164"/>
      <c r="D8" s="164"/>
      <c r="E8" s="164" t="s">
        <v>438</v>
      </c>
      <c r="G8" s="164"/>
      <c r="I8" s="164"/>
    </row>
    <row r="9" spans="1:11" ht="14.4" thickBot="1">
      <c r="J9" s="164"/>
      <c r="K9" s="164"/>
    </row>
    <row r="10" spans="1:11" ht="14.4" thickBot="1">
      <c r="C10" s="172" t="s">
        <v>839</v>
      </c>
      <c r="D10" s="630"/>
      <c r="E10" s="255" t="s">
        <v>624</v>
      </c>
      <c r="F10" s="2077"/>
      <c r="G10" s="2056"/>
      <c r="H10" s="2056"/>
      <c r="I10" s="2056"/>
      <c r="J10" s="164"/>
      <c r="K10" s="164"/>
    </row>
    <row r="11" spans="1:11" s="256" customFormat="1" ht="16.2" thickBot="1">
      <c r="B11" s="129"/>
      <c r="C11" s="172" t="s">
        <v>840</v>
      </c>
      <c r="D11" s="670"/>
      <c r="E11" s="257" t="s">
        <v>1898</v>
      </c>
      <c r="F11" s="630"/>
      <c r="G11" s="164"/>
      <c r="H11" s="164"/>
      <c r="I11" s="35"/>
    </row>
    <row r="12" spans="1:11" s="256" customFormat="1" ht="16.2" thickBot="1">
      <c r="B12" s="129"/>
      <c r="D12" s="129"/>
      <c r="E12" s="171" t="s">
        <v>313</v>
      </c>
      <c r="F12" s="2221"/>
      <c r="G12" s="2056"/>
      <c r="H12" s="2056"/>
      <c r="I12" s="2056"/>
    </row>
    <row r="13" spans="1:11" s="256" customFormat="1" ht="16.2" thickBot="1">
      <c r="B13" s="129"/>
      <c r="D13" s="129"/>
      <c r="E13" s="171"/>
      <c r="F13" s="92"/>
      <c r="G13" s="129"/>
      <c r="H13" s="129"/>
      <c r="I13" s="129"/>
    </row>
    <row r="14" spans="1:11" s="59" customFormat="1" ht="16.2" thickBot="1">
      <c r="A14" s="2226" t="s">
        <v>282</v>
      </c>
      <c r="B14" s="2227"/>
      <c r="C14" s="2227"/>
      <c r="D14" s="2227"/>
      <c r="E14" s="2227"/>
      <c r="F14" s="2227"/>
      <c r="G14" s="2227"/>
      <c r="H14" s="2227"/>
      <c r="I14" s="2227"/>
      <c r="J14" s="80"/>
      <c r="K14" s="80"/>
    </row>
    <row r="15" spans="1:11" s="59" customFormat="1">
      <c r="A15" s="830"/>
      <c r="B15" s="80"/>
      <c r="C15" s="80"/>
      <c r="D15" s="80"/>
      <c r="E15" s="80"/>
      <c r="F15" s="80"/>
      <c r="G15" s="744">
        <f>E15/'Data Analysis'!$C$183</f>
        <v>0</v>
      </c>
      <c r="H15" s="80"/>
      <c r="I15" s="80"/>
      <c r="J15" s="80"/>
      <c r="K15" s="80"/>
    </row>
    <row r="16" spans="1:11" s="59" customFormat="1">
      <c r="A16" s="831"/>
      <c r="B16" s="80"/>
      <c r="C16" s="80"/>
      <c r="D16" s="832" t="s">
        <v>319</v>
      </c>
      <c r="E16" s="832" t="s">
        <v>319</v>
      </c>
      <c r="F16" s="833" t="s">
        <v>319</v>
      </c>
      <c r="G16" s="743"/>
      <c r="J16" s="80"/>
      <c r="K16" s="80"/>
    </row>
    <row r="17" spans="1:12" s="59" customFormat="1">
      <c r="A17" s="830"/>
      <c r="B17" s="80"/>
      <c r="C17" s="80"/>
      <c r="D17" s="832" t="s">
        <v>320</v>
      </c>
      <c r="E17" s="832" t="s">
        <v>561</v>
      </c>
      <c r="F17" s="833" t="s">
        <v>321</v>
      </c>
      <c r="G17" s="834"/>
      <c r="J17" s="80"/>
      <c r="K17" s="80"/>
    </row>
    <row r="18" spans="1:12" s="59" customFormat="1" ht="14.4" thickBot="1">
      <c r="A18" s="830"/>
      <c r="B18" s="80"/>
      <c r="C18" s="80"/>
      <c r="D18" s="832" t="s">
        <v>322</v>
      </c>
      <c r="E18" s="832" t="s">
        <v>322</v>
      </c>
      <c r="F18" s="833" t="s">
        <v>322</v>
      </c>
      <c r="G18" s="834"/>
      <c r="J18" s="80"/>
      <c r="K18" s="80"/>
    </row>
    <row r="19" spans="1:12" ht="14.4" thickBot="1">
      <c r="A19" s="249"/>
      <c r="B19" s="164"/>
      <c r="C19" s="841" t="s">
        <v>323</v>
      </c>
      <c r="D19" s="433">
        <f>Budget!G314</f>
        <v>4849680</v>
      </c>
      <c r="E19" s="433">
        <f>Budget!I314</f>
        <v>7401686</v>
      </c>
      <c r="F19" s="433">
        <f>Budget!K314</f>
        <v>0</v>
      </c>
      <c r="G19" s="260"/>
      <c r="K19" s="164"/>
      <c r="L19" s="164"/>
    </row>
    <row r="20" spans="1:12" s="59" customFormat="1">
      <c r="A20" s="835"/>
      <c r="B20" s="80"/>
      <c r="C20" s="836"/>
      <c r="D20" s="834"/>
      <c r="E20" s="834"/>
      <c r="F20" s="834"/>
      <c r="G20" s="834"/>
      <c r="K20" s="80"/>
      <c r="L20" s="80"/>
    </row>
    <row r="21" spans="1:12" s="59" customFormat="1">
      <c r="A21" s="837"/>
      <c r="B21" s="836"/>
      <c r="C21" s="838" t="s">
        <v>1885</v>
      </c>
      <c r="D21" s="834"/>
      <c r="E21" s="834"/>
      <c r="F21" s="834"/>
      <c r="G21" s="834"/>
      <c r="K21" s="80"/>
      <c r="L21" s="80"/>
    </row>
    <row r="22" spans="1:12" s="59" customFormat="1" ht="14.4" thickBot="1">
      <c r="A22" s="839"/>
      <c r="B22" s="836"/>
      <c r="C22" s="838" t="s">
        <v>1886</v>
      </c>
      <c r="D22" s="834"/>
      <c r="E22" s="834"/>
      <c r="F22" s="834"/>
      <c r="G22" s="834"/>
      <c r="K22" s="80"/>
      <c r="L22" s="80"/>
    </row>
    <row r="23" spans="1:12" ht="14.4" thickBot="1">
      <c r="A23" s="252"/>
      <c r="B23" s="164"/>
      <c r="C23" s="840" t="s">
        <v>585</v>
      </c>
      <c r="D23" s="631">
        <v>0</v>
      </c>
      <c r="E23" s="631">
        <v>0</v>
      </c>
      <c r="F23" s="631">
        <v>0</v>
      </c>
      <c r="G23" s="846" t="s">
        <v>586</v>
      </c>
      <c r="H23" s="59"/>
      <c r="I23" s="59"/>
      <c r="K23" s="164"/>
      <c r="L23" s="164"/>
    </row>
    <row r="24" spans="1:12" s="59" customFormat="1">
      <c r="A24" s="835"/>
      <c r="B24" s="80"/>
      <c r="C24" s="80"/>
      <c r="D24" s="834"/>
      <c r="E24" s="834"/>
      <c r="F24" s="834"/>
      <c r="G24" s="834"/>
      <c r="K24" s="80"/>
      <c r="L24" s="80"/>
    </row>
    <row r="25" spans="1:12" s="59" customFormat="1" ht="14.4" thickBot="1">
      <c r="A25" s="837"/>
      <c r="B25" s="80"/>
      <c r="C25" s="840" t="s">
        <v>1887</v>
      </c>
      <c r="D25" s="834"/>
      <c r="E25" s="834"/>
      <c r="F25" s="834"/>
      <c r="G25" s="834"/>
      <c r="K25" s="80"/>
      <c r="L25" s="80"/>
    </row>
    <row r="26" spans="1:12" ht="14.4" thickBot="1">
      <c r="A26" s="252"/>
      <c r="B26" s="164"/>
      <c r="C26" s="840" t="s">
        <v>587</v>
      </c>
      <c r="D26" s="631">
        <v>0</v>
      </c>
      <c r="E26" s="631">
        <v>0</v>
      </c>
      <c r="F26" s="631">
        <v>0</v>
      </c>
      <c r="G26" s="846" t="s">
        <v>586</v>
      </c>
      <c r="H26" s="59"/>
      <c r="I26" s="59"/>
      <c r="K26" s="164"/>
      <c r="L26" s="164"/>
    </row>
    <row r="27" spans="1:12" s="59" customFormat="1" ht="14.4" thickBot="1">
      <c r="A27" s="835"/>
      <c r="B27" s="80"/>
      <c r="C27" s="80"/>
      <c r="D27" s="834"/>
      <c r="E27" s="834"/>
      <c r="F27" s="834"/>
      <c r="G27" s="834"/>
      <c r="K27" s="80"/>
      <c r="L27" s="80"/>
    </row>
    <row r="28" spans="1:12" ht="14.4" thickBot="1">
      <c r="A28" s="249"/>
      <c r="B28" s="164"/>
      <c r="C28" s="841" t="s">
        <v>1129</v>
      </c>
      <c r="D28" s="632"/>
      <c r="E28" s="633">
        <v>0</v>
      </c>
      <c r="F28" s="632"/>
      <c r="G28" s="846" t="s">
        <v>586</v>
      </c>
      <c r="H28" s="59"/>
      <c r="I28" s="59"/>
      <c r="K28" s="164"/>
      <c r="L28" s="164"/>
    </row>
    <row r="29" spans="1:12" s="59" customFormat="1">
      <c r="A29" s="835"/>
      <c r="B29" s="80"/>
      <c r="C29" s="1471" t="s">
        <v>1888</v>
      </c>
      <c r="D29" s="834"/>
      <c r="E29" s="834"/>
      <c r="F29" s="834"/>
      <c r="G29" s="834"/>
      <c r="K29" s="80"/>
      <c r="L29" s="80"/>
    </row>
    <row r="30" spans="1:12" s="59" customFormat="1" ht="14.4" thickBot="1">
      <c r="A30" s="830"/>
      <c r="B30" s="80"/>
      <c r="C30" s="80"/>
      <c r="D30" s="834"/>
      <c r="E30" s="834"/>
      <c r="F30" s="834"/>
      <c r="G30" s="262">
        <f>IF(E33&lt;130%,E33)</f>
        <v>1</v>
      </c>
      <c r="K30" s="80"/>
      <c r="L30" s="80"/>
    </row>
    <row r="31" spans="1:12" ht="14.4" thickBot="1">
      <c r="B31" s="164"/>
      <c r="C31" s="845" t="s">
        <v>535</v>
      </c>
      <c r="D31" s="432">
        <f>D19-(D23+D26)</f>
        <v>4849680</v>
      </c>
      <c r="E31" s="432">
        <f>E19-(E23+E26+E28)</f>
        <v>7401686</v>
      </c>
      <c r="F31" s="432">
        <f>F19-(F23+F26)</f>
        <v>0</v>
      </c>
      <c r="G31" s="834"/>
      <c r="H31" s="59"/>
      <c r="I31" s="59"/>
      <c r="K31" s="164"/>
      <c r="L31" s="164"/>
    </row>
    <row r="32" spans="1:12" s="59" customFormat="1" ht="14.4" thickBot="1">
      <c r="A32" s="830"/>
      <c r="B32" s="80"/>
      <c r="C32" s="841"/>
      <c r="D32" s="842"/>
      <c r="E32" s="842"/>
      <c r="F32" s="842"/>
      <c r="G32" s="834"/>
      <c r="K32" s="80"/>
      <c r="L32" s="80"/>
    </row>
    <row r="33" spans="1:12" ht="14.4" thickBot="1">
      <c r="A33" s="252"/>
      <c r="B33" s="164"/>
      <c r="C33" s="840" t="s">
        <v>1390</v>
      </c>
      <c r="D33" s="634"/>
      <c r="E33" s="635">
        <v>1</v>
      </c>
      <c r="F33" s="636">
        <v>0</v>
      </c>
      <c r="G33" s="847"/>
      <c r="H33" s="59"/>
      <c r="I33" s="59"/>
      <c r="K33" s="164"/>
      <c r="L33" s="164"/>
    </row>
    <row r="34" spans="1:12" s="59" customFormat="1" ht="13.5" customHeight="1" thickBot="1">
      <c r="A34" s="835"/>
      <c r="B34" s="80"/>
      <c r="C34" s="80"/>
      <c r="D34" s="264" t="str">
        <f>IF(D33&gt;0,"no additional basis for acquisition","")</f>
        <v/>
      </c>
      <c r="E34" s="834"/>
      <c r="F34" s="834"/>
      <c r="G34" s="834"/>
      <c r="K34" s="80"/>
      <c r="L34" s="80"/>
    </row>
    <row r="35" spans="1:12" ht="13.5" customHeight="1" thickBot="1">
      <c r="A35" s="249"/>
      <c r="B35" s="80"/>
      <c r="C35" s="844" t="s">
        <v>536</v>
      </c>
      <c r="D35" s="432">
        <f>D31</f>
        <v>4849680</v>
      </c>
      <c r="E35" s="432">
        <f>E31+(E31*0.3*E33)</f>
        <v>9622191.8000000007</v>
      </c>
      <c r="F35" s="432">
        <f>F31+(F31*0.3*F33)</f>
        <v>0</v>
      </c>
      <c r="G35" s="847" t="s">
        <v>631</v>
      </c>
      <c r="H35" s="848"/>
      <c r="I35" s="59"/>
      <c r="K35" s="164"/>
      <c r="L35" s="164"/>
    </row>
    <row r="36" spans="1:12" s="59" customFormat="1" ht="13.5" customHeight="1" thickBot="1">
      <c r="A36" s="835"/>
      <c r="B36" s="80"/>
      <c r="G36" s="843" t="s">
        <v>403</v>
      </c>
      <c r="K36" s="80"/>
      <c r="L36" s="80"/>
    </row>
    <row r="37" spans="1:12" ht="15.75" customHeight="1" thickBot="1">
      <c r="A37" s="252"/>
      <c r="B37" s="2219" t="s">
        <v>537</v>
      </c>
      <c r="C37" s="2220"/>
      <c r="D37" s="634"/>
      <c r="E37" s="434">
        <f>(E31*1.3)-E35</f>
        <v>0</v>
      </c>
      <c r="F37" s="434">
        <f>(F31*1.3)-F35</f>
        <v>0</v>
      </c>
      <c r="G37" s="2217"/>
      <c r="H37" s="2218"/>
      <c r="I37" s="2218"/>
      <c r="K37" s="164"/>
      <c r="L37" s="164"/>
    </row>
    <row r="38" spans="1:12" s="59" customFormat="1" ht="13.5" customHeight="1" thickBot="1">
      <c r="A38" s="835"/>
      <c r="B38" s="80"/>
      <c r="C38" s="779"/>
      <c r="D38" s="264"/>
      <c r="K38" s="80"/>
      <c r="L38" s="80"/>
    </row>
    <row r="39" spans="1:12" ht="14.25" customHeight="1" thickBot="1">
      <c r="A39" s="252"/>
      <c r="B39" s="59"/>
      <c r="C39" s="840" t="s">
        <v>629</v>
      </c>
      <c r="D39" s="1451">
        <v>0</v>
      </c>
      <c r="E39" s="637"/>
      <c r="F39" s="637"/>
      <c r="G39" s="2223"/>
      <c r="H39" s="2224"/>
      <c r="I39" s="2224"/>
      <c r="K39" s="164"/>
      <c r="L39" s="164"/>
    </row>
    <row r="40" spans="1:12" ht="23.4" customHeight="1">
      <c r="A40" s="252"/>
      <c r="C40" s="265"/>
      <c r="D40" s="264" t="str">
        <f>IF(D39&gt;0,"no additional basis for acquisition","")</f>
        <v/>
      </c>
      <c r="E40" s="266" t="str">
        <f>IF($E$39&gt;$E$37,"exceeds limit","")</f>
        <v/>
      </c>
      <c r="F40" s="266" t="str">
        <f>IF($F$39&gt;$F$37,"exceeds limit","")</f>
        <v/>
      </c>
      <c r="G40" s="2225"/>
      <c r="H40" s="2225"/>
      <c r="I40" s="2225"/>
      <c r="K40" s="164"/>
      <c r="L40" s="164"/>
    </row>
    <row r="41" spans="1:12" ht="13.5" customHeight="1" thickBot="1">
      <c r="A41" s="252"/>
      <c r="C41" s="265"/>
      <c r="D41" s="267"/>
      <c r="E41" s="267"/>
      <c r="F41" s="267"/>
      <c r="G41" s="59"/>
      <c r="H41" s="59"/>
      <c r="I41" s="59"/>
      <c r="K41" s="164"/>
      <c r="L41" s="164"/>
    </row>
    <row r="42" spans="1:12" ht="13.5" customHeight="1" thickBot="1">
      <c r="A42" s="252"/>
      <c r="C42" s="172" t="s">
        <v>630</v>
      </c>
      <c r="D42" s="435">
        <f>D35</f>
        <v>4849680</v>
      </c>
      <c r="E42" s="435">
        <f>E35+E39</f>
        <v>9622191.8000000007</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405</v>
      </c>
      <c r="H44" s="850"/>
      <c r="I44" s="59"/>
      <c r="K44" s="164"/>
      <c r="L44" s="164"/>
    </row>
    <row r="45" spans="1:12" ht="13.5" customHeight="1">
      <c r="A45" s="252"/>
      <c r="B45" s="430"/>
      <c r="C45" s="430"/>
      <c r="D45" s="431"/>
      <c r="E45" s="431"/>
      <c r="F45" s="431"/>
      <c r="G45" s="849" t="s">
        <v>406</v>
      </c>
      <c r="H45" s="850"/>
      <c r="I45" s="59"/>
      <c r="K45" s="164"/>
      <c r="L45" s="164"/>
    </row>
    <row r="46" spans="1:12" ht="13.5" customHeight="1" thickBot="1">
      <c r="A46" s="252"/>
      <c r="B46" s="164"/>
      <c r="C46" s="164"/>
      <c r="G46" s="59"/>
      <c r="H46" s="59"/>
      <c r="I46" s="59"/>
      <c r="K46" s="164"/>
      <c r="L46" s="164"/>
    </row>
    <row r="47" spans="1:12" ht="13.5" customHeight="1" thickBot="1">
      <c r="A47" s="249"/>
      <c r="B47" s="164"/>
      <c r="C47" s="255" t="s">
        <v>607</v>
      </c>
      <c r="D47" s="433">
        <f>D42*D44</f>
        <v>4849680</v>
      </c>
      <c r="E47" s="433">
        <f>E42*E44</f>
        <v>9622191.8000000007</v>
      </c>
      <c r="F47" s="433">
        <f>F42*F44</f>
        <v>0</v>
      </c>
      <c r="G47" s="843" t="s">
        <v>608</v>
      </c>
      <c r="H47" s="59"/>
      <c r="I47" s="59"/>
      <c r="K47" s="164"/>
      <c r="L47" s="164"/>
    </row>
    <row r="48" spans="1:12" ht="13.5" customHeight="1">
      <c r="A48" s="252"/>
      <c r="B48" s="164"/>
      <c r="C48" s="164"/>
      <c r="G48" s="843" t="s">
        <v>609</v>
      </c>
      <c r="H48" s="59"/>
      <c r="I48" s="59"/>
      <c r="K48" s="164"/>
      <c r="L48" s="164"/>
    </row>
    <row r="49" spans="1:12" ht="13.5" customHeight="1" thickBot="1">
      <c r="A49" s="252"/>
      <c r="B49" s="164"/>
      <c r="C49" s="164"/>
      <c r="G49" s="834"/>
      <c r="H49" s="59"/>
      <c r="I49" s="59"/>
      <c r="K49" s="164"/>
      <c r="L49" s="164"/>
    </row>
    <row r="50" spans="1:12" ht="13.5" customHeight="1" thickBot="1">
      <c r="A50" s="249"/>
      <c r="B50" s="164"/>
      <c r="C50" s="255" t="s">
        <v>610</v>
      </c>
      <c r="D50" s="638">
        <v>3.2000000000000001E-2</v>
      </c>
      <c r="E50" s="639">
        <v>7.4700000000000003E-2</v>
      </c>
      <c r="F50" s="640"/>
      <c r="G50" s="2223"/>
      <c r="H50" s="2224"/>
      <c r="I50" s="2224"/>
      <c r="K50" s="164"/>
      <c r="L50" s="164"/>
    </row>
    <row r="51" spans="1:12" ht="14.4" thickBot="1">
      <c r="A51" s="252"/>
      <c r="B51" s="164"/>
      <c r="C51" s="164"/>
      <c r="G51" s="2225"/>
      <c r="H51" s="2225"/>
      <c r="I51" s="2225"/>
      <c r="K51" s="164"/>
      <c r="L51" s="164"/>
    </row>
    <row r="52" spans="1:12" ht="13.5" customHeight="1" thickBot="1">
      <c r="A52" s="249"/>
      <c r="B52" s="2228" t="s">
        <v>2120</v>
      </c>
      <c r="C52" s="2229"/>
      <c r="D52" s="433">
        <f>D47*D50</f>
        <v>155189.76000000001</v>
      </c>
      <c r="E52" s="433">
        <f>E47*E50</f>
        <v>718777.72746000008</v>
      </c>
      <c r="F52" s="433">
        <f>F47*F50</f>
        <v>0</v>
      </c>
      <c r="G52" s="843" t="s">
        <v>611</v>
      </c>
      <c r="H52" s="59"/>
      <c r="I52" s="59"/>
      <c r="K52" s="164"/>
      <c r="L52" s="164"/>
    </row>
    <row r="53" spans="1:12" ht="13.5" customHeight="1">
      <c r="A53" s="252"/>
      <c r="B53" s="164"/>
      <c r="C53" s="164"/>
      <c r="G53" s="843" t="s">
        <v>612</v>
      </c>
      <c r="H53" s="59"/>
      <c r="I53" s="59"/>
      <c r="K53" s="164"/>
      <c r="L53" s="164"/>
    </row>
    <row r="54" spans="1:12" ht="13.5" customHeight="1" thickBot="1">
      <c r="A54" s="252"/>
      <c r="B54" s="164"/>
      <c r="C54" s="164"/>
      <c r="G54" s="843"/>
      <c r="H54" s="59"/>
      <c r="I54" s="59"/>
      <c r="K54" s="164"/>
      <c r="L54" s="164"/>
    </row>
    <row r="55" spans="1:12" ht="13.5" customHeight="1" thickBot="1">
      <c r="A55" s="249"/>
      <c r="B55" s="164"/>
      <c r="C55" s="172" t="s">
        <v>2121</v>
      </c>
      <c r="D55" s="433">
        <f>D52-D59</f>
        <v>155189.76000000001</v>
      </c>
      <c r="E55" s="433">
        <f>E52-E59</f>
        <v>718777.72746000008</v>
      </c>
      <c r="F55" s="433">
        <f>F52-F59</f>
        <v>0</v>
      </c>
      <c r="G55" s="843" t="s">
        <v>2067</v>
      </c>
      <c r="H55" s="59"/>
      <c r="I55" s="59"/>
      <c r="K55" s="164"/>
      <c r="L55" s="164"/>
    </row>
    <row r="56" spans="1:12" ht="13.5" customHeight="1" thickBot="1">
      <c r="A56" s="252"/>
      <c r="B56" s="164"/>
      <c r="C56" s="164"/>
      <c r="G56" s="843"/>
      <c r="H56" s="59"/>
      <c r="I56" s="59"/>
      <c r="K56" s="164"/>
      <c r="L56" s="164"/>
    </row>
    <row r="57" spans="1:12" ht="13.5" customHeight="1" thickBot="1">
      <c r="A57" s="252"/>
      <c r="C57" s="164"/>
      <c r="D57" s="851" t="s">
        <v>2117</v>
      </c>
      <c r="E57" s="433">
        <f>SUM(D52:F52)-SUM(D59:F59)</f>
        <v>873967.48746000009</v>
      </c>
      <c r="F57" s="263" t="s">
        <v>614</v>
      </c>
      <c r="G57" s="834"/>
      <c r="H57" s="80"/>
      <c r="I57" s="80"/>
      <c r="J57" s="164"/>
      <c r="K57" s="164"/>
    </row>
    <row r="58" spans="1:12" ht="13.5" customHeight="1" thickBot="1">
      <c r="A58" s="252"/>
      <c r="C58" s="164"/>
      <c r="D58" s="851"/>
      <c r="E58" s="842"/>
      <c r="F58" s="263"/>
      <c r="G58" s="834"/>
      <c r="H58" s="80"/>
      <c r="I58" s="80"/>
      <c r="J58" s="164"/>
      <c r="K58" s="164"/>
    </row>
    <row r="59" spans="1:12" ht="13.5" customHeight="1" thickBot="1">
      <c r="A59" s="249"/>
      <c r="B59" s="164"/>
      <c r="C59" s="172" t="s">
        <v>1916</v>
      </c>
      <c r="D59" s="631">
        <v>0</v>
      </c>
      <c r="E59" s="631">
        <v>0</v>
      </c>
      <c r="F59" s="631">
        <v>0</v>
      </c>
      <c r="G59" s="843" t="s">
        <v>613</v>
      </c>
      <c r="H59" s="59"/>
      <c r="I59" s="59"/>
      <c r="K59" s="164"/>
      <c r="L59" s="164"/>
    </row>
    <row r="60" spans="1:12" ht="13.5" customHeight="1" thickBot="1">
      <c r="A60" s="249"/>
      <c r="B60" s="164"/>
      <c r="C60" s="172"/>
      <c r="D60" s="261"/>
      <c r="E60" s="261"/>
      <c r="F60" s="261"/>
      <c r="G60" s="843"/>
      <c r="H60" s="59"/>
      <c r="I60" s="59"/>
      <c r="K60" s="164"/>
      <c r="L60" s="164"/>
    </row>
    <row r="61" spans="1:12" ht="13.5" customHeight="1" thickBot="1">
      <c r="A61" s="249"/>
      <c r="C61" s="164"/>
      <c r="D61" s="851" t="s">
        <v>2118</v>
      </c>
      <c r="E61" s="637">
        <f>E57-SUM(D59:F59)</f>
        <v>873967.48746000009</v>
      </c>
      <c r="F61" s="268" t="s">
        <v>615</v>
      </c>
      <c r="G61" s="834"/>
      <c r="H61" s="80"/>
      <c r="I61" s="80"/>
      <c r="J61" s="164"/>
      <c r="K61" s="164"/>
    </row>
    <row r="62" spans="1:12" ht="13.5" customHeight="1" thickBot="1">
      <c r="A62" s="252"/>
      <c r="C62" s="164"/>
      <c r="D62" s="80"/>
      <c r="F62" s="259"/>
      <c r="G62" s="834"/>
      <c r="H62" s="80"/>
      <c r="I62" s="80"/>
      <c r="J62" s="164"/>
      <c r="K62" s="164"/>
    </row>
    <row r="63" spans="1:12" ht="13.5" customHeight="1" thickBot="1">
      <c r="A63" s="252"/>
      <c r="C63" s="164"/>
      <c r="D63" s="1471" t="s">
        <v>2119</v>
      </c>
      <c r="E63" s="433">
        <f>E61*10</f>
        <v>8739674.8746000007</v>
      </c>
      <c r="F63" s="263" t="s">
        <v>1866</v>
      </c>
      <c r="G63" s="834"/>
      <c r="H63" s="80"/>
      <c r="I63" s="80"/>
      <c r="J63" s="164"/>
      <c r="K63" s="164"/>
    </row>
    <row r="64" spans="1:12" ht="13.5" customHeight="1">
      <c r="A64" s="249"/>
      <c r="C64" s="164"/>
      <c r="D64" s="255"/>
      <c r="E64" s="261"/>
      <c r="F64" s="263"/>
      <c r="G64" s="834"/>
      <c r="H64" s="80"/>
      <c r="I64" s="80"/>
      <c r="J64" s="164"/>
      <c r="K64" s="164"/>
    </row>
    <row r="65" spans="1:11" ht="13.5" customHeight="1" thickBot="1">
      <c r="A65" s="249"/>
      <c r="D65" s="164"/>
      <c r="E65" s="261"/>
      <c r="F65" s="273"/>
      <c r="I65" s="164"/>
      <c r="J65" s="164"/>
      <c r="K65" s="164"/>
    </row>
    <row r="66" spans="1:11" s="247" customFormat="1" ht="16.5" customHeight="1" thickBot="1">
      <c r="A66" s="2226" t="s">
        <v>1811</v>
      </c>
      <c r="B66" s="2227"/>
      <c r="C66" s="2227"/>
      <c r="D66" s="2227"/>
      <c r="E66" s="2227"/>
      <c r="F66" s="2227"/>
      <c r="G66" s="2227"/>
      <c r="H66" s="2227"/>
      <c r="I66" s="2227"/>
      <c r="K66" s="248"/>
    </row>
    <row r="67" spans="1:11" ht="13.5" customHeight="1" thickBot="1">
      <c r="A67" s="269"/>
      <c r="B67" s="164"/>
      <c r="C67" s="164"/>
      <c r="K67" s="164"/>
    </row>
    <row r="68" spans="1:11" ht="13.5" customHeight="1" thickBot="1">
      <c r="C68" s="1471" t="s">
        <v>1812</v>
      </c>
      <c r="D68" s="2077" t="s">
        <v>2404</v>
      </c>
      <c r="E68" s="2056"/>
      <c r="F68" s="2056"/>
      <c r="G68" s="2056"/>
      <c r="K68" s="164"/>
    </row>
    <row r="69" spans="1:11" ht="13.5" customHeight="1">
      <c r="A69" s="249"/>
      <c r="B69" s="164"/>
      <c r="C69" s="164"/>
      <c r="D69" s="164"/>
      <c r="F69" s="164"/>
      <c r="G69" s="164"/>
      <c r="H69" s="164"/>
      <c r="I69" s="164"/>
      <c r="J69" s="164"/>
      <c r="K69" s="164"/>
    </row>
    <row r="70" spans="1:11" ht="13.5" customHeight="1">
      <c r="A70" s="252"/>
      <c r="B70" s="253" t="s">
        <v>1186</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t="s">
        <v>41</v>
      </c>
      <c r="C72" s="852" t="s">
        <v>1187</v>
      </c>
      <c r="E72" s="705" t="s">
        <v>41</v>
      </c>
      <c r="F72" s="34" t="s">
        <v>1188</v>
      </c>
      <c r="K72" s="164"/>
    </row>
    <row r="73" spans="1:11" ht="13.5" customHeight="1" thickBot="1">
      <c r="A73" s="252"/>
      <c r="C73" s="80"/>
      <c r="F73" s="80"/>
      <c r="G73" s="164"/>
      <c r="I73" s="164"/>
      <c r="K73" s="164"/>
    </row>
    <row r="74" spans="1:11" ht="13.5" customHeight="1" thickBot="1">
      <c r="A74" s="252"/>
      <c r="B74" s="705" t="s">
        <v>40</v>
      </c>
      <c r="C74" s="852" t="s">
        <v>1189</v>
      </c>
      <c r="E74" s="705" t="s">
        <v>41</v>
      </c>
      <c r="F74" s="852" t="s">
        <v>1190</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4" t="s">
        <v>1191</v>
      </c>
      <c r="C76" s="840" t="s">
        <v>687</v>
      </c>
      <c r="D76" s="2222" t="s">
        <v>2405</v>
      </c>
      <c r="E76" s="2056"/>
      <c r="F76" s="2056"/>
      <c r="G76" s="164"/>
      <c r="H76" s="164"/>
      <c r="I76" s="164"/>
      <c r="K76" s="164"/>
    </row>
    <row r="77" spans="1:11" ht="13.5" customHeight="1" thickBot="1">
      <c r="A77" s="249"/>
      <c r="C77" s="853" t="s">
        <v>1192</v>
      </c>
      <c r="D77" s="641">
        <v>5025812640</v>
      </c>
      <c r="E77" s="642"/>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26" t="s">
        <v>658</v>
      </c>
      <c r="B81" s="2227"/>
      <c r="C81" s="2227"/>
      <c r="D81" s="2227"/>
      <c r="E81" s="2227"/>
      <c r="F81" s="2227"/>
      <c r="G81" s="2227"/>
      <c r="H81" s="2227"/>
      <c r="I81" s="2227"/>
      <c r="J81" s="248"/>
      <c r="K81" s="248"/>
    </row>
    <row r="82" spans="1:11" ht="13.5" customHeight="1">
      <c r="A82" s="247"/>
      <c r="B82" s="59"/>
      <c r="C82" s="59"/>
      <c r="D82" s="59"/>
      <c r="G82" s="164"/>
      <c r="H82" s="164"/>
      <c r="I82" s="164"/>
      <c r="J82" s="164"/>
      <c r="K82" s="164"/>
    </row>
    <row r="83" spans="1:11" ht="13.5" customHeight="1" thickBot="1">
      <c r="B83" s="80" t="s">
        <v>1193</v>
      </c>
      <c r="C83" s="80"/>
      <c r="D83" s="80"/>
      <c r="E83" s="270"/>
      <c r="I83" s="164"/>
      <c r="J83" s="164"/>
      <c r="K83" s="164"/>
    </row>
    <row r="84" spans="1:11" ht="13.5" customHeight="1" thickBot="1">
      <c r="A84" s="249"/>
      <c r="B84" s="80"/>
      <c r="C84" s="80"/>
      <c r="D84" s="841" t="s">
        <v>1194</v>
      </c>
      <c r="E84" s="637">
        <f>+Budget!G219+PJCLowerTierOHFABridgeLoadInterest</f>
        <v>8574803</v>
      </c>
      <c r="I84" s="164"/>
      <c r="J84" s="164"/>
      <c r="K84" s="164"/>
    </row>
    <row r="85" spans="1:11" ht="13.5" customHeight="1" thickBot="1">
      <c r="A85" s="252"/>
      <c r="B85" s="80"/>
      <c r="C85" s="80"/>
      <c r="D85" s="841" t="s">
        <v>1195</v>
      </c>
      <c r="E85" s="637"/>
      <c r="I85" s="164"/>
      <c r="J85" s="164"/>
      <c r="K85" s="164"/>
    </row>
    <row r="86" spans="1:11" ht="13.5" customHeight="1" thickBot="1">
      <c r="A86" s="252"/>
      <c r="B86" s="80"/>
      <c r="C86" s="80"/>
      <c r="D86" s="841" t="s">
        <v>1196</v>
      </c>
      <c r="E86" s="637">
        <v>193110</v>
      </c>
      <c r="I86" s="164"/>
      <c r="J86" s="164"/>
      <c r="K86" s="164"/>
    </row>
    <row r="87" spans="1:11" ht="13.5" customHeight="1" thickBot="1">
      <c r="A87" s="252"/>
      <c r="B87" s="80"/>
      <c r="C87" s="80"/>
      <c r="D87" s="841" t="s">
        <v>1197</v>
      </c>
      <c r="E87" s="637"/>
      <c r="I87" s="164"/>
      <c r="J87" s="164"/>
      <c r="K87" s="164"/>
    </row>
    <row r="88" spans="1:11" ht="13.5" customHeight="1" thickBot="1">
      <c r="A88" s="252"/>
      <c r="B88" s="59"/>
      <c r="C88" s="59"/>
      <c r="D88" s="838" t="s">
        <v>1198</v>
      </c>
      <c r="E88" s="637"/>
      <c r="J88" s="164"/>
      <c r="K88" s="164"/>
    </row>
    <row r="89" spans="1:11" ht="13.5" customHeight="1" thickBot="1">
      <c r="A89" s="252"/>
      <c r="B89" s="59"/>
      <c r="C89" s="59"/>
      <c r="D89" s="59"/>
      <c r="E89" s="270"/>
      <c r="J89" s="164"/>
      <c r="K89" s="164"/>
    </row>
    <row r="90" spans="1:11" ht="13.5" customHeight="1" thickBot="1">
      <c r="A90" s="252"/>
      <c r="B90" s="59"/>
      <c r="C90" s="59"/>
      <c r="D90" s="855" t="s">
        <v>1199</v>
      </c>
      <c r="E90" s="434">
        <f>E84-SUM(E85:E88)</f>
        <v>8381693</v>
      </c>
      <c r="F90" s="847" t="s">
        <v>1200</v>
      </c>
      <c r="J90" s="164"/>
      <c r="K90" s="164"/>
    </row>
    <row r="91" spans="1:11" ht="13.5" customHeight="1">
      <c r="A91" s="252"/>
      <c r="B91" s="59"/>
      <c r="C91" s="59"/>
      <c r="D91" s="59"/>
      <c r="F91" s="843" t="s">
        <v>805</v>
      </c>
      <c r="G91" s="164"/>
      <c r="H91" s="164"/>
      <c r="I91" s="164"/>
      <c r="J91" s="164"/>
      <c r="K91" s="164"/>
    </row>
    <row r="92" spans="1:11" ht="13.5" customHeight="1" thickBot="1">
      <c r="A92" s="252"/>
      <c r="G92" s="164"/>
      <c r="H92" s="164"/>
      <c r="I92" s="164"/>
      <c r="J92" s="164"/>
      <c r="K92" s="164"/>
    </row>
    <row r="93" spans="1:11" ht="13.5" customHeight="1" thickBot="1">
      <c r="A93" s="252"/>
      <c r="B93" s="858" t="s">
        <v>1201</v>
      </c>
      <c r="C93" s="80"/>
      <c r="D93" s="746">
        <f>'Cash Flow Evaluation'!K9</f>
        <v>0.96872671891516515</v>
      </c>
      <c r="E93" s="856" t="s">
        <v>1202</v>
      </c>
      <c r="F93" s="847" t="s">
        <v>1203</v>
      </c>
      <c r="G93" s="59"/>
      <c r="H93" s="59"/>
      <c r="J93" s="164"/>
      <c r="K93" s="164"/>
    </row>
    <row r="94" spans="1:11" ht="13.5" customHeight="1">
      <c r="A94" s="249"/>
      <c r="B94" s="164"/>
      <c r="C94" s="164"/>
      <c r="F94" s="843" t="s">
        <v>1204</v>
      </c>
      <c r="G94" s="59"/>
      <c r="H94" s="59"/>
      <c r="J94" s="164"/>
      <c r="K94" s="164"/>
    </row>
    <row r="95" spans="1:11" ht="13.5" customHeight="1">
      <c r="A95" s="272"/>
      <c r="D95" s="164"/>
      <c r="E95" s="261"/>
      <c r="F95" s="857"/>
      <c r="G95" s="59"/>
      <c r="H95" s="59"/>
      <c r="I95" s="164"/>
      <c r="J95" s="164"/>
      <c r="K95" s="164"/>
    </row>
    <row r="96" spans="1:11" ht="13.5" customHeight="1" thickBot="1">
      <c r="A96" s="249"/>
      <c r="D96" s="164"/>
      <c r="E96" s="261"/>
      <c r="F96" s="273"/>
      <c r="I96" s="164"/>
      <c r="J96" s="164"/>
      <c r="K96" s="164"/>
    </row>
    <row r="97" spans="1:11" s="59" customFormat="1" ht="16.5" customHeight="1" thickBot="1">
      <c r="A97" s="2226" t="s">
        <v>659</v>
      </c>
      <c r="B97" s="2227"/>
      <c r="C97" s="2227"/>
      <c r="D97" s="2227"/>
      <c r="E97" s="2227"/>
      <c r="F97" s="2227"/>
      <c r="G97" s="2227"/>
      <c r="H97" s="2227"/>
      <c r="I97" s="2227"/>
      <c r="J97" s="80"/>
      <c r="K97" s="80"/>
    </row>
    <row r="98" spans="1:11" s="59" customFormat="1" ht="13.5" customHeight="1">
      <c r="A98" s="830"/>
      <c r="B98" s="846" t="s">
        <v>1185</v>
      </c>
      <c r="D98" s="80"/>
      <c r="E98" s="842"/>
      <c r="F98" s="857"/>
      <c r="I98" s="80"/>
      <c r="J98" s="80"/>
      <c r="K98" s="80"/>
    </row>
    <row r="99" spans="1:11" s="59" customFormat="1" ht="13.5" customHeight="1">
      <c r="A99" s="830"/>
      <c r="B99" s="846" t="s">
        <v>1889</v>
      </c>
      <c r="D99" s="80"/>
      <c r="E99" s="842"/>
      <c r="F99" s="857"/>
      <c r="I99" s="80"/>
      <c r="J99" s="80"/>
      <c r="K99" s="80"/>
    </row>
    <row r="100" spans="1:11" s="59" customFormat="1" ht="13.5" customHeight="1">
      <c r="A100" s="830"/>
      <c r="D100" s="80"/>
      <c r="E100" s="842"/>
      <c r="F100" s="857"/>
      <c r="I100" s="80"/>
      <c r="J100" s="80"/>
      <c r="K100" s="80"/>
    </row>
    <row r="101" spans="1:11" s="59" customFormat="1" ht="13.5" customHeight="1">
      <c r="A101" s="830"/>
      <c r="D101" s="80"/>
      <c r="E101" s="842"/>
      <c r="F101" s="857"/>
      <c r="I101" s="80"/>
      <c r="J101" s="80"/>
      <c r="K101" s="80"/>
    </row>
    <row r="102" spans="1:11" s="59" customFormat="1" ht="13.5" customHeight="1">
      <c r="A102" s="859"/>
      <c r="B102" s="59" t="s">
        <v>1336</v>
      </c>
      <c r="D102" s="80"/>
      <c r="E102" s="842"/>
      <c r="F102" s="857"/>
      <c r="I102" s="80"/>
      <c r="J102" s="80"/>
      <c r="K102" s="80"/>
    </row>
    <row r="103" spans="1:11" s="59" customFormat="1" ht="13.5" customHeight="1">
      <c r="A103" s="860"/>
      <c r="B103" s="59" t="s">
        <v>1337</v>
      </c>
      <c r="D103" s="80"/>
      <c r="E103" s="842"/>
      <c r="F103" s="857"/>
      <c r="I103" s="80"/>
      <c r="J103" s="80"/>
      <c r="K103" s="80"/>
    </row>
    <row r="104" spans="1:11" s="59" customFormat="1" ht="13.5" customHeight="1" thickBot="1">
      <c r="A104" s="859"/>
      <c r="D104" s="80"/>
      <c r="E104" s="842"/>
      <c r="F104" s="857"/>
      <c r="I104" s="80"/>
      <c r="J104" s="80"/>
      <c r="K104" s="80"/>
    </row>
    <row r="105" spans="1:11" ht="13.5" customHeight="1" thickBot="1">
      <c r="A105" s="859"/>
      <c r="B105" s="36">
        <f>IF(B109="Yes",1,0)</f>
        <v>0</v>
      </c>
      <c r="C105" s="704" t="s">
        <v>41</v>
      </c>
      <c r="D105" s="80" t="s">
        <v>842</v>
      </c>
      <c r="E105" s="275"/>
      <c r="F105" s="164"/>
      <c r="I105" s="164"/>
      <c r="J105" s="164"/>
      <c r="K105" s="164"/>
    </row>
    <row r="106" spans="1:11" s="59" customFormat="1" ht="13.5" customHeight="1">
      <c r="A106" s="274"/>
      <c r="D106" s="80"/>
      <c r="E106" s="842"/>
      <c r="F106" s="857"/>
      <c r="I106" s="80"/>
      <c r="J106" s="80"/>
      <c r="K106" s="80"/>
    </row>
    <row r="107" spans="1:11" s="59" customFormat="1" ht="13.5" customHeight="1">
      <c r="A107" s="859"/>
      <c r="B107" s="852" t="s">
        <v>324</v>
      </c>
      <c r="D107" s="80"/>
      <c r="E107" s="842"/>
      <c r="F107" s="857"/>
      <c r="I107" s="80"/>
      <c r="J107" s="80"/>
      <c r="K107" s="80"/>
    </row>
    <row r="108" spans="1:11" s="59" customFormat="1" ht="13.5" customHeight="1" thickBot="1">
      <c r="A108" s="860"/>
      <c r="D108" s="80"/>
      <c r="E108" s="842"/>
      <c r="F108" s="857"/>
      <c r="I108" s="80"/>
      <c r="J108" s="80"/>
      <c r="K108" s="80"/>
    </row>
    <row r="109" spans="1:11" ht="13.5" customHeight="1" thickBot="1">
      <c r="A109" s="859"/>
      <c r="B109" s="704" t="s">
        <v>41</v>
      </c>
      <c r="C109" s="80" t="s">
        <v>1338</v>
      </c>
      <c r="D109" s="164"/>
      <c r="E109" s="261"/>
      <c r="F109" s="273"/>
      <c r="I109" s="164"/>
      <c r="J109" s="164"/>
      <c r="K109" s="164"/>
    </row>
    <row r="110" spans="1:11" ht="13.5" customHeight="1" thickBot="1">
      <c r="A110" s="586">
        <f t="shared" ref="A110:A115" si="0">IF(B109="yes", 1, 0)</f>
        <v>0</v>
      </c>
      <c r="B110" s="704" t="s">
        <v>41</v>
      </c>
      <c r="C110" s="80" t="s">
        <v>2150</v>
      </c>
      <c r="D110" s="164"/>
      <c r="E110" s="261"/>
      <c r="F110" s="273"/>
      <c r="I110" s="164"/>
      <c r="J110" s="164"/>
      <c r="K110" s="164"/>
    </row>
    <row r="111" spans="1:11" ht="13.5" customHeight="1" thickBot="1">
      <c r="A111" s="586">
        <f t="shared" si="0"/>
        <v>0</v>
      </c>
      <c r="B111" s="704" t="s">
        <v>41</v>
      </c>
      <c r="C111" s="80" t="s">
        <v>2151</v>
      </c>
      <c r="D111" s="164"/>
      <c r="E111" s="261"/>
      <c r="F111" s="273"/>
      <c r="I111" s="164"/>
      <c r="J111" s="164"/>
      <c r="K111" s="164"/>
    </row>
    <row r="112" spans="1:11" ht="14.4" thickBot="1">
      <c r="A112" s="586">
        <f t="shared" si="0"/>
        <v>0</v>
      </c>
      <c r="B112" s="704" t="s">
        <v>41</v>
      </c>
      <c r="C112" s="80" t="s">
        <v>2152</v>
      </c>
      <c r="D112" s="164"/>
      <c r="E112" s="261"/>
      <c r="F112" s="273"/>
      <c r="I112" s="164"/>
      <c r="J112" s="164"/>
      <c r="K112" s="164"/>
    </row>
    <row r="113" spans="1:11" ht="13.5" customHeight="1" thickBot="1">
      <c r="A113" s="586">
        <f t="shared" si="0"/>
        <v>0</v>
      </c>
      <c r="B113" s="704" t="s">
        <v>41</v>
      </c>
      <c r="C113" s="80" t="s">
        <v>798</v>
      </c>
      <c r="D113" s="164"/>
      <c r="E113" s="261"/>
      <c r="F113" s="273"/>
      <c r="I113" s="164"/>
      <c r="J113" s="164"/>
      <c r="K113" s="164"/>
    </row>
    <row r="114" spans="1:11" ht="13.5" customHeight="1" thickBot="1">
      <c r="A114" s="586">
        <f t="shared" si="0"/>
        <v>0</v>
      </c>
      <c r="B114" s="704" t="s">
        <v>41</v>
      </c>
      <c r="C114" s="80" t="s">
        <v>1339</v>
      </c>
      <c r="D114" s="164"/>
      <c r="E114" s="261"/>
      <c r="F114" s="273"/>
      <c r="I114" s="164"/>
      <c r="J114" s="164"/>
      <c r="K114" s="164"/>
    </row>
    <row r="115" spans="1:11" ht="13.5" customHeight="1">
      <c r="A115" s="586">
        <f t="shared" si="0"/>
        <v>0</v>
      </c>
      <c r="C115" s="59" t="s">
        <v>1340</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668</v>
      </c>
      <c r="C117" s="59"/>
      <c r="D117" s="80"/>
      <c r="E117" s="2215" t="s">
        <v>1946</v>
      </c>
      <c r="F117" s="2216"/>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26" t="s">
        <v>1206</v>
      </c>
      <c r="B120" s="2227"/>
      <c r="C120" s="2227"/>
      <c r="D120" s="2227"/>
      <c r="E120" s="2227"/>
      <c r="F120" s="2227"/>
      <c r="G120" s="2227"/>
      <c r="H120" s="2227"/>
      <c r="I120" s="2227"/>
    </row>
    <row r="121" spans="1:11" ht="13.5" customHeight="1" thickBot="1">
      <c r="A121" s="249"/>
      <c r="B121" s="861" t="s">
        <v>655</v>
      </c>
      <c r="C121" s="164"/>
      <c r="D121" s="164"/>
      <c r="F121" s="164"/>
      <c r="H121" s="164"/>
      <c r="J121" s="275"/>
    </row>
    <row r="122" spans="1:11" ht="13.5" customHeight="1" thickBot="1">
      <c r="A122" s="249"/>
      <c r="B122" s="276"/>
      <c r="C122" s="704" t="s">
        <v>41</v>
      </c>
      <c r="D122" s="80" t="s">
        <v>842</v>
      </c>
      <c r="E122" s="275"/>
      <c r="F122" s="164"/>
      <c r="G122" s="863" t="s">
        <v>525</v>
      </c>
      <c r="H122" s="164"/>
    </row>
    <row r="123" spans="1:11" ht="13.5" customHeight="1">
      <c r="A123" s="249"/>
      <c r="B123" s="276"/>
      <c r="C123" s="164"/>
      <c r="D123" s="164"/>
      <c r="E123" s="164"/>
      <c r="F123" s="164"/>
      <c r="G123" s="164"/>
      <c r="H123" s="164"/>
    </row>
    <row r="124" spans="1:11" ht="13.5" customHeight="1" thickBot="1">
      <c r="A124" s="249"/>
      <c r="C124" s="861" t="s">
        <v>616</v>
      </c>
      <c r="D124" s="164"/>
      <c r="F124" s="164"/>
      <c r="G124" s="164"/>
      <c r="H124" s="164"/>
    </row>
    <row r="125" spans="1:11" ht="13.5" customHeight="1" thickBot="1">
      <c r="B125" s="276"/>
      <c r="C125" s="704"/>
      <c r="D125" s="80" t="s">
        <v>842</v>
      </c>
      <c r="E125" s="275"/>
      <c r="F125" s="164"/>
    </row>
    <row r="126" spans="1:11" ht="13.5" customHeight="1">
      <c r="B126" s="276"/>
      <c r="C126" s="164"/>
      <c r="D126" s="164"/>
      <c r="E126" s="164"/>
      <c r="F126" s="164"/>
      <c r="G126" s="164"/>
      <c r="H126" s="164"/>
    </row>
    <row r="127" spans="1:11" ht="13.5" customHeight="1" thickBot="1">
      <c r="A127" s="249"/>
      <c r="C127" s="861" t="s">
        <v>617</v>
      </c>
      <c r="D127" s="164"/>
      <c r="F127" s="164"/>
      <c r="G127" s="164"/>
      <c r="H127" s="164"/>
    </row>
    <row r="128" spans="1:11" ht="13.5" customHeight="1" thickBot="1">
      <c r="B128" s="276"/>
      <c r="C128" s="704"/>
      <c r="D128" s="80" t="s">
        <v>842</v>
      </c>
      <c r="E128" s="275"/>
      <c r="F128" s="164"/>
      <c r="G128" s="644"/>
      <c r="H128" s="862" t="s">
        <v>618</v>
      </c>
    </row>
    <row r="129" spans="1:11" ht="13.5" customHeight="1" thickBot="1">
      <c r="A129" s="249"/>
      <c r="C129" s="861" t="s">
        <v>1208</v>
      </c>
      <c r="D129" s="164"/>
      <c r="F129" s="164"/>
      <c r="G129" s="645"/>
      <c r="H129" s="164"/>
    </row>
    <row r="130" spans="1:11" ht="13.5" customHeight="1">
      <c r="A130" s="249"/>
      <c r="B130" s="276"/>
      <c r="C130" s="164"/>
      <c r="D130" s="164"/>
      <c r="F130" s="164"/>
    </row>
    <row r="131" spans="1:11" ht="13.5" customHeight="1">
      <c r="A131" s="249"/>
      <c r="C131" s="861" t="s">
        <v>1830</v>
      </c>
      <c r="D131" s="164"/>
      <c r="F131" s="164"/>
    </row>
    <row r="132" spans="1:11" ht="13.5" customHeight="1" thickBot="1">
      <c r="A132" s="249"/>
      <c r="C132" s="861" t="s">
        <v>1831</v>
      </c>
      <c r="D132" s="164"/>
      <c r="F132" s="164"/>
    </row>
    <row r="133" spans="1:11" ht="13.5" customHeight="1" thickBot="1">
      <c r="B133" s="276"/>
      <c r="C133" s="704"/>
      <c r="D133" s="80" t="s">
        <v>842</v>
      </c>
      <c r="E133" s="275"/>
      <c r="F133" s="164"/>
    </row>
    <row r="134" spans="1:11" ht="13.5" customHeight="1"/>
    <row r="135" spans="1:11" ht="13.5" customHeight="1" thickBot="1">
      <c r="B135" s="59" t="s">
        <v>1207</v>
      </c>
      <c r="J135" s="164"/>
      <c r="K135" s="164"/>
    </row>
    <row r="136" spans="1:11" ht="13.5" customHeight="1" thickBot="1">
      <c r="C136" s="704"/>
      <c r="D136" s="80" t="s">
        <v>842</v>
      </c>
      <c r="E136" s="275"/>
      <c r="F136" s="164"/>
      <c r="H136" s="277"/>
      <c r="I136" s="277"/>
      <c r="J136" s="164"/>
      <c r="K136" s="164"/>
    </row>
    <row r="137" spans="1:11" ht="14.4" thickBot="1">
      <c r="C137" s="275"/>
      <c r="D137" s="164"/>
      <c r="E137" s="275"/>
      <c r="F137" s="164"/>
      <c r="H137" s="277"/>
      <c r="I137" s="277"/>
      <c r="J137" s="164"/>
      <c r="K137" s="164"/>
    </row>
    <row r="138" spans="1:11" ht="16.5" customHeight="1" thickBot="1">
      <c r="A138" s="2226" t="s">
        <v>653</v>
      </c>
      <c r="B138" s="2227"/>
      <c r="C138" s="2227"/>
      <c r="D138" s="2227"/>
      <c r="E138" s="2227"/>
      <c r="F138" s="2227"/>
      <c r="G138" s="2227"/>
      <c r="H138" s="2227"/>
      <c r="I138" s="2227"/>
      <c r="J138" s="164"/>
      <c r="K138" s="164"/>
    </row>
    <row r="139" spans="1:11" ht="16.5" customHeight="1">
      <c r="A139" s="1947"/>
      <c r="B139" s="1947"/>
      <c r="C139" s="1947"/>
      <c r="D139" s="1947"/>
      <c r="E139" s="1947"/>
      <c r="F139" s="1947"/>
      <c r="G139" s="1947"/>
      <c r="H139" s="1947"/>
      <c r="I139" s="1947"/>
      <c r="J139" s="164"/>
      <c r="K139" s="164"/>
    </row>
    <row r="140" spans="1:11" ht="13.5" customHeight="1">
      <c r="B140" s="858" t="s">
        <v>1914</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87</v>
      </c>
      <c r="C142" s="834" t="s">
        <v>2149</v>
      </c>
      <c r="D142" s="864"/>
      <c r="E142" s="1909">
        <v>0.6</v>
      </c>
      <c r="F142" s="858"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54</v>
      </c>
      <c r="C144" s="834" t="s">
        <v>2149</v>
      </c>
      <c r="D144" s="864"/>
      <c r="E144" s="1909">
        <v>0.5</v>
      </c>
      <c r="F144" s="858"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9</v>
      </c>
      <c r="C146" s="834" t="s">
        <v>2149</v>
      </c>
      <c r="D146" s="864"/>
      <c r="E146" s="1909">
        <v>0.3</v>
      </c>
      <c r="F146" s="858" t="s">
        <v>356</v>
      </c>
      <c r="G146" s="164"/>
      <c r="H146" s="277"/>
      <c r="I146" s="277"/>
      <c r="J146" s="80"/>
      <c r="K146" s="80"/>
    </row>
    <row r="147" spans="1:11" s="59" customFormat="1" ht="13.5" customHeight="1">
      <c r="A147" s="830"/>
      <c r="B147" s="80"/>
      <c r="C147" s="80"/>
      <c r="D147" s="80"/>
      <c r="E147" s="80"/>
      <c r="F147" s="80"/>
      <c r="G147" s="80"/>
      <c r="H147" s="865"/>
      <c r="I147" s="865"/>
      <c r="J147" s="80"/>
      <c r="K147" s="80"/>
    </row>
    <row r="148" spans="1:11" s="59" customFormat="1" ht="13.5" customHeight="1">
      <c r="B148" s="1949" t="s">
        <v>2148</v>
      </c>
      <c r="C148" s="1948"/>
      <c r="D148" s="1948"/>
      <c r="E148" s="866"/>
      <c r="F148" s="858"/>
      <c r="G148" s="80"/>
      <c r="H148" s="865"/>
      <c r="I148" s="865"/>
      <c r="J148" s="80"/>
      <c r="K148" s="80"/>
    </row>
    <row r="149" spans="1:11" s="59" customFormat="1" ht="13.5" customHeight="1">
      <c r="A149" s="830"/>
      <c r="B149" s="80"/>
      <c r="C149" s="80"/>
      <c r="D149" s="80"/>
      <c r="E149" s="80"/>
      <c r="F149" s="80"/>
      <c r="G149" s="80"/>
      <c r="H149" s="865"/>
      <c r="I149" s="865"/>
      <c r="J149" s="80"/>
      <c r="K149" s="80"/>
    </row>
    <row r="150" spans="1:11" ht="13.5" customHeight="1" thickBot="1">
      <c r="A150" s="867"/>
      <c r="B150" s="865" t="s">
        <v>2147</v>
      </c>
      <c r="C150" s="865"/>
      <c r="D150" s="865"/>
      <c r="E150" s="865"/>
      <c r="F150" s="865"/>
      <c r="G150" s="59"/>
      <c r="H150" s="80"/>
      <c r="I150" s="80"/>
      <c r="J150" s="164"/>
      <c r="K150" s="164"/>
    </row>
    <row r="151" spans="1:11" ht="13.5" customHeight="1" thickBot="1">
      <c r="B151" s="705"/>
      <c r="C151" s="858" t="s">
        <v>463</v>
      </c>
      <c r="D151" s="164"/>
      <c r="E151" s="164"/>
      <c r="H151" s="164"/>
      <c r="I151" s="164"/>
      <c r="J151" s="164"/>
      <c r="K151" s="164"/>
    </row>
    <row r="152" spans="1:11" ht="13.5" customHeight="1">
      <c r="B152" s="164"/>
      <c r="C152" s="852"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58" t="s">
        <v>465</v>
      </c>
      <c r="D154" s="164"/>
      <c r="E154" s="164"/>
      <c r="F154" s="35"/>
      <c r="G154" s="164"/>
      <c r="H154" s="277"/>
      <c r="I154" s="277"/>
      <c r="J154" s="80"/>
      <c r="K154" s="80"/>
    </row>
    <row r="155" spans="1:11" s="59" customFormat="1" ht="13.5" customHeight="1">
      <c r="A155" s="830"/>
      <c r="B155" s="80"/>
      <c r="C155" s="852" t="s">
        <v>466</v>
      </c>
      <c r="D155" s="80"/>
      <c r="E155" s="80"/>
      <c r="G155" s="80"/>
      <c r="H155" s="865"/>
      <c r="I155" s="865"/>
      <c r="J155" s="80"/>
      <c r="K155" s="80"/>
    </row>
    <row r="156" spans="1:11" s="59" customFormat="1" ht="13.5" customHeight="1">
      <c r="A156" s="830"/>
      <c r="B156" s="80"/>
      <c r="C156" s="852"/>
      <c r="D156" s="80"/>
      <c r="E156" s="80"/>
      <c r="G156" s="80"/>
      <c r="H156" s="865"/>
      <c r="I156" s="865"/>
      <c r="J156" s="80"/>
      <c r="K156" s="80"/>
    </row>
    <row r="157" spans="1:11" s="59" customFormat="1" ht="14.4" thickBot="1">
      <c r="A157" s="867"/>
      <c r="B157" s="863"/>
      <c r="C157" s="865"/>
      <c r="D157" s="865"/>
      <c r="E157" s="865"/>
      <c r="F157" s="865"/>
      <c r="G157" s="80"/>
      <c r="H157" s="865"/>
      <c r="I157" s="865"/>
      <c r="J157" s="80"/>
      <c r="K157" s="80"/>
    </row>
    <row r="158" spans="1:11" s="59" customFormat="1" ht="16.5" customHeight="1" thickBot="1">
      <c r="A158" s="2241" t="s">
        <v>660</v>
      </c>
      <c r="B158" s="2242"/>
      <c r="C158" s="2242"/>
      <c r="D158" s="2242"/>
      <c r="E158" s="2242"/>
      <c r="F158" s="2242"/>
      <c r="G158" s="2242"/>
      <c r="H158" s="2242"/>
      <c r="I158" s="2243"/>
      <c r="J158" s="870"/>
      <c r="K158" s="80"/>
    </row>
    <row r="159" spans="1:11" s="59" customFormat="1" ht="13.5" customHeight="1">
      <c r="A159" s="868"/>
      <c r="C159" s="865"/>
      <c r="D159" s="865"/>
      <c r="G159" s="869"/>
      <c r="H159" s="865"/>
      <c r="I159" s="865"/>
      <c r="J159" s="79"/>
      <c r="K159" s="80"/>
    </row>
    <row r="160" spans="1:11" s="59" customFormat="1" ht="13.5" customHeight="1">
      <c r="A160" s="867"/>
      <c r="B160" s="871" t="s">
        <v>665</v>
      </c>
      <c r="C160" s="865"/>
      <c r="D160" s="865"/>
      <c r="E160" s="865"/>
      <c r="F160" s="865"/>
      <c r="G160" s="80"/>
      <c r="H160" s="865"/>
      <c r="I160" s="865"/>
      <c r="J160" s="79"/>
      <c r="K160" s="80"/>
    </row>
    <row r="161" spans="1:11" s="59" customFormat="1" ht="13.5" customHeight="1">
      <c r="A161" s="867"/>
      <c r="B161" s="871"/>
      <c r="C161" s="865"/>
      <c r="D161" s="865"/>
      <c r="E161" s="865"/>
      <c r="F161" s="865"/>
      <c r="G161" s="80"/>
      <c r="H161" s="865"/>
      <c r="I161" s="865"/>
      <c r="J161" s="79"/>
      <c r="K161" s="80"/>
    </row>
    <row r="162" spans="1:11" ht="13.5" customHeight="1" thickBot="1">
      <c r="A162" s="867"/>
      <c r="B162" s="872" t="s">
        <v>352</v>
      </c>
      <c r="C162" s="865"/>
      <c r="D162" s="865"/>
      <c r="E162" s="865"/>
      <c r="F162" s="865"/>
      <c r="G162" s="80"/>
      <c r="H162" s="865"/>
      <c r="I162" s="865"/>
      <c r="J162" s="275"/>
      <c r="K162" s="164"/>
    </row>
    <row r="163" spans="1:11" ht="13.5" customHeight="1" thickBot="1">
      <c r="A163" s="280"/>
      <c r="B163" s="705" t="s">
        <v>40</v>
      </c>
      <c r="C163" s="858" t="s">
        <v>468</v>
      </c>
      <c r="D163" s="277"/>
      <c r="E163" s="277"/>
      <c r="F163" s="277"/>
      <c r="G163" s="248"/>
      <c r="H163" s="248"/>
      <c r="I163" s="248"/>
      <c r="J163" s="275"/>
      <c r="K163" s="164"/>
    </row>
    <row r="164" spans="1:11" ht="13.5" customHeight="1" thickBot="1">
      <c r="A164" s="280"/>
      <c r="B164" s="164"/>
      <c r="C164" s="852" t="s">
        <v>351</v>
      </c>
      <c r="D164" s="277"/>
      <c r="E164" s="277"/>
      <c r="F164" s="277"/>
      <c r="G164" s="164"/>
      <c r="H164" s="164"/>
      <c r="I164" s="164"/>
    </row>
    <row r="165" spans="1:11" s="59" customFormat="1" ht="13.5" customHeight="1" thickBot="1">
      <c r="A165" s="281"/>
      <c r="B165" s="704" t="s">
        <v>2406</v>
      </c>
      <c r="C165" s="59" t="s">
        <v>1209</v>
      </c>
      <c r="D165" s="35"/>
      <c r="E165" s="35"/>
      <c r="F165" s="164"/>
      <c r="G165" s="164"/>
      <c r="H165" s="164"/>
      <c r="I165" s="35"/>
    </row>
    <row r="166" spans="1:11" s="59" customFormat="1" ht="13.5" customHeight="1">
      <c r="A166" s="873"/>
      <c r="B166" s="79"/>
      <c r="F166" s="80"/>
      <c r="G166" s="80"/>
      <c r="H166" s="80"/>
      <c r="J166" s="79"/>
    </row>
    <row r="167" spans="1:11" ht="13.5" customHeight="1" thickBot="1">
      <c r="A167" s="835"/>
      <c r="B167" s="874" t="s">
        <v>353</v>
      </c>
      <c r="C167" s="59"/>
      <c r="D167" s="59"/>
      <c r="E167" s="59"/>
      <c r="F167" s="80"/>
      <c r="G167" s="80"/>
      <c r="H167" s="80"/>
      <c r="I167" s="59"/>
      <c r="J167" s="275"/>
      <c r="K167" s="164"/>
    </row>
    <row r="168" spans="1:11" s="59" customFormat="1" ht="13.5" customHeight="1" thickBot="1">
      <c r="A168" s="280"/>
      <c r="B168" s="705"/>
      <c r="C168" s="858" t="s">
        <v>467</v>
      </c>
      <c r="D168" s="277"/>
      <c r="E168" s="277"/>
      <c r="F168" s="277"/>
      <c r="G168" s="164"/>
      <c r="H168" s="277"/>
      <c r="I168" s="277"/>
      <c r="J168" s="80"/>
      <c r="K168" s="80"/>
    </row>
    <row r="169" spans="1:11" ht="13.5" customHeight="1" thickBot="1">
      <c r="A169" s="867"/>
      <c r="B169" s="80"/>
      <c r="C169" s="852" t="s">
        <v>351</v>
      </c>
      <c r="D169" s="865"/>
      <c r="E169" s="865"/>
      <c r="F169" s="865"/>
      <c r="G169" s="80"/>
      <c r="H169" s="865"/>
      <c r="I169" s="865"/>
      <c r="J169" s="164"/>
    </row>
    <row r="170" spans="1:11" s="59" customFormat="1" ht="13.5" customHeight="1" thickBot="1">
      <c r="A170" s="281"/>
      <c r="B170" s="704"/>
      <c r="C170" s="59" t="s">
        <v>355</v>
      </c>
      <c r="D170" s="276"/>
      <c r="E170" s="164"/>
      <c r="F170" s="164"/>
      <c r="G170" s="35"/>
      <c r="H170" s="35"/>
      <c r="I170" s="35"/>
      <c r="J170" s="80"/>
    </row>
    <row r="171" spans="1:11" s="59" customFormat="1" ht="13.5" customHeight="1">
      <c r="A171" s="830"/>
      <c r="D171" s="861"/>
      <c r="E171" s="80"/>
      <c r="F171" s="80"/>
      <c r="J171" s="79"/>
      <c r="K171" s="80"/>
    </row>
    <row r="172" spans="1:11" s="59" customFormat="1" ht="14.4" thickBot="1">
      <c r="A172" s="867"/>
      <c r="B172" s="865"/>
      <c r="C172" s="865"/>
      <c r="D172" s="865"/>
      <c r="E172" s="865"/>
      <c r="F172" s="865"/>
      <c r="G172" s="80"/>
      <c r="H172" s="80"/>
      <c r="I172" s="80"/>
      <c r="J172" s="79"/>
      <c r="K172" s="80"/>
    </row>
    <row r="173" spans="1:11" s="59" customFormat="1" ht="16.5" customHeight="1" thickBot="1">
      <c r="A173" s="2241" t="s">
        <v>661</v>
      </c>
      <c r="B173" s="2242"/>
      <c r="C173" s="2242"/>
      <c r="D173" s="2242"/>
      <c r="E173" s="2242"/>
      <c r="F173" s="2242"/>
      <c r="G173" s="2242"/>
      <c r="H173" s="2242"/>
      <c r="I173" s="2243"/>
      <c r="J173" s="79"/>
      <c r="K173" s="80"/>
    </row>
    <row r="174" spans="1:11" s="431" customFormat="1" ht="13.5" customHeight="1" thickBot="1">
      <c r="A174" s="875"/>
      <c r="B174" s="828"/>
      <c r="C174" s="828"/>
      <c r="D174" s="828"/>
      <c r="E174" s="828"/>
      <c r="F174" s="829"/>
      <c r="G174" s="80"/>
      <c r="H174" s="80"/>
      <c r="I174" s="80"/>
      <c r="J174" s="430"/>
      <c r="K174" s="430"/>
    </row>
    <row r="175" spans="1:11" s="59" customFormat="1" ht="13.5" customHeight="1" thickBot="1">
      <c r="A175" s="589"/>
      <c r="B175" s="876" t="s">
        <v>357</v>
      </c>
      <c r="C175" s="637"/>
      <c r="D175" s="430"/>
      <c r="E175" s="871" t="s">
        <v>1890</v>
      </c>
      <c r="F175" s="877"/>
      <c r="G175" s="878"/>
      <c r="H175" s="430"/>
      <c r="I175" s="430"/>
      <c r="J175" s="80"/>
      <c r="K175" s="80"/>
    </row>
    <row r="176" spans="1:11" s="59" customFormat="1" ht="13.5" customHeight="1">
      <c r="A176" s="830"/>
      <c r="B176" s="80"/>
      <c r="C176" s="879"/>
      <c r="D176" s="80"/>
      <c r="E176" s="871" t="s">
        <v>1342</v>
      </c>
      <c r="F176" s="865"/>
      <c r="G176" s="80"/>
      <c r="H176" s="80"/>
      <c r="I176" s="80"/>
      <c r="J176" s="80"/>
      <c r="K176" s="80"/>
    </row>
    <row r="177" spans="1:11" s="59" customFormat="1" ht="14.4" thickBot="1">
      <c r="A177" s="830"/>
      <c r="D177" s="880"/>
      <c r="E177" s="832"/>
      <c r="F177" s="80"/>
      <c r="G177" s="80"/>
      <c r="H177" s="80"/>
      <c r="I177" s="80"/>
      <c r="J177" s="80"/>
      <c r="K177" s="80"/>
    </row>
    <row r="178" spans="1:11" s="59" customFormat="1" ht="16.5" customHeight="1" thickBot="1">
      <c r="A178" s="2241" t="s">
        <v>662</v>
      </c>
      <c r="B178" s="2242"/>
      <c r="C178" s="2242"/>
      <c r="D178" s="2242"/>
      <c r="E178" s="2242"/>
      <c r="F178" s="2242"/>
      <c r="G178" s="2242"/>
      <c r="H178" s="2242"/>
      <c r="I178" s="2243"/>
      <c r="J178" s="80"/>
      <c r="K178" s="80"/>
    </row>
    <row r="179" spans="1:11" ht="13.5" customHeight="1" thickBot="1">
      <c r="A179" s="881"/>
      <c r="B179" s="829"/>
      <c r="C179" s="829"/>
      <c r="D179" s="829"/>
      <c r="E179" s="829"/>
      <c r="F179" s="829"/>
      <c r="G179" s="80"/>
      <c r="H179" s="80"/>
      <c r="I179" s="80"/>
      <c r="J179" s="164"/>
      <c r="K179" s="164"/>
    </row>
    <row r="180" spans="1:11" s="59" customFormat="1" ht="13.5" customHeight="1" thickBot="1">
      <c r="A180" s="254"/>
      <c r="B180" s="277"/>
      <c r="C180" s="882" t="s">
        <v>837</v>
      </c>
      <c r="D180" s="1580">
        <f>E61*0.06</f>
        <v>52438.0492476</v>
      </c>
      <c r="E180" s="282"/>
      <c r="F180" s="277"/>
      <c r="G180" s="164"/>
      <c r="H180" s="164"/>
      <c r="I180" s="164"/>
      <c r="J180" s="80"/>
      <c r="K180" s="80"/>
    </row>
    <row r="181" spans="1:11" s="59" customFormat="1" ht="14.4" thickBot="1">
      <c r="A181" s="830"/>
      <c r="B181" s="80"/>
      <c r="C181" s="80"/>
      <c r="D181" s="80"/>
      <c r="E181" s="80"/>
      <c r="F181" s="80"/>
      <c r="G181" s="80"/>
      <c r="H181" s="80"/>
      <c r="I181" s="80"/>
      <c r="J181" s="80"/>
      <c r="K181" s="80"/>
    </row>
    <row r="182" spans="1:11" s="59" customFormat="1" ht="16.5" customHeight="1" thickBot="1">
      <c r="A182" s="2241" t="s">
        <v>663</v>
      </c>
      <c r="B182" s="2242"/>
      <c r="C182" s="2242"/>
      <c r="D182" s="2242"/>
      <c r="E182" s="2242"/>
      <c r="F182" s="2242"/>
      <c r="G182" s="2242"/>
      <c r="H182" s="2242"/>
      <c r="I182" s="2243"/>
      <c r="J182" s="80"/>
      <c r="K182" s="80"/>
    </row>
    <row r="183" spans="1:11" ht="13.5" customHeight="1" thickBot="1">
      <c r="A183" s="881"/>
      <c r="B183" s="829"/>
      <c r="C183" s="829"/>
      <c r="D183" s="829"/>
      <c r="E183" s="829"/>
      <c r="F183" s="829"/>
      <c r="G183" s="828"/>
      <c r="H183" s="828"/>
      <c r="I183" s="829"/>
      <c r="J183" s="164"/>
      <c r="K183" s="164"/>
    </row>
    <row r="184" spans="1:11" s="59" customFormat="1" ht="13.5" customHeight="1" thickBot="1">
      <c r="A184" s="254"/>
      <c r="B184" s="277"/>
      <c r="C184" s="255" t="s">
        <v>838</v>
      </c>
      <c r="D184" s="433">
        <f>'Project Information'!D405*900</f>
        <v>135000</v>
      </c>
      <c r="E184" s="282"/>
      <c r="F184" s="277"/>
      <c r="G184" s="164"/>
      <c r="H184" s="164"/>
      <c r="I184" s="164"/>
      <c r="J184" s="80"/>
      <c r="K184" s="80"/>
    </row>
    <row r="185" spans="1:11" s="59" customFormat="1" ht="13.5" customHeight="1">
      <c r="A185" s="830"/>
      <c r="B185" s="865"/>
      <c r="C185" s="841"/>
      <c r="D185" s="842"/>
      <c r="E185" s="883"/>
      <c r="F185" s="865"/>
      <c r="G185" s="80"/>
      <c r="H185" s="80"/>
      <c r="I185" s="80"/>
      <c r="J185" s="80"/>
      <c r="K185" s="80"/>
    </row>
    <row r="186" spans="1:11" s="59" customFormat="1" ht="13.5" customHeight="1">
      <c r="A186" s="867"/>
      <c r="B186" s="865"/>
      <c r="C186" s="865"/>
      <c r="E186" s="842"/>
      <c r="F186" s="865"/>
      <c r="G186" s="865"/>
      <c r="H186" s="865"/>
      <c r="I186" s="865"/>
      <c r="J186" s="80"/>
      <c r="K186" s="80"/>
    </row>
    <row r="187" spans="1:11" s="59" customFormat="1" ht="13.5" customHeight="1">
      <c r="A187" s="867"/>
      <c r="C187" s="865"/>
      <c r="E187" s="842"/>
      <c r="F187" s="865"/>
      <c r="G187" s="865"/>
      <c r="H187" s="865"/>
      <c r="I187" s="865"/>
      <c r="J187" s="80"/>
      <c r="K187" s="80"/>
    </row>
    <row r="188" spans="1:11" s="59" customFormat="1" ht="13.5" customHeight="1">
      <c r="A188" s="867"/>
      <c r="B188" s="865"/>
      <c r="C188" s="865"/>
      <c r="D188" s="865"/>
      <c r="E188" s="842"/>
      <c r="F188" s="865"/>
      <c r="G188" s="865"/>
      <c r="H188" s="865"/>
      <c r="I188" s="865"/>
      <c r="J188" s="80"/>
      <c r="K188" s="80"/>
    </row>
    <row r="189" spans="1:11" s="59" customFormat="1" ht="13.5" customHeight="1">
      <c r="A189" s="867"/>
      <c r="B189" s="865"/>
      <c r="C189" s="865"/>
      <c r="D189" s="865"/>
      <c r="E189" s="865"/>
      <c r="F189" s="865"/>
      <c r="G189" s="865"/>
      <c r="H189" s="865"/>
      <c r="I189" s="865"/>
      <c r="J189" s="80"/>
      <c r="K189" s="80"/>
    </row>
    <row r="190" spans="1:11" s="59" customFormat="1" ht="13.5" customHeight="1">
      <c r="A190" s="867"/>
      <c r="B190" s="865"/>
      <c r="C190" s="865"/>
      <c r="D190" s="865"/>
      <c r="E190" s="865"/>
      <c r="F190" s="865"/>
      <c r="G190" s="865"/>
      <c r="H190" s="865"/>
      <c r="I190" s="865"/>
      <c r="J190" s="80"/>
      <c r="K190" s="80"/>
    </row>
    <row r="191" spans="1:11" s="59" customFormat="1" ht="13.5" customHeight="1">
      <c r="A191" s="867"/>
      <c r="B191" s="865"/>
      <c r="C191" s="865"/>
      <c r="D191" s="865"/>
      <c r="E191" s="865"/>
      <c r="F191" s="865"/>
      <c r="G191" s="865"/>
      <c r="H191" s="865"/>
      <c r="I191" s="865"/>
      <c r="J191" s="80"/>
      <c r="K191" s="80"/>
    </row>
    <row r="192" spans="1:11" s="59" customFormat="1" ht="13.5" customHeight="1">
      <c r="A192" s="867"/>
      <c r="B192" s="865"/>
      <c r="C192" s="865"/>
      <c r="D192" s="865"/>
      <c r="E192" s="865"/>
      <c r="F192" s="865"/>
      <c r="G192" s="865"/>
      <c r="H192" s="865"/>
      <c r="I192" s="865"/>
      <c r="J192" s="80"/>
      <c r="K192" s="80"/>
    </row>
    <row r="193" spans="1:11" s="59" customFormat="1" ht="13.5" customHeight="1">
      <c r="A193" s="867"/>
      <c r="B193" s="865"/>
      <c r="C193" s="865"/>
      <c r="D193" s="865"/>
      <c r="E193" s="865"/>
      <c r="F193" s="865"/>
      <c r="G193" s="865"/>
      <c r="H193" s="865"/>
      <c r="I193" s="865"/>
      <c r="J193" s="80"/>
      <c r="K193" s="80"/>
    </row>
    <row r="194" spans="1:11" s="828" customFormat="1" ht="13.5" customHeight="1">
      <c r="A194" s="867"/>
      <c r="B194" s="865"/>
      <c r="C194" s="865"/>
      <c r="D194" s="865"/>
      <c r="E194" s="865"/>
      <c r="F194" s="865"/>
      <c r="G194" s="865"/>
      <c r="H194" s="865"/>
      <c r="I194" s="865"/>
      <c r="J194" s="829"/>
      <c r="K194" s="829"/>
    </row>
    <row r="195" spans="1:11" s="59" customFormat="1" ht="13.5" customHeight="1">
      <c r="A195" s="867"/>
      <c r="B195" s="865"/>
      <c r="C195" s="865"/>
      <c r="D195" s="865"/>
      <c r="E195" s="865"/>
      <c r="F195" s="865"/>
      <c r="G195" s="865"/>
      <c r="H195" s="865"/>
      <c r="I195" s="865"/>
      <c r="J195" s="80"/>
      <c r="K195" s="80"/>
    </row>
    <row r="196" spans="1:11" s="59" customFormat="1" ht="13.5" customHeight="1">
      <c r="A196" s="867"/>
      <c r="B196" s="865"/>
      <c r="C196" s="865"/>
      <c r="D196" s="865"/>
      <c r="E196" s="865"/>
      <c r="F196" s="865"/>
      <c r="G196" s="865"/>
      <c r="H196" s="865"/>
      <c r="I196" s="865"/>
      <c r="J196" s="80"/>
      <c r="K196" s="80"/>
    </row>
    <row r="197" spans="1:11" s="59" customFormat="1" ht="13.5" customHeight="1">
      <c r="A197" s="867"/>
      <c r="B197" s="865"/>
      <c r="C197" s="865"/>
      <c r="D197" s="865"/>
      <c r="E197" s="865"/>
      <c r="F197" s="865"/>
      <c r="G197" s="865"/>
      <c r="H197" s="865"/>
      <c r="I197" s="865"/>
      <c r="J197" s="80"/>
      <c r="K197" s="80"/>
    </row>
    <row r="198" spans="1:11" ht="13.5" customHeight="1">
      <c r="A198" s="867"/>
      <c r="B198" s="865"/>
      <c r="C198" s="865"/>
      <c r="D198" s="865"/>
      <c r="E198" s="865"/>
      <c r="F198" s="865"/>
      <c r="G198" s="865"/>
      <c r="H198" s="865"/>
      <c r="I198" s="86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42" zoomScaleNormal="100" zoomScaleSheetLayoutView="100" workbookViewId="0">
      <selection activeCell="F127" sqref="F127"/>
    </sheetView>
  </sheetViews>
  <sheetFormatPr defaultColWidth="9.109375" defaultRowHeight="13.8"/>
  <cols>
    <col min="1" max="1" width="7.6640625" style="88" customWidth="1"/>
    <col min="2" max="2" width="19.6640625" style="88" customWidth="1"/>
    <col min="3" max="9" width="13.6640625" style="88" customWidth="1"/>
    <col min="10" max="10" width="12.44140625" style="88" customWidth="1"/>
    <col min="11" max="12" width="10.33203125" style="88" customWidth="1"/>
    <col min="13" max="13" width="9" style="88" customWidth="1"/>
    <col min="14" max="14" width="13" style="88" customWidth="1"/>
    <col min="15" max="16" width="9.109375" style="88"/>
    <col min="17" max="17" width="8" style="88" customWidth="1"/>
    <col min="18" max="18" width="7.6640625" style="88" customWidth="1"/>
    <col min="19" max="16384" width="9.109375" style="88"/>
  </cols>
  <sheetData>
    <row r="1" spans="1:13" s="678" customFormat="1">
      <c r="A1" s="2249" t="s">
        <v>2109</v>
      </c>
      <c r="B1" s="2250"/>
      <c r="C1" s="2250"/>
      <c r="D1" s="2250"/>
      <c r="E1" s="2250"/>
      <c r="F1" s="2250"/>
      <c r="G1" s="2251" t="str">
        <f>Transmittal!C11</f>
        <v>Sherman Thompson Towers</v>
      </c>
      <c r="H1" s="2252"/>
      <c r="I1" s="2252"/>
      <c r="J1" s="2253"/>
      <c r="K1" s="884"/>
    </row>
    <row r="2" spans="1:13" s="678" customFormat="1" ht="33.6">
      <c r="A2" s="2255" t="s">
        <v>1833</v>
      </c>
      <c r="B2" s="2256"/>
      <c r="C2" s="2256"/>
      <c r="D2" s="2256"/>
      <c r="E2" s="2256"/>
      <c r="F2" s="2256"/>
      <c r="G2" s="2256"/>
      <c r="H2" s="2256"/>
      <c r="I2" s="2256"/>
      <c r="J2" s="2257"/>
    </row>
    <row r="3" spans="1:13" s="286" customFormat="1" ht="13.5" customHeight="1">
      <c r="A3" s="2258" t="s">
        <v>226</v>
      </c>
      <c r="B3" s="2259"/>
      <c r="C3" s="2259"/>
      <c r="D3" s="2259"/>
      <c r="E3" s="2259"/>
      <c r="F3" s="2259"/>
      <c r="G3" s="2259"/>
      <c r="H3" s="2259"/>
      <c r="I3" s="2259"/>
      <c r="J3" s="2260"/>
    </row>
    <row r="4" spans="1:13" s="286" customFormat="1" ht="13.5" customHeight="1"/>
    <row r="5" spans="1:13" s="286" customFormat="1">
      <c r="A5" s="415"/>
      <c r="B5" s="6"/>
      <c r="C5" s="679"/>
      <c r="D5" s="676"/>
      <c r="E5" s="676"/>
      <c r="F5" s="678"/>
      <c r="H5" s="29"/>
    </row>
    <row r="6" spans="1:13" s="286" customFormat="1" ht="14.4" thickBot="1">
      <c r="A6" s="678"/>
      <c r="B6" s="6" t="s">
        <v>1333</v>
      </c>
      <c r="C6" s="679"/>
      <c r="D6" s="676"/>
      <c r="E6" s="676"/>
      <c r="F6" s="676"/>
      <c r="G6" s="676"/>
      <c r="H6" s="29" t="s">
        <v>1466</v>
      </c>
    </row>
    <row r="7" spans="1:13" s="417" customFormat="1" ht="14.4" thickBot="1">
      <c r="A7" s="9"/>
      <c r="B7" s="7" t="s">
        <v>1462</v>
      </c>
      <c r="C7" s="2055" t="s">
        <v>2243</v>
      </c>
      <c r="D7" s="2055"/>
      <c r="E7" s="2055"/>
      <c r="F7" s="7" t="s">
        <v>253</v>
      </c>
      <c r="G7" s="2055" t="s">
        <v>2255</v>
      </c>
      <c r="H7" s="2056"/>
    </row>
    <row r="8" spans="1:13" s="417" customFormat="1" ht="14.4" thickBot="1">
      <c r="A8" s="18"/>
      <c r="B8" s="7" t="s">
        <v>1467</v>
      </c>
      <c r="C8" s="2055" t="s">
        <v>2239</v>
      </c>
      <c r="D8" s="2056"/>
      <c r="E8" s="2056"/>
      <c r="F8" s="7" t="s">
        <v>254</v>
      </c>
      <c r="G8" s="2055" t="s">
        <v>2256</v>
      </c>
      <c r="H8" s="2056"/>
    </row>
    <row r="9" spans="1:13" s="417" customFormat="1" ht="14.4" thickBot="1">
      <c r="A9" s="18"/>
      <c r="B9" s="7" t="s">
        <v>691</v>
      </c>
      <c r="C9" s="2055" t="s">
        <v>2240</v>
      </c>
      <c r="D9" s="2056"/>
      <c r="E9" s="25"/>
      <c r="F9" s="20" t="s">
        <v>255</v>
      </c>
      <c r="G9" s="2055" t="s">
        <v>2258</v>
      </c>
      <c r="H9" s="2056"/>
    </row>
    <row r="10" spans="1:13" s="417" customFormat="1" ht="16.2" thickBot="1">
      <c r="A10" s="18"/>
      <c r="B10" s="7" t="s">
        <v>692</v>
      </c>
      <c r="C10" s="598" t="s">
        <v>2241</v>
      </c>
      <c r="D10" s="25"/>
      <c r="E10" s="9"/>
      <c r="F10" s="7" t="s">
        <v>258</v>
      </c>
      <c r="G10" s="600">
        <v>2165201250</v>
      </c>
      <c r="H10" s="603" t="s">
        <v>374</v>
      </c>
      <c r="I10" s="86"/>
      <c r="J10" s="86"/>
      <c r="K10" s="86"/>
      <c r="L10" s="86"/>
      <c r="M10" s="86"/>
    </row>
    <row r="11" spans="1:13" s="417" customFormat="1" ht="14.4" thickBot="1">
      <c r="A11" s="18"/>
      <c r="B11" s="7" t="s">
        <v>1318</v>
      </c>
      <c r="C11" s="597">
        <v>441356135</v>
      </c>
      <c r="D11" s="25"/>
      <c r="E11" s="9"/>
      <c r="F11" s="7" t="s">
        <v>260</v>
      </c>
      <c r="G11" s="2101">
        <v>2164479646</v>
      </c>
      <c r="H11" s="2102"/>
    </row>
    <row r="12" spans="1:13" s="86" customFormat="1" ht="16.2" thickBot="1">
      <c r="A12" s="18"/>
      <c r="B12" s="10" t="s">
        <v>45</v>
      </c>
      <c r="C12" s="602">
        <v>24</v>
      </c>
      <c r="D12" s="9"/>
      <c r="E12" s="9"/>
      <c r="F12" s="7" t="s">
        <v>259</v>
      </c>
      <c r="G12" s="2063" t="s">
        <v>2260</v>
      </c>
      <c r="H12" s="2056"/>
      <c r="I12" s="417"/>
      <c r="J12" s="417"/>
      <c r="K12" s="417"/>
      <c r="L12" s="417"/>
      <c r="M12" s="417"/>
    </row>
    <row r="13" spans="1:13" s="417" customFormat="1" ht="14.4" thickBot="1">
      <c r="A13" s="18"/>
      <c r="B13" s="10" t="s">
        <v>46</v>
      </c>
      <c r="C13" s="602">
        <v>6</v>
      </c>
      <c r="D13" s="9"/>
      <c r="E13" s="9"/>
      <c r="F13" s="7" t="s">
        <v>39</v>
      </c>
      <c r="G13" s="2063" t="s">
        <v>2270</v>
      </c>
      <c r="H13" s="2056"/>
    </row>
    <row r="14" spans="1:13" s="417" customFormat="1" ht="14.4" thickBot="1">
      <c r="A14" s="18"/>
      <c r="B14" s="7" t="s">
        <v>1415</v>
      </c>
      <c r="C14" s="598" t="s">
        <v>2242</v>
      </c>
      <c r="D14" s="9"/>
      <c r="E14" s="9"/>
      <c r="F14" s="10" t="s">
        <v>1557</v>
      </c>
      <c r="G14" s="2055"/>
      <c r="H14" s="2056"/>
    </row>
    <row r="15" spans="1:13" s="286" customFormat="1">
      <c r="C15" s="885" t="s">
        <v>1891</v>
      </c>
    </row>
    <row r="16" spans="1:13" s="286" customFormat="1">
      <c r="A16" s="886"/>
      <c r="B16" s="286" t="s">
        <v>1463</v>
      </c>
      <c r="J16" s="294"/>
    </row>
    <row r="17" spans="1:14" s="823"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6" t="s">
        <v>497</v>
      </c>
      <c r="D18" s="679" t="s">
        <v>1464</v>
      </c>
      <c r="E18" s="706" t="s">
        <v>2383</v>
      </c>
      <c r="F18" s="678" t="s">
        <v>1465</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7" t="s">
        <v>462</v>
      </c>
      <c r="C21" s="812" t="s">
        <v>687</v>
      </c>
      <c r="D21" s="2096" t="s">
        <v>2374</v>
      </c>
      <c r="E21" s="2056"/>
      <c r="F21" s="2056"/>
      <c r="G21" s="416" t="s">
        <v>255</v>
      </c>
      <c r="H21" s="2096" t="s">
        <v>2258</v>
      </c>
      <c r="I21" s="2056"/>
    </row>
    <row r="22" spans="1:14" s="417" customFormat="1" ht="13.5" customHeight="1">
      <c r="B22" s="286"/>
      <c r="C22" s="286"/>
    </row>
    <row r="23" spans="1:14" s="286" customFormat="1" ht="13.5" customHeight="1" thickBot="1"/>
    <row r="24" spans="1:14" s="286" customFormat="1" ht="13.5" customHeight="1" thickBot="1">
      <c r="A24" s="2246" t="s">
        <v>225</v>
      </c>
      <c r="B24" s="2247"/>
      <c r="C24" s="2247"/>
      <c r="D24" s="2247"/>
      <c r="E24" s="2247"/>
      <c r="F24" s="2247"/>
      <c r="G24" s="2247"/>
      <c r="H24" s="2247"/>
      <c r="I24" s="2247"/>
      <c r="J24" s="2247"/>
    </row>
    <row r="25" spans="1:14" s="286" customFormat="1" ht="13.5" customHeight="1">
      <c r="J25" s="294"/>
      <c r="K25" s="823"/>
      <c r="L25" s="823"/>
      <c r="M25" s="823"/>
      <c r="N25" s="823"/>
    </row>
    <row r="26" spans="1:14" s="286" customFormat="1">
      <c r="A26" s="886"/>
      <c r="B26" s="286" t="s">
        <v>1334</v>
      </c>
      <c r="J26" s="294"/>
    </row>
    <row r="27" spans="1:14" s="823" customFormat="1" ht="16.5" customHeight="1" thickBot="1">
      <c r="A27" s="286"/>
      <c r="B27" s="286"/>
      <c r="C27" s="286"/>
      <c r="D27" s="286"/>
      <c r="E27" s="286"/>
      <c r="F27" s="286"/>
      <c r="G27" s="286"/>
      <c r="H27" s="286"/>
      <c r="I27" s="286"/>
      <c r="J27" s="294"/>
      <c r="K27" s="286"/>
      <c r="L27" s="286"/>
      <c r="M27" s="286"/>
      <c r="N27" s="286"/>
    </row>
    <row r="28" spans="1:14" ht="13.5" customHeight="1" thickBot="1">
      <c r="C28" s="706" t="s">
        <v>2383</v>
      </c>
      <c r="D28" s="679" t="s">
        <v>40</v>
      </c>
      <c r="E28" s="706" t="s">
        <v>497</v>
      </c>
      <c r="F28" s="678" t="s">
        <v>41</v>
      </c>
      <c r="G28" s="593"/>
      <c r="H28" s="593"/>
      <c r="I28" s="593"/>
      <c r="J28" s="593"/>
    </row>
    <row r="29" spans="1:14" s="286" customFormat="1" ht="13.5" customHeight="1">
      <c r="J29" s="294"/>
    </row>
    <row r="30" spans="1:14" s="286" customFormat="1" ht="13.5" customHeight="1">
      <c r="A30" s="669"/>
      <c r="B30" s="286" t="s">
        <v>1335</v>
      </c>
      <c r="J30" s="294"/>
    </row>
    <row r="31" spans="1:14" s="286" customFormat="1" ht="13.5" customHeight="1" thickBot="1">
      <c r="J31" s="294"/>
    </row>
    <row r="32" spans="1:14" ht="13.5" customHeight="1" thickBot="1">
      <c r="C32" s="706"/>
      <c r="D32" s="679" t="s">
        <v>40</v>
      </c>
      <c r="E32" s="706"/>
      <c r="F32" s="678" t="s">
        <v>41</v>
      </c>
      <c r="J32" s="168"/>
    </row>
    <row r="33" spans="1:14" s="286" customFormat="1" ht="16.95" customHeight="1">
      <c r="J33" s="887"/>
      <c r="K33" s="807"/>
      <c r="L33" s="888"/>
      <c r="M33" s="888"/>
      <c r="N33" s="888"/>
    </row>
    <row r="34" spans="1:14" s="286" customFormat="1" ht="13.5" customHeight="1">
      <c r="B34" s="885" t="s">
        <v>1892</v>
      </c>
      <c r="J34" s="294"/>
      <c r="K34" s="775"/>
      <c r="L34" s="775"/>
      <c r="M34" s="789"/>
      <c r="N34" s="789"/>
    </row>
    <row r="35" spans="1:14" s="888" customFormat="1" ht="13.5" customHeight="1">
      <c r="A35" s="286"/>
      <c r="B35" s="286"/>
      <c r="C35" s="286"/>
      <c r="D35" s="286"/>
      <c r="E35" s="286"/>
      <c r="F35" s="286"/>
      <c r="G35" s="286"/>
      <c r="H35" s="286"/>
      <c r="I35" s="286"/>
      <c r="J35" s="294"/>
      <c r="K35" s="775"/>
      <c r="L35" s="775"/>
      <c r="M35" s="789"/>
      <c r="N35" s="789"/>
    </row>
    <row r="36" spans="1:14" s="286" customFormat="1" ht="13.5" customHeight="1" thickBot="1">
      <c r="F36" s="771"/>
      <c r="G36" s="771"/>
      <c r="H36" s="771"/>
      <c r="I36" s="771"/>
      <c r="J36" s="294"/>
      <c r="K36" s="775"/>
      <c r="L36" s="775"/>
      <c r="M36" s="789"/>
      <c r="N36" s="789"/>
    </row>
    <row r="37" spans="1:14" s="286" customFormat="1" ht="16.5" customHeight="1" thickBot="1">
      <c r="A37" s="2246" t="s">
        <v>1104</v>
      </c>
      <c r="B37" s="2254"/>
      <c r="C37" s="2254"/>
      <c r="D37" s="2254"/>
      <c r="E37" s="2254"/>
      <c r="F37" s="2254"/>
      <c r="G37" s="2254"/>
      <c r="H37" s="2254"/>
      <c r="I37" s="2254"/>
      <c r="J37" s="2254"/>
    </row>
    <row r="38" spans="1:14" s="286" customFormat="1" ht="13.5" customHeight="1"/>
    <row r="39" spans="1:14" s="286" customFormat="1" ht="13.5" customHeight="1" thickBot="1">
      <c r="B39" s="803" t="s">
        <v>1091</v>
      </c>
      <c r="F39" s="13"/>
    </row>
    <row r="40" spans="1:14" ht="13.5" customHeight="1" thickBot="1">
      <c r="B40" s="585">
        <f>'Housing Credit'!F11</f>
        <v>0</v>
      </c>
      <c r="C40" s="149"/>
      <c r="D40" s="165"/>
    </row>
    <row r="41" spans="1:14" s="286" customFormat="1" ht="16.95" customHeight="1"/>
    <row r="42" spans="1:14" s="286" customFormat="1" ht="13.5" customHeight="1">
      <c r="A42" s="669"/>
      <c r="B42" s="286" t="s">
        <v>1251</v>
      </c>
    </row>
    <row r="43" spans="1:14" s="286" customFormat="1" ht="13.5" customHeight="1" thickBot="1"/>
    <row r="44" spans="1:14" ht="13.5" customHeight="1" thickBot="1">
      <c r="B44" s="697"/>
      <c r="C44" s="286" t="s">
        <v>1090</v>
      </c>
      <c r="D44" s="885" t="s">
        <v>1893</v>
      </c>
    </row>
    <row r="45" spans="1:14" ht="13.5" customHeight="1" thickBot="1"/>
    <row r="46" spans="1:14" ht="13.5" customHeight="1" thickBot="1">
      <c r="B46" s="697"/>
      <c r="C46" s="286" t="s">
        <v>1089</v>
      </c>
    </row>
    <row r="47" spans="1:14" s="286" customFormat="1" ht="13.5" customHeight="1">
      <c r="B47" s="13"/>
    </row>
    <row r="48" spans="1:14" s="286" customFormat="1" ht="13.5" customHeight="1" thickBot="1"/>
    <row r="49" spans="1:10" s="286" customFormat="1" ht="16.5" customHeight="1" thickBot="1">
      <c r="A49" s="2246" t="s">
        <v>1088</v>
      </c>
      <c r="B49" s="2254"/>
      <c r="C49" s="2254"/>
      <c r="D49" s="2254"/>
      <c r="E49" s="2254"/>
      <c r="F49" s="2254"/>
      <c r="G49" s="2254"/>
      <c r="H49" s="2254"/>
      <c r="I49" s="2254"/>
      <c r="J49" s="2254"/>
    </row>
    <row r="50" spans="1:10" s="286" customFormat="1" ht="13.5" customHeight="1"/>
    <row r="51" spans="1:10" s="286" customFormat="1" ht="13.5" customHeight="1">
      <c r="A51" s="886"/>
      <c r="B51" s="669" t="s">
        <v>1087</v>
      </c>
      <c r="F51" s="885" t="s">
        <v>1086</v>
      </c>
    </row>
    <row r="52" spans="1:10" s="286" customFormat="1" ht="13.5" customHeight="1">
      <c r="G52" s="889" t="s">
        <v>1085</v>
      </c>
      <c r="H52" s="890"/>
      <c r="I52" s="890"/>
    </row>
    <row r="53" spans="1:10" s="286" customFormat="1" ht="13.5" customHeight="1" thickBot="1">
      <c r="H53" s="890"/>
      <c r="I53" s="890"/>
    </row>
    <row r="54" spans="1:10" s="286" customFormat="1" ht="13.5" customHeight="1" thickBot="1">
      <c r="B54" s="891" t="s">
        <v>1084</v>
      </c>
      <c r="C54" s="892"/>
      <c r="D54" s="892"/>
      <c r="E54" s="893" t="s">
        <v>1083</v>
      </c>
      <c r="F54" s="894" t="s">
        <v>1082</v>
      </c>
      <c r="G54" s="895" t="s">
        <v>1109</v>
      </c>
      <c r="H54" s="895" t="s">
        <v>1108</v>
      </c>
    </row>
    <row r="55" spans="1:10" ht="13.5" customHeight="1" thickBot="1">
      <c r="B55" s="2248" t="s">
        <v>512</v>
      </c>
      <c r="C55" s="2056"/>
      <c r="D55" s="2056"/>
      <c r="E55" s="648">
        <f>+Budget!G201</f>
        <v>300000</v>
      </c>
      <c r="F55" s="647"/>
      <c r="G55" s="647"/>
      <c r="H55" s="647"/>
    </row>
    <row r="56" spans="1:10" ht="13.5" customHeight="1" thickBot="1">
      <c r="B56" s="2248" t="s">
        <v>1330</v>
      </c>
      <c r="C56" s="2056"/>
      <c r="D56" s="2056"/>
      <c r="E56" s="648">
        <v>0</v>
      </c>
      <c r="F56" s="648">
        <v>0</v>
      </c>
      <c r="G56" s="648">
        <v>0</v>
      </c>
      <c r="H56" s="648">
        <v>0</v>
      </c>
    </row>
    <row r="57" spans="1:10" ht="13.5" customHeight="1" thickBot="1">
      <c r="B57" s="2248" t="s">
        <v>1330</v>
      </c>
      <c r="C57" s="2056"/>
      <c r="D57" s="2056"/>
      <c r="E57" s="648">
        <v>0</v>
      </c>
      <c r="F57" s="648">
        <v>0</v>
      </c>
      <c r="G57" s="648">
        <v>0</v>
      </c>
      <c r="H57" s="648">
        <v>0</v>
      </c>
    </row>
    <row r="58" spans="1:10" ht="13.5" customHeight="1" thickBot="1">
      <c r="B58" s="2248" t="s">
        <v>1330</v>
      </c>
      <c r="C58" s="2056"/>
      <c r="D58" s="2056"/>
      <c r="E58" s="648">
        <v>0</v>
      </c>
      <c r="F58" s="648">
        <v>0</v>
      </c>
      <c r="G58" s="648">
        <v>0</v>
      </c>
      <c r="H58" s="648">
        <v>0</v>
      </c>
    </row>
    <row r="59" spans="1:10" ht="13.5" customHeight="1" thickBot="1">
      <c r="B59" s="2248" t="s">
        <v>1330</v>
      </c>
      <c r="C59" s="2056"/>
      <c r="D59" s="2056"/>
      <c r="E59" s="648">
        <v>0</v>
      </c>
      <c r="F59" s="648">
        <v>0</v>
      </c>
      <c r="G59" s="648">
        <v>0</v>
      </c>
      <c r="H59" s="648">
        <v>0</v>
      </c>
      <c r="I59" s="1927" t="s">
        <v>2106</v>
      </c>
      <c r="J59" s="593"/>
    </row>
    <row r="60" spans="1:10" ht="13.5" customHeight="1" thickBot="1">
      <c r="D60" s="787" t="s">
        <v>1081</v>
      </c>
      <c r="E60" s="646">
        <f>SUM(E55:E59)</f>
        <v>300000</v>
      </c>
      <c r="F60" s="646">
        <f>SUM(F56:F59)</f>
        <v>0</v>
      </c>
      <c r="G60" s="646">
        <f>SUM(G56:G59)</f>
        <v>0</v>
      </c>
      <c r="H60" s="646">
        <f>SUM(H56:H59)</f>
        <v>0</v>
      </c>
      <c r="I60" s="1477">
        <f>D70/PJCLIUnits</f>
        <v>2.6666666666666668E-2</v>
      </c>
      <c r="J60" s="593"/>
    </row>
    <row r="61" spans="1:10" ht="13.5" customHeight="1">
      <c r="D61" s="286"/>
      <c r="E61" s="286"/>
      <c r="F61" s="286"/>
      <c r="G61" s="286"/>
      <c r="H61" s="286"/>
    </row>
    <row r="62" spans="1:10" s="286" customFormat="1" ht="13.5" customHeight="1">
      <c r="A62" s="669"/>
      <c r="B62" s="669" t="s">
        <v>1080</v>
      </c>
    </row>
    <row r="63" spans="1:10" ht="14.4" thickBot="1"/>
    <row r="64" spans="1:10" ht="14.4" thickBot="1">
      <c r="B64" s="784" t="s">
        <v>1079</v>
      </c>
      <c r="C64" s="286"/>
      <c r="D64" s="584">
        <f>ROUNDUP(((E55/Budget!E314)*'Project Information'!$D$408),0)</f>
        <v>4</v>
      </c>
      <c r="E64" s="885" t="s">
        <v>1078</v>
      </c>
      <c r="F64" s="286"/>
      <c r="G64" s="286"/>
      <c r="H64" s="286"/>
      <c r="I64" s="286"/>
      <c r="J64" s="286"/>
    </row>
    <row r="65" spans="1:14" ht="13.5" customHeight="1">
      <c r="B65" s="784"/>
      <c r="C65" s="286"/>
      <c r="E65" s="885" t="s">
        <v>1076</v>
      </c>
      <c r="F65" s="286"/>
      <c r="G65" s="286"/>
      <c r="H65" s="286"/>
      <c r="I65" s="286"/>
      <c r="J65" s="286"/>
    </row>
    <row r="66" spans="1:14" ht="13.5" customHeight="1" thickBot="1">
      <c r="B66" s="784"/>
      <c r="C66" s="286"/>
      <c r="E66" s="286"/>
      <c r="F66" s="286"/>
      <c r="G66" s="286"/>
      <c r="H66" s="286"/>
      <c r="I66" s="286"/>
      <c r="J66" s="286"/>
    </row>
    <row r="67" spans="1:14" ht="13.5" customHeight="1" thickBot="1">
      <c r="B67" s="784" t="s">
        <v>1389</v>
      </c>
      <c r="C67" s="286"/>
      <c r="D67" s="584">
        <f>ROUNDUP(((E60/Budget!E314)*'Project Information'!$D$408),0)</f>
        <v>4</v>
      </c>
      <c r="E67" s="885" t="s">
        <v>1077</v>
      </c>
      <c r="F67" s="286"/>
      <c r="G67" s="286"/>
      <c r="H67" s="286"/>
      <c r="I67" s="286"/>
      <c r="J67" s="286"/>
    </row>
    <row r="68" spans="1:14" ht="13.5" customHeight="1">
      <c r="B68" s="784"/>
      <c r="C68" s="286"/>
      <c r="E68" s="885" t="s">
        <v>1076</v>
      </c>
      <c r="F68" s="286"/>
      <c r="G68" s="286"/>
      <c r="H68" s="286"/>
      <c r="I68" s="286"/>
      <c r="J68" s="286"/>
    </row>
    <row r="69" spans="1:14" s="417" customFormat="1" ht="13.5" customHeight="1" thickBot="1">
      <c r="B69" s="784"/>
      <c r="C69" s="286"/>
      <c r="D69" s="595"/>
      <c r="E69" s="286"/>
      <c r="F69" s="286"/>
      <c r="G69" s="286"/>
      <c r="H69" s="286"/>
      <c r="I69" s="286"/>
      <c r="J69" s="286"/>
    </row>
    <row r="70" spans="1:14" ht="13.5" customHeight="1" thickBot="1">
      <c r="A70" s="675"/>
      <c r="B70" s="19" t="s">
        <v>1075</v>
      </c>
      <c r="C70" s="678"/>
      <c r="D70" s="731">
        <f>IF((Budget!E314/'Project Information'!D408)&gt;'DATA TAB 13'!H186,((E60-('DATA TAB 13'!H186*D67))/'DATA TAB 13'!H186)+D67,D67)</f>
        <v>4</v>
      </c>
      <c r="E70" s="731">
        <f>ROUNDUP(D70,0)</f>
        <v>4</v>
      </c>
      <c r="F70" s="26" t="s">
        <v>1074</v>
      </c>
      <c r="G70" s="678"/>
      <c r="H70" s="678"/>
      <c r="I70" s="286"/>
      <c r="J70" s="286"/>
    </row>
    <row r="71" spans="1:14" ht="13.5" customHeight="1" thickBot="1">
      <c r="B71" s="286"/>
      <c r="C71" s="286"/>
      <c r="E71" s="286"/>
      <c r="F71" s="286"/>
      <c r="G71" s="286"/>
      <c r="H71" s="286"/>
      <c r="I71" s="286"/>
      <c r="J71" s="286"/>
    </row>
    <row r="72" spans="1:14" s="2" customFormat="1" ht="14.4" thickBot="1">
      <c r="A72" s="349"/>
      <c r="B72" s="784" t="s">
        <v>569</v>
      </c>
      <c r="C72" s="678"/>
      <c r="D72" s="444">
        <f>(Budget!E314-(Budget!E255+Budget!E280+Budget!E308+Budget!E311+Budget!E312+'Housing Credit'!E28))/'Project Information'!D408</f>
        <v>84196.245033112587</v>
      </c>
      <c r="E72" s="885" t="s">
        <v>541</v>
      </c>
      <c r="F72" s="824"/>
      <c r="G72" s="351"/>
      <c r="H72" s="351"/>
      <c r="I72" s="351"/>
      <c r="J72" s="351"/>
      <c r="K72" s="348"/>
      <c r="L72" s="347"/>
      <c r="M72" s="1"/>
      <c r="N72" s="1"/>
    </row>
    <row r="73" spans="1:14" s="2" customFormat="1">
      <c r="A73" s="349"/>
      <c r="B73" s="824"/>
      <c r="C73" s="826"/>
      <c r="D73" s="350"/>
      <c r="E73" s="885" t="s">
        <v>542</v>
      </c>
      <c r="F73" s="824"/>
      <c r="G73" s="351"/>
      <c r="H73" s="351"/>
      <c r="I73" s="351"/>
      <c r="J73" s="351"/>
      <c r="K73" s="348"/>
      <c r="L73" s="347"/>
      <c r="M73" s="1"/>
      <c r="N73" s="1"/>
    </row>
    <row r="74" spans="1:14" s="2" customFormat="1">
      <c r="A74" s="349"/>
      <c r="B74" s="824"/>
      <c r="C74" s="826"/>
      <c r="D74" s="350"/>
      <c r="E74" s="885" t="s">
        <v>543</v>
      </c>
      <c r="F74" s="824"/>
      <c r="G74" s="351"/>
      <c r="H74" s="351"/>
      <c r="I74" s="351"/>
      <c r="J74" s="351"/>
      <c r="K74" s="348"/>
      <c r="L74" s="347"/>
      <c r="M74" s="1"/>
      <c r="N74" s="1"/>
    </row>
    <row r="75" spans="1:14" s="286" customFormat="1" ht="13.5" customHeight="1">
      <c r="B75" s="784" t="s">
        <v>1073</v>
      </c>
      <c r="F75" s="294"/>
      <c r="G75" s="294"/>
      <c r="H75" s="294"/>
      <c r="I75" s="294"/>
      <c r="J75" s="294"/>
      <c r="K75" s="294"/>
    </row>
    <row r="76" spans="1:14" s="286" customFormat="1" ht="13.5" customHeight="1">
      <c r="C76" s="812"/>
      <c r="F76" s="294"/>
      <c r="G76" s="294"/>
      <c r="H76" s="294"/>
      <c r="I76" s="294"/>
      <c r="J76" s="294"/>
      <c r="K76" s="294"/>
    </row>
    <row r="77" spans="1:14" s="286" customFormat="1" ht="13.5" customHeight="1">
      <c r="B77" s="80"/>
      <c r="C77" s="80"/>
      <c r="D77" s="79"/>
      <c r="E77" s="896"/>
      <c r="F77" s="294"/>
      <c r="G77" s="294"/>
      <c r="H77" s="294"/>
      <c r="I77" s="294"/>
      <c r="J77" s="294"/>
      <c r="K77" s="294"/>
    </row>
    <row r="78" spans="1:14" s="286" customFormat="1" ht="13.5" customHeight="1" thickBot="1">
      <c r="B78" s="80"/>
      <c r="C78" s="80"/>
      <c r="D78" s="897" t="s">
        <v>1072</v>
      </c>
      <c r="E78" s="897" t="s">
        <v>1071</v>
      </c>
      <c r="F78" s="294"/>
      <c r="G78" s="294"/>
      <c r="H78" s="294"/>
      <c r="I78" s="294"/>
      <c r="J78" s="294"/>
      <c r="K78" s="294"/>
    </row>
    <row r="79" spans="1:14" s="286" customFormat="1" ht="14.4" thickBot="1">
      <c r="B79" s="80"/>
      <c r="C79" s="898" t="s">
        <v>72</v>
      </c>
      <c r="D79" s="440">
        <f>'Project Information'!C422</f>
        <v>0</v>
      </c>
      <c r="E79" s="1925">
        <f t="shared" ref="E79:E84" si="0">D79*$I$60</f>
        <v>0</v>
      </c>
      <c r="F79" s="294"/>
      <c r="G79" s="294"/>
      <c r="H79" s="294"/>
      <c r="I79" s="294"/>
      <c r="J79" s="294"/>
      <c r="K79" s="294"/>
    </row>
    <row r="80" spans="1:14" s="286" customFormat="1" ht="13.5" customHeight="1" thickBot="1">
      <c r="B80" s="80"/>
      <c r="C80" s="898" t="s">
        <v>1061</v>
      </c>
      <c r="D80" s="440">
        <f>'Project Information'!D422</f>
        <v>0</v>
      </c>
      <c r="E80" s="1925">
        <f t="shared" si="0"/>
        <v>0</v>
      </c>
      <c r="F80" s="294"/>
      <c r="G80" s="294"/>
      <c r="H80" s="294"/>
      <c r="I80" s="294"/>
      <c r="J80" s="294"/>
      <c r="K80" s="294"/>
    </row>
    <row r="81" spans="1:11" s="286" customFormat="1" ht="13.5" customHeight="1" thickBot="1">
      <c r="B81" s="80"/>
      <c r="C81" s="898" t="s">
        <v>1060</v>
      </c>
      <c r="D81" s="440">
        <f>'Project Information'!E422</f>
        <v>147</v>
      </c>
      <c r="E81" s="1925">
        <f t="shared" si="0"/>
        <v>3.9200000000000004</v>
      </c>
      <c r="F81" s="294"/>
      <c r="G81" s="294"/>
      <c r="H81" s="294"/>
      <c r="I81" s="294"/>
      <c r="J81" s="294"/>
      <c r="K81" s="294"/>
    </row>
    <row r="82" spans="1:11" s="286" customFormat="1" ht="13.5" customHeight="1" thickBot="1">
      <c r="B82" s="80"/>
      <c r="C82" s="898" t="s">
        <v>1059</v>
      </c>
      <c r="D82" s="440">
        <f>'Project Information'!F422</f>
        <v>4</v>
      </c>
      <c r="E82" s="1925">
        <f t="shared" si="0"/>
        <v>0.10666666666666667</v>
      </c>
      <c r="F82" s="294"/>
      <c r="G82" s="294"/>
      <c r="H82" s="294"/>
      <c r="I82" s="294"/>
      <c r="J82" s="294"/>
      <c r="K82" s="294"/>
    </row>
    <row r="83" spans="1:11" s="286" customFormat="1" ht="13.5" customHeight="1" thickBot="1">
      <c r="B83" s="80"/>
      <c r="C83" s="898" t="s">
        <v>1058</v>
      </c>
      <c r="D83" s="440">
        <f>'Project Information'!G422</f>
        <v>0</v>
      </c>
      <c r="E83" s="1925">
        <f t="shared" si="0"/>
        <v>0</v>
      </c>
      <c r="F83" s="294"/>
      <c r="G83" s="294"/>
      <c r="H83" s="294"/>
      <c r="I83" s="294"/>
      <c r="J83" s="294"/>
      <c r="K83" s="294"/>
    </row>
    <row r="84" spans="1:11" s="286" customFormat="1" ht="14.4" thickBot="1">
      <c r="B84" s="80"/>
      <c r="C84" s="898" t="s">
        <v>1057</v>
      </c>
      <c r="D84" s="440">
        <f>'Project Information'!H422</f>
        <v>0</v>
      </c>
      <c r="E84" s="1925">
        <f t="shared" si="0"/>
        <v>0</v>
      </c>
      <c r="F84" s="294"/>
      <c r="G84" s="294"/>
      <c r="H84" s="294"/>
      <c r="I84" s="294"/>
      <c r="J84" s="294"/>
      <c r="K84" s="294"/>
    </row>
    <row r="85" spans="1:11" s="286" customFormat="1" ht="13.5" customHeight="1" thickBot="1">
      <c r="B85" s="771"/>
      <c r="C85" s="888" t="s">
        <v>384</v>
      </c>
      <c r="E85" s="1926">
        <f>ROUNDUP((SUM(E79:E84)),0)</f>
        <v>5</v>
      </c>
      <c r="F85" s="294"/>
      <c r="G85" s="294"/>
      <c r="H85" s="294"/>
      <c r="I85" s="294"/>
      <c r="J85" s="294"/>
      <c r="K85" s="294"/>
    </row>
    <row r="86" spans="1:11" s="286" customFormat="1" ht="13.5" customHeight="1">
      <c r="B86" s="771"/>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1070</v>
      </c>
    </row>
    <row r="89" spans="1:11" s="286" customFormat="1" ht="13.5" customHeight="1" thickBot="1"/>
    <row r="90" spans="1:11" s="286" customFormat="1" ht="13.5" customHeight="1" thickBot="1">
      <c r="D90" s="812" t="s">
        <v>1069</v>
      </c>
      <c r="E90" s="584">
        <f>D67</f>
        <v>4</v>
      </c>
      <c r="F90" s="885"/>
    </row>
    <row r="91" spans="1:11" s="286" customFormat="1" ht="13.5" customHeight="1" thickBot="1"/>
    <row r="92" spans="1:11" s="286" customFormat="1" ht="13.5" customHeight="1" thickBot="1">
      <c r="D92" s="812" t="s">
        <v>1894</v>
      </c>
      <c r="E92" s="584" t="str">
        <f>IF(E90&gt;4.9,"yes","no")</f>
        <v>no</v>
      </c>
      <c r="F92" s="885" t="s">
        <v>1068</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9" t="s">
        <v>1067</v>
      </c>
      <c r="E95" s="899" t="s">
        <v>1066</v>
      </c>
      <c r="F95" s="897" t="s">
        <v>1065</v>
      </c>
      <c r="G95" s="897" t="s">
        <v>1064</v>
      </c>
      <c r="H95" s="583" t="s">
        <v>1063</v>
      </c>
      <c r="I95" s="583" t="s">
        <v>1062</v>
      </c>
    </row>
    <row r="96" spans="1:11" ht="14.4" thickBot="1">
      <c r="A96" s="286"/>
      <c r="B96" s="286"/>
      <c r="C96" s="888" t="s">
        <v>72</v>
      </c>
      <c r="D96" s="584">
        <f t="shared" ref="D96:E101" si="1">D79</f>
        <v>0</v>
      </c>
      <c r="E96" s="1473">
        <f t="shared" si="1"/>
        <v>0</v>
      </c>
      <c r="F96" s="440">
        <f xml:space="preserve"> IF(E92="yes",ROUNDUP((E79*0.2),0),0)</f>
        <v>0</v>
      </c>
      <c r="G96" s="649">
        <f t="shared" ref="G96:G101" si="2">E79-F96</f>
        <v>0</v>
      </c>
      <c r="H96" s="651">
        <v>0</v>
      </c>
      <c r="I96" s="651">
        <v>0</v>
      </c>
    </row>
    <row r="97" spans="1:14" ht="14.4" thickBot="1">
      <c r="A97" s="286"/>
      <c r="B97" s="286"/>
      <c r="C97" s="888" t="s">
        <v>1061</v>
      </c>
      <c r="D97" s="584">
        <f t="shared" si="1"/>
        <v>0</v>
      </c>
      <c r="E97" s="1473">
        <f t="shared" si="1"/>
        <v>0</v>
      </c>
      <c r="F97" s="440">
        <f xml:space="preserve"> IF(E92="yes",ROUNDUP((E80*0.2),0),0)</f>
        <v>0</v>
      </c>
      <c r="G97" s="649">
        <f t="shared" si="2"/>
        <v>0</v>
      </c>
      <c r="H97" s="651">
        <v>0</v>
      </c>
      <c r="I97" s="651">
        <v>0</v>
      </c>
    </row>
    <row r="98" spans="1:14" ht="13.5" customHeight="1" thickBot="1">
      <c r="A98" s="286"/>
      <c r="B98" s="286"/>
      <c r="C98" s="888" t="s">
        <v>1060</v>
      </c>
      <c r="D98" s="584">
        <f t="shared" si="1"/>
        <v>147</v>
      </c>
      <c r="E98" s="1473">
        <f t="shared" si="1"/>
        <v>3.9200000000000004</v>
      </c>
      <c r="F98" s="440">
        <f xml:space="preserve"> IF(E92="yes",ROUNDUP((E81*0.2),0),0)</f>
        <v>0</v>
      </c>
      <c r="G98" s="650">
        <f t="shared" si="2"/>
        <v>3.9200000000000004</v>
      </c>
      <c r="H98" s="651">
        <v>0</v>
      </c>
      <c r="I98" s="651">
        <v>0</v>
      </c>
    </row>
    <row r="99" spans="1:14" ht="13.5" customHeight="1" thickBot="1">
      <c r="A99" s="286"/>
      <c r="B99" s="286"/>
      <c r="C99" s="888" t="s">
        <v>1059</v>
      </c>
      <c r="D99" s="584">
        <f t="shared" si="1"/>
        <v>4</v>
      </c>
      <c r="E99" s="1473">
        <f t="shared" si="1"/>
        <v>0.10666666666666667</v>
      </c>
      <c r="F99" s="440">
        <f xml:space="preserve"> IF(E92="yes",ROUNDUP((E82*0.2),0),0)</f>
        <v>0</v>
      </c>
      <c r="G99" s="650">
        <f t="shared" si="2"/>
        <v>0.10666666666666667</v>
      </c>
      <c r="H99" s="651">
        <v>0</v>
      </c>
      <c r="I99" s="651">
        <v>0</v>
      </c>
    </row>
    <row r="100" spans="1:14" ht="13.5" customHeight="1" thickBot="1">
      <c r="A100" s="286"/>
      <c r="B100" s="286"/>
      <c r="C100" s="888" t="s">
        <v>1058</v>
      </c>
      <c r="D100" s="584">
        <f t="shared" si="1"/>
        <v>0</v>
      </c>
      <c r="E100" s="1473">
        <f t="shared" si="1"/>
        <v>0</v>
      </c>
      <c r="F100" s="440">
        <f xml:space="preserve"> IF(E92="yes",ROUNDUP((E83*0.2),0),0)</f>
        <v>0</v>
      </c>
      <c r="G100" s="649">
        <f t="shared" si="2"/>
        <v>0</v>
      </c>
      <c r="H100" s="651">
        <v>0</v>
      </c>
      <c r="I100" s="651">
        <v>0</v>
      </c>
    </row>
    <row r="101" spans="1:14" ht="13.5" customHeight="1" thickBot="1">
      <c r="A101" s="286"/>
      <c r="B101" s="286"/>
      <c r="C101" s="888" t="s">
        <v>1057</v>
      </c>
      <c r="D101" s="584">
        <f t="shared" si="1"/>
        <v>0</v>
      </c>
      <c r="E101" s="1473">
        <f t="shared" si="1"/>
        <v>0</v>
      </c>
      <c r="F101" s="440">
        <f xml:space="preserve"> IF(E92="yes",ROUNDUP((E84*0.2),0),0)</f>
        <v>0</v>
      </c>
      <c r="G101" s="649">
        <f t="shared" si="2"/>
        <v>0</v>
      </c>
      <c r="H101" s="651">
        <v>0</v>
      </c>
      <c r="I101" s="651">
        <v>0</v>
      </c>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46" t="s">
        <v>1056</v>
      </c>
      <c r="B104" s="2247"/>
      <c r="C104" s="2247"/>
      <c r="D104" s="2247"/>
      <c r="E104" s="2247"/>
      <c r="F104" s="2247"/>
      <c r="G104" s="2247"/>
      <c r="H104" s="2247"/>
      <c r="I104" s="2247"/>
      <c r="J104" s="2247"/>
    </row>
    <row r="105" spans="1:14" s="286" customFormat="1" ht="13.5" customHeight="1">
      <c r="A105" s="900"/>
      <c r="J105" s="678"/>
      <c r="K105" s="678"/>
      <c r="L105" s="678"/>
      <c r="M105" s="678"/>
      <c r="N105" s="678"/>
    </row>
    <row r="106" spans="1:14" s="286" customFormat="1">
      <c r="A106" s="669"/>
      <c r="B106" s="669" t="s">
        <v>1055</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2" t="s">
        <v>1834</v>
      </c>
      <c r="D108" s="584">
        <f>E90</f>
        <v>4</v>
      </c>
      <c r="E108" s="286"/>
      <c r="F108" s="286"/>
      <c r="G108" s="286"/>
      <c r="H108" s="286"/>
      <c r="I108" s="286"/>
      <c r="J108" s="286"/>
      <c r="K108" s="286"/>
      <c r="L108" s="286"/>
      <c r="M108" s="286"/>
      <c r="N108" s="286"/>
    </row>
    <row r="109" spans="1:14" s="286" customFormat="1" ht="13.5" customHeight="1"/>
    <row r="110" spans="1:14" s="286" customFormat="1" ht="13.5" customHeight="1">
      <c r="B110" s="885" t="s">
        <v>1835</v>
      </c>
    </row>
    <row r="111" spans="1:14" s="286" customFormat="1" ht="13.5" customHeight="1">
      <c r="B111" s="885" t="s">
        <v>221</v>
      </c>
    </row>
    <row r="112" spans="1:14" s="286" customFormat="1" ht="13.5" customHeight="1">
      <c r="B112" s="901" t="s">
        <v>220</v>
      </c>
    </row>
    <row r="113" spans="1:9" s="286" customFormat="1" ht="13.5" customHeight="1"/>
    <row r="114" spans="1:9" s="286" customFormat="1" ht="13.5" customHeight="1" thickBot="1">
      <c r="B114" s="286" t="s">
        <v>1054</v>
      </c>
    </row>
    <row r="115" spans="1:9" ht="13.5" customHeight="1" thickBot="1">
      <c r="C115" s="707" t="s">
        <v>497</v>
      </c>
      <c r="D115" s="88" t="s">
        <v>40</v>
      </c>
      <c r="E115" s="707"/>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1053</v>
      </c>
      <c r="C118" s="678"/>
      <c r="E118" s="678"/>
      <c r="F118" s="678"/>
      <c r="G118" s="678"/>
      <c r="H118" s="678"/>
      <c r="I118" s="678"/>
    </row>
    <row r="119" spans="1:9" s="286" customFormat="1" ht="13.5" customHeight="1" thickBot="1"/>
    <row r="120" spans="1:9" ht="13.5" customHeight="1" thickBot="1">
      <c r="A120" s="147"/>
      <c r="B120" s="286" t="s">
        <v>1052</v>
      </c>
      <c r="C120" s="286"/>
      <c r="D120" s="286"/>
      <c r="E120" s="707" t="s">
        <v>497</v>
      </c>
      <c r="F120" s="286" t="s">
        <v>40</v>
      </c>
      <c r="G120" s="707"/>
      <c r="H120" s="286" t="s">
        <v>41</v>
      </c>
    </row>
    <row r="121" spans="1:9" ht="13.5" customHeight="1">
      <c r="G121" s="682"/>
    </row>
    <row r="122" spans="1:9" ht="13.5" customHeight="1">
      <c r="B122" s="286" t="s">
        <v>1836</v>
      </c>
    </row>
    <row r="123" spans="1:9" ht="13.5" customHeight="1" thickBot="1"/>
    <row r="124" spans="1:9" ht="13.5" customHeight="1" thickBot="1">
      <c r="C124" s="707"/>
      <c r="D124" s="286" t="s">
        <v>40</v>
      </c>
      <c r="E124" s="707" t="s">
        <v>497</v>
      </c>
      <c r="F124" s="286" t="s">
        <v>41</v>
      </c>
      <c r="G124" s="707"/>
      <c r="H124" s="286" t="s">
        <v>619</v>
      </c>
    </row>
    <row r="125" spans="1:9" ht="13.5" customHeight="1"/>
    <row r="126" spans="1:9" s="286" customFormat="1" ht="13.5" customHeight="1">
      <c r="B126" s="885" t="s">
        <v>2080</v>
      </c>
    </row>
    <row r="127" spans="1:9" s="286" customFormat="1" ht="13.5" customHeight="1">
      <c r="B127" s="885"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c r="F131" s="286" t="s">
        <v>41</v>
      </c>
    </row>
    <row r="132" spans="1:10" ht="13.5" customHeight="1"/>
    <row r="133" spans="1:10" ht="13.5" customHeight="1" thickBot="1">
      <c r="G133" s="682"/>
    </row>
    <row r="134" spans="1:10" ht="13.5" customHeight="1" thickBot="1">
      <c r="A134" s="147"/>
      <c r="B134" s="286" t="s">
        <v>237</v>
      </c>
      <c r="C134" s="286"/>
      <c r="D134" s="286"/>
      <c r="E134" s="707"/>
      <c r="F134" s="286" t="s">
        <v>40</v>
      </c>
      <c r="G134" s="707"/>
      <c r="H134" s="286" t="s">
        <v>41</v>
      </c>
    </row>
    <row r="135" spans="1:10" s="286" customFormat="1" ht="13.2" customHeight="1"/>
    <row r="136" spans="1:10" s="286" customFormat="1" ht="13.5" customHeight="1">
      <c r="B136" s="286" t="s">
        <v>236</v>
      </c>
    </row>
    <row r="137" spans="1:10" s="286" customFormat="1" ht="13.5" customHeight="1" thickBot="1"/>
    <row r="138" spans="1:10" ht="13.5" customHeight="1" thickBot="1">
      <c r="C138" s="707"/>
      <c r="D138" s="286" t="s">
        <v>40</v>
      </c>
      <c r="E138" s="707"/>
      <c r="F138" s="286" t="s">
        <v>41</v>
      </c>
      <c r="G138" s="707"/>
      <c r="H138" s="286" t="s">
        <v>619</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c r="D142" s="286" t="s">
        <v>40</v>
      </c>
      <c r="E142" s="707"/>
      <c r="F142" s="286" t="s">
        <v>41</v>
      </c>
      <c r="G142" s="707"/>
      <c r="H142" s="286" t="s">
        <v>619</v>
      </c>
      <c r="J142" s="230"/>
    </row>
    <row r="143" spans="1:10" s="286" customFormat="1" ht="16.5" customHeight="1">
      <c r="C143" s="807"/>
      <c r="E143" s="807"/>
      <c r="G143" s="807"/>
      <c r="J143" s="902" t="s">
        <v>41</v>
      </c>
    </row>
    <row r="144" spans="1:10" s="286" customFormat="1" ht="13.5" customHeight="1">
      <c r="J144" s="903"/>
    </row>
    <row r="145" spans="1:10" s="286" customFormat="1" ht="13.5" customHeight="1">
      <c r="B145" s="885" t="s">
        <v>234</v>
      </c>
      <c r="J145" s="903"/>
    </row>
    <row r="146" spans="1:10" s="286" customFormat="1" ht="13.5" customHeight="1">
      <c r="B146" s="885" t="s">
        <v>233</v>
      </c>
      <c r="J146" s="903"/>
    </row>
    <row r="147" spans="1:10" s="286" customFormat="1" ht="13.5" customHeight="1">
      <c r="J147" s="903"/>
    </row>
    <row r="148" spans="1:10" s="286" customFormat="1" ht="13.5" customHeight="1">
      <c r="B148" s="286" t="s">
        <v>232</v>
      </c>
      <c r="J148" s="902" t="s">
        <v>41</v>
      </c>
    </row>
    <row r="149" spans="1:10" s="286" customFormat="1" ht="13.5" customHeight="1" thickBot="1"/>
    <row r="150" spans="1:10" ht="13.5" customHeight="1" thickBot="1">
      <c r="C150" s="707"/>
      <c r="D150" s="286" t="s">
        <v>40</v>
      </c>
      <c r="E150" s="707"/>
      <c r="F150" s="286" t="s">
        <v>41</v>
      </c>
    </row>
    <row r="151" spans="1:10" ht="13.2" customHeight="1"/>
    <row r="152" spans="1:10" s="286" customFormat="1" ht="13.5" customHeight="1" thickBot="1"/>
    <row r="153" spans="1:10" s="286" customFormat="1" ht="13.5" customHeight="1" thickBot="1">
      <c r="A153" s="2244" t="s">
        <v>231</v>
      </c>
      <c r="B153" s="2245"/>
      <c r="C153" s="2245"/>
      <c r="D153" s="2245"/>
      <c r="E153" s="2245"/>
      <c r="F153" s="2245"/>
      <c r="G153" s="2245"/>
      <c r="H153" s="2245"/>
      <c r="I153" s="2245"/>
      <c r="J153" s="2245"/>
    </row>
    <row r="154" spans="1:10" s="286" customFormat="1" ht="13.5" customHeight="1" thickBot="1">
      <c r="A154" s="80"/>
      <c r="B154" s="887"/>
      <c r="C154" s="887"/>
      <c r="D154" s="887"/>
      <c r="E154" s="887"/>
      <c r="F154" s="887"/>
      <c r="G154" s="887"/>
      <c r="H154" s="887"/>
      <c r="I154" s="72"/>
    </row>
    <row r="155" spans="1:10" ht="16.5" customHeight="1" thickBot="1">
      <c r="A155" s="285"/>
      <c r="B155" s="758" t="s">
        <v>230</v>
      </c>
      <c r="C155" s="758"/>
      <c r="D155" s="758"/>
      <c r="E155" s="758"/>
      <c r="F155" s="758"/>
      <c r="G155" s="707" t="s">
        <v>497</v>
      </c>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4" t="s">
        <v>229</v>
      </c>
      <c r="D157" s="905"/>
      <c r="E157" s="905"/>
      <c r="F157" s="905"/>
      <c r="G157" s="758"/>
      <c r="H157" s="59"/>
      <c r="I157" s="906"/>
    </row>
    <row r="158" spans="1:10" s="286" customFormat="1" ht="13.5" customHeight="1">
      <c r="A158" s="80"/>
      <c r="B158" s="758"/>
      <c r="C158" s="758"/>
      <c r="D158" s="758"/>
      <c r="E158" s="758"/>
      <c r="F158" s="758"/>
      <c r="G158" s="758"/>
      <c r="H158" s="59"/>
      <c r="I158" s="906"/>
    </row>
    <row r="159" spans="1:10" s="286" customFormat="1" ht="13.5" customHeight="1" thickBot="1">
      <c r="A159" s="80"/>
      <c r="B159" s="758"/>
      <c r="C159" s="758"/>
      <c r="D159" s="758"/>
      <c r="E159" s="758"/>
      <c r="F159" s="758"/>
      <c r="G159" s="758"/>
      <c r="H159" s="59"/>
      <c r="I159" s="906"/>
    </row>
    <row r="160" spans="1:10" ht="13.5" customHeight="1" thickBot="1">
      <c r="A160" s="907"/>
      <c r="B160" s="758" t="s">
        <v>228</v>
      </c>
      <c r="C160" s="758"/>
      <c r="D160" s="758"/>
      <c r="E160" s="758"/>
      <c r="F160" s="758"/>
      <c r="G160" s="707"/>
      <c r="H160" s="758" t="s">
        <v>40</v>
      </c>
      <c r="I160" s="707" t="s">
        <v>497</v>
      </c>
      <c r="J160" s="286" t="s">
        <v>41</v>
      </c>
    </row>
    <row r="161" spans="1:10" ht="13.5" customHeight="1">
      <c r="A161" s="286"/>
      <c r="B161" s="286"/>
      <c r="C161" s="286"/>
      <c r="D161" s="286"/>
      <c r="E161" s="286"/>
      <c r="F161" s="286"/>
    </row>
    <row r="162" spans="1:10" ht="13.5" customHeight="1">
      <c r="A162" s="286"/>
      <c r="B162" s="885"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C7:C8 D21:F21 H21:I21 C9:D9 C10 G7:H9 G12:H14 D8:E8 B55:D59">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topLeftCell="A4" zoomScaleNormal="100" workbookViewId="0">
      <selection activeCell="B9" sqref="B9"/>
    </sheetView>
  </sheetViews>
  <sheetFormatPr defaultColWidth="9.109375" defaultRowHeight="13.8"/>
  <cols>
    <col min="1" max="1" width="29.109375" style="1971" customWidth="1"/>
    <col min="2" max="2" width="16.44140625" style="1971" customWidth="1"/>
    <col min="3" max="3" width="25.33203125" style="1971" customWidth="1"/>
    <col min="4" max="16384" width="9.109375" style="1971"/>
  </cols>
  <sheetData>
    <row r="1" spans="1:12">
      <c r="A1" s="2266" t="s">
        <v>2223</v>
      </c>
      <c r="B1" s="2267"/>
      <c r="C1" s="2267"/>
      <c r="D1" s="2267"/>
      <c r="E1" s="2267"/>
      <c r="F1" s="2267"/>
      <c r="G1" s="2267"/>
      <c r="H1" s="2267"/>
      <c r="I1" s="2267"/>
      <c r="J1" s="2267"/>
      <c r="K1" s="2267"/>
      <c r="L1" s="2268"/>
    </row>
    <row r="2" spans="1:12" ht="15.75" customHeight="1">
      <c r="A2" s="2269"/>
      <c r="B2" s="2270"/>
      <c r="C2" s="2270"/>
      <c r="D2" s="2270"/>
      <c r="E2" s="2270"/>
      <c r="F2" s="2270"/>
      <c r="G2" s="2270"/>
      <c r="H2" s="2270"/>
      <c r="I2" s="2270"/>
      <c r="J2" s="2270"/>
      <c r="K2" s="2270"/>
      <c r="L2" s="2271"/>
    </row>
    <row r="3" spans="1:12" s="1974" customFormat="1" ht="15.75" customHeight="1" thickBot="1">
      <c r="A3" s="1977"/>
      <c r="B3" s="1975"/>
      <c r="C3" s="1975"/>
      <c r="D3" s="1975"/>
      <c r="E3" s="1975"/>
      <c r="F3" s="1975"/>
      <c r="G3" s="1975"/>
      <c r="H3" s="1975"/>
      <c r="I3" s="1975"/>
      <c r="J3" s="1975"/>
      <c r="K3" s="1975"/>
      <c r="L3" s="1978"/>
    </row>
    <row r="4" spans="1:12" ht="16.8" thickTop="1" thickBot="1">
      <c r="A4" s="1979" t="s">
        <v>1124</v>
      </c>
      <c r="B4" s="2263" t="s">
        <v>2236</v>
      </c>
      <c r="C4" s="2264"/>
      <c r="D4" s="2264"/>
      <c r="E4" s="2264"/>
      <c r="F4" s="2264"/>
      <c r="G4" s="2265"/>
      <c r="H4" s="1973"/>
      <c r="I4" s="1973"/>
      <c r="J4" s="1973"/>
      <c r="K4" s="1973"/>
      <c r="L4" s="1980"/>
    </row>
    <row r="5" spans="1:12" ht="16.8" thickTop="1" thickBot="1">
      <c r="A5" s="1979" t="s">
        <v>2218</v>
      </c>
      <c r="B5" s="2272">
        <f>+Budget!G203</f>
        <v>1500000</v>
      </c>
      <c r="C5" s="2273"/>
      <c r="D5" s="1973"/>
      <c r="E5" s="1973"/>
      <c r="F5" s="1973"/>
      <c r="G5" s="1973"/>
      <c r="H5" s="1973"/>
      <c r="I5" s="1973"/>
      <c r="J5" s="1973"/>
      <c r="K5" s="1973"/>
      <c r="L5" s="1980"/>
    </row>
    <row r="6" spans="1:12" ht="16.8" thickTop="1" thickBot="1">
      <c r="A6" s="1979" t="s">
        <v>2219</v>
      </c>
      <c r="B6" s="2274">
        <v>10</v>
      </c>
      <c r="C6" s="2275"/>
      <c r="D6" s="1973"/>
      <c r="E6" s="1973"/>
      <c r="F6" s="1973"/>
      <c r="G6" s="1973"/>
      <c r="H6" s="1973"/>
      <c r="I6" s="1973"/>
      <c r="J6" s="1973"/>
      <c r="K6" s="1973"/>
      <c r="L6" s="1980"/>
    </row>
    <row r="7" spans="1:12" ht="16.8" thickTop="1" thickBot="1">
      <c r="A7" s="1979" t="s">
        <v>2220</v>
      </c>
      <c r="B7" s="2276">
        <v>42352</v>
      </c>
      <c r="C7" s="2277"/>
      <c r="D7" s="1973"/>
      <c r="E7" s="1973"/>
      <c r="F7" s="1973"/>
      <c r="G7" s="1973"/>
      <c r="H7" s="1973"/>
      <c r="I7" s="1973"/>
      <c r="J7" s="1973"/>
      <c r="K7" s="1973"/>
      <c r="L7" s="1980"/>
    </row>
    <row r="8" spans="1:12" ht="16.8" thickTop="1" thickBot="1">
      <c r="A8" s="1979" t="s">
        <v>2221</v>
      </c>
      <c r="B8" s="2278">
        <v>190108</v>
      </c>
      <c r="C8" s="2279"/>
      <c r="D8" s="1973"/>
      <c r="E8" s="1973"/>
      <c r="F8" s="1973"/>
      <c r="G8" s="1973"/>
      <c r="H8" s="1973"/>
      <c r="I8" s="1973"/>
      <c r="J8" s="1973"/>
      <c r="K8" s="1973"/>
      <c r="L8" s="1980"/>
    </row>
    <row r="9" spans="1:12" ht="16.2" thickTop="1">
      <c r="A9" s="1981" t="s">
        <v>438</v>
      </c>
      <c r="B9" s="1973"/>
      <c r="C9" s="1973"/>
      <c r="D9" s="1973"/>
      <c r="E9" s="1973"/>
      <c r="F9" s="1973"/>
      <c r="G9" s="1973"/>
      <c r="H9" s="1973"/>
      <c r="I9" s="1973"/>
      <c r="J9" s="1973"/>
      <c r="K9" s="1973"/>
      <c r="L9" s="1980"/>
    </row>
    <row r="10" spans="1:12" ht="15.6">
      <c r="A10" s="1982" t="s">
        <v>2226</v>
      </c>
      <c r="B10" s="1973"/>
      <c r="C10" s="1973"/>
      <c r="D10" s="1973"/>
      <c r="E10" s="1973"/>
      <c r="F10" s="1973"/>
      <c r="G10" s="1973"/>
      <c r="H10" s="1973"/>
      <c r="I10" s="1973"/>
      <c r="J10" s="1973"/>
      <c r="K10" s="1973"/>
      <c r="L10" s="1980"/>
    </row>
    <row r="11" spans="1:12" ht="14.4">
      <c r="A11" s="1983" t="s">
        <v>2224</v>
      </c>
      <c r="B11" s="1973"/>
      <c r="C11" s="1973"/>
      <c r="D11" s="1973"/>
      <c r="E11" s="1973"/>
      <c r="F11" s="1973"/>
      <c r="G11" s="1973"/>
      <c r="H11" s="1973"/>
      <c r="I11" s="1973"/>
      <c r="J11" s="1973"/>
      <c r="K11" s="1973"/>
      <c r="L11" s="1980"/>
    </row>
    <row r="12" spans="1:12" ht="16.2" thickBot="1">
      <c r="A12" s="1981"/>
      <c r="B12" s="1973"/>
      <c r="C12" s="1973"/>
      <c r="D12" s="1973"/>
      <c r="E12" s="1973"/>
      <c r="F12" s="1973"/>
      <c r="G12" s="1973"/>
      <c r="H12" s="1973"/>
      <c r="I12" s="1973"/>
      <c r="J12" s="1973"/>
      <c r="K12" s="1973"/>
      <c r="L12" s="1980"/>
    </row>
    <row r="13" spans="1:12" ht="16.8" thickTop="1" thickBot="1">
      <c r="A13" s="1981" t="s">
        <v>2222</v>
      </c>
      <c r="B13" s="1972"/>
      <c r="C13" s="2263" t="s">
        <v>2374</v>
      </c>
      <c r="D13" s="2264"/>
      <c r="E13" s="2264"/>
      <c r="F13" s="2264"/>
      <c r="G13" s="2265"/>
      <c r="H13" s="1973"/>
      <c r="I13" s="1973"/>
      <c r="J13" s="1973"/>
      <c r="K13" s="1973"/>
      <c r="L13" s="1980"/>
    </row>
    <row r="14" spans="1:12" ht="16.2" thickTop="1">
      <c r="A14" s="1981"/>
      <c r="B14" s="1973"/>
      <c r="C14" s="1973"/>
      <c r="D14" s="1973"/>
      <c r="E14" s="1973"/>
      <c r="F14" s="1973"/>
      <c r="G14" s="1973"/>
      <c r="H14" s="1973"/>
      <c r="I14" s="1973"/>
      <c r="J14" s="1973"/>
      <c r="K14" s="1973"/>
      <c r="L14" s="1980"/>
    </row>
    <row r="15" spans="1:12" ht="15.6">
      <c r="A15" s="1981" t="s">
        <v>2225</v>
      </c>
      <c r="B15" s="1973"/>
      <c r="C15" s="1973"/>
      <c r="D15" s="1973"/>
      <c r="E15" s="1973"/>
      <c r="F15" s="1973"/>
      <c r="G15" s="1973"/>
      <c r="H15" s="1973"/>
      <c r="I15" s="1973"/>
      <c r="J15" s="1973"/>
      <c r="K15" s="1973"/>
      <c r="L15" s="1980"/>
    </row>
    <row r="16" spans="1:12">
      <c r="A16" s="1984"/>
      <c r="B16" s="1973"/>
      <c r="C16" s="1973"/>
      <c r="D16" s="1973"/>
      <c r="E16" s="1973"/>
      <c r="F16" s="1973"/>
      <c r="G16" s="1973"/>
      <c r="H16" s="1973"/>
      <c r="I16" s="1973"/>
      <c r="J16" s="1973"/>
      <c r="K16" s="1973"/>
      <c r="L16" s="1980"/>
    </row>
    <row r="17" spans="1:12" ht="15.75" customHeight="1">
      <c r="A17" s="2261" t="s">
        <v>2227</v>
      </c>
      <c r="B17" s="2262"/>
      <c r="C17" s="2262"/>
      <c r="D17" s="2262"/>
      <c r="E17" s="2262"/>
      <c r="F17" s="2262"/>
      <c r="G17" s="2262"/>
      <c r="H17" s="2262"/>
      <c r="I17" s="2262"/>
      <c r="J17" s="1973"/>
      <c r="K17" s="1973"/>
      <c r="L17" s="1980"/>
    </row>
    <row r="18" spans="1:12" ht="15.75" customHeight="1">
      <c r="A18" s="2261"/>
      <c r="B18" s="2262"/>
      <c r="C18" s="2262"/>
      <c r="D18" s="2262"/>
      <c r="E18" s="2262"/>
      <c r="F18" s="2262"/>
      <c r="G18" s="2262"/>
      <c r="H18" s="2262"/>
      <c r="I18" s="2262"/>
      <c r="J18" s="1973"/>
      <c r="K18" s="1973"/>
      <c r="L18" s="1980"/>
    </row>
    <row r="19" spans="1:12" ht="15.75" customHeight="1">
      <c r="A19" s="2261"/>
      <c r="B19" s="2262"/>
      <c r="C19" s="2262"/>
      <c r="D19" s="2262"/>
      <c r="E19" s="2262"/>
      <c r="F19" s="2262"/>
      <c r="G19" s="2262"/>
      <c r="H19" s="2262"/>
      <c r="I19" s="2262"/>
      <c r="J19" s="1973"/>
      <c r="K19" s="1973"/>
      <c r="L19" s="1980"/>
    </row>
    <row r="20" spans="1:12" ht="15.75" customHeight="1">
      <c r="A20" s="2261"/>
      <c r="B20" s="2262"/>
      <c r="C20" s="2262"/>
      <c r="D20" s="2262"/>
      <c r="E20" s="2262"/>
      <c r="F20" s="2262"/>
      <c r="G20" s="2262"/>
      <c r="H20" s="2262"/>
      <c r="I20" s="2262"/>
      <c r="J20" s="1973"/>
      <c r="K20" s="1973"/>
      <c r="L20" s="1980"/>
    </row>
    <row r="21" spans="1:12" ht="15.75" customHeight="1">
      <c r="A21" s="2261"/>
      <c r="B21" s="2262"/>
      <c r="C21" s="2262"/>
      <c r="D21" s="2262"/>
      <c r="E21" s="2262"/>
      <c r="F21" s="2262"/>
      <c r="G21" s="2262"/>
      <c r="H21" s="2262"/>
      <c r="I21" s="2262"/>
      <c r="J21" s="1973"/>
      <c r="K21" s="1973"/>
      <c r="L21" s="1980"/>
    </row>
    <row r="22" spans="1:12" ht="15.75" customHeight="1">
      <c r="A22" s="1985"/>
      <c r="B22" s="1976"/>
      <c r="C22" s="1976"/>
      <c r="D22" s="1976"/>
      <c r="E22" s="1976"/>
      <c r="F22" s="1976"/>
      <c r="G22" s="1976"/>
      <c r="H22" s="1976"/>
      <c r="I22" s="1976"/>
      <c r="J22" s="1973"/>
      <c r="K22" s="1973"/>
      <c r="L22" s="1980"/>
    </row>
    <row r="23" spans="1:12" ht="15.75" customHeight="1">
      <c r="A23" s="2261" t="s">
        <v>2228</v>
      </c>
      <c r="B23" s="2262"/>
      <c r="C23" s="2262"/>
      <c r="D23" s="2262"/>
      <c r="E23" s="2262"/>
      <c r="F23" s="2262"/>
      <c r="G23" s="2262"/>
      <c r="H23" s="2262"/>
      <c r="I23" s="2262"/>
      <c r="J23" s="1973"/>
      <c r="K23" s="1973"/>
      <c r="L23" s="1980"/>
    </row>
    <row r="24" spans="1:12" ht="15.75" customHeight="1">
      <c r="A24" s="2261"/>
      <c r="B24" s="2262"/>
      <c r="C24" s="2262"/>
      <c r="D24" s="2262"/>
      <c r="E24" s="2262"/>
      <c r="F24" s="2262"/>
      <c r="G24" s="2262"/>
      <c r="H24" s="2262"/>
      <c r="I24" s="2262"/>
      <c r="J24" s="1973"/>
      <c r="K24" s="1973"/>
      <c r="L24" s="1980"/>
    </row>
    <row r="25" spans="1:12" ht="15.75" customHeight="1">
      <c r="A25" s="2261"/>
      <c r="B25" s="2262"/>
      <c r="C25" s="2262"/>
      <c r="D25" s="2262"/>
      <c r="E25" s="2262"/>
      <c r="F25" s="2262"/>
      <c r="G25" s="2262"/>
      <c r="H25" s="2262"/>
      <c r="I25" s="2262"/>
      <c r="J25" s="1973"/>
      <c r="K25" s="1973"/>
      <c r="L25" s="1980"/>
    </row>
    <row r="26" spans="1:12" ht="15.75" customHeight="1">
      <c r="A26" s="1985"/>
      <c r="B26" s="1976"/>
      <c r="C26" s="1976"/>
      <c r="D26" s="1976"/>
      <c r="E26" s="1976"/>
      <c r="F26" s="1976"/>
      <c r="G26" s="1976"/>
      <c r="H26" s="1976"/>
      <c r="I26" s="1976"/>
      <c r="J26" s="1973"/>
      <c r="K26" s="1973"/>
      <c r="L26" s="1980"/>
    </row>
    <row r="27" spans="1:12" ht="15.6">
      <c r="A27" s="1979" t="s">
        <v>2229</v>
      </c>
      <c r="B27" s="1973"/>
      <c r="C27" s="1973"/>
      <c r="D27" s="1973"/>
      <c r="E27" s="1973"/>
      <c r="F27" s="1973"/>
      <c r="G27" s="1973"/>
      <c r="H27" s="1973"/>
      <c r="I27" s="1973"/>
      <c r="J27" s="1973"/>
      <c r="K27" s="1973"/>
      <c r="L27" s="1980"/>
    </row>
    <row r="28" spans="1:12" ht="15.6">
      <c r="A28" s="1986"/>
      <c r="B28" s="1973"/>
      <c r="C28" s="1973"/>
      <c r="D28" s="1973"/>
      <c r="E28" s="1973"/>
      <c r="F28" s="1973"/>
      <c r="G28" s="1973"/>
      <c r="H28" s="1973"/>
      <c r="I28" s="1973"/>
      <c r="J28" s="1973"/>
      <c r="K28" s="1973"/>
      <c r="L28" s="1980"/>
    </row>
    <row r="29" spans="1:12" ht="15.6">
      <c r="A29" s="1979" t="s">
        <v>2230</v>
      </c>
      <c r="B29" s="1973"/>
      <c r="C29" s="1973"/>
      <c r="D29" s="1973"/>
      <c r="E29" s="1973"/>
      <c r="F29" s="1973"/>
      <c r="G29" s="1973"/>
      <c r="H29" s="1973"/>
      <c r="I29" s="1973"/>
      <c r="J29" s="1973"/>
      <c r="K29" s="1973"/>
      <c r="L29" s="1980"/>
    </row>
    <row r="30" spans="1:12" ht="15.6">
      <c r="A30" s="1986"/>
      <c r="B30" s="1973"/>
      <c r="C30" s="1973"/>
      <c r="D30" s="1973"/>
      <c r="E30" s="1973"/>
      <c r="F30" s="1973"/>
      <c r="G30" s="1973"/>
      <c r="H30" s="1973"/>
      <c r="I30" s="1973"/>
      <c r="J30" s="1973"/>
      <c r="K30" s="1973"/>
      <c r="L30" s="1980"/>
    </row>
    <row r="31" spans="1:12">
      <c r="A31" s="1987"/>
      <c r="B31" s="1973"/>
      <c r="C31" s="1973"/>
      <c r="D31" s="1973"/>
      <c r="E31" s="1973"/>
      <c r="F31" s="1973"/>
      <c r="G31" s="1973"/>
      <c r="H31" s="1973"/>
      <c r="I31" s="1973"/>
      <c r="J31" s="1973"/>
      <c r="K31" s="1973"/>
      <c r="L31" s="1980"/>
    </row>
    <row r="32" spans="1:12" ht="14.4" thickBot="1">
      <c r="A32" s="1988"/>
      <c r="B32" s="1989"/>
      <c r="C32" s="1989"/>
      <c r="D32" s="1989"/>
      <c r="E32" s="1989"/>
      <c r="F32" s="1989"/>
      <c r="G32" s="1989"/>
      <c r="H32" s="1989"/>
      <c r="I32" s="1989"/>
      <c r="J32" s="1989"/>
      <c r="K32" s="1989"/>
      <c r="L32" s="1990"/>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25" zoomScaleNormal="100" zoomScaleSheetLayoutView="100" zoomScalePageLayoutView="115" workbookViewId="0">
      <selection activeCell="V41" sqref="V41"/>
    </sheetView>
  </sheetViews>
  <sheetFormatPr defaultColWidth="9.109375" defaultRowHeight="13.2"/>
  <cols>
    <col min="1" max="1" width="3.44140625" style="1030" customWidth="1"/>
    <col min="2" max="2" width="3.5546875" style="1030" customWidth="1"/>
    <col min="3" max="3" width="8" style="1030" customWidth="1"/>
    <col min="4" max="4" width="6.109375" style="1030" customWidth="1"/>
    <col min="5" max="5" width="1.6640625" style="1030" customWidth="1"/>
    <col min="6" max="6" width="4" style="1030" customWidth="1"/>
    <col min="7" max="7" width="5.6640625" style="1547" customWidth="1"/>
    <col min="8" max="8" width="2" style="1030" customWidth="1"/>
    <col min="9" max="9" width="9" style="1030" customWidth="1"/>
    <col min="10" max="10" width="8.109375" style="1030" customWidth="1"/>
    <col min="11" max="11" width="9.88671875" style="1030" customWidth="1"/>
    <col min="12" max="12" width="1.44140625" style="1030" customWidth="1"/>
    <col min="13" max="14" width="9.109375" style="1030" customWidth="1"/>
    <col min="15" max="15" width="10.5546875" style="1030" customWidth="1"/>
    <col min="16" max="16" width="9.109375" style="1030" customWidth="1"/>
    <col min="17" max="18" width="8.6640625" style="1030" customWidth="1"/>
    <col min="19" max="19" width="7.33203125" style="1030" customWidth="1"/>
    <col min="20" max="20" width="3.88671875" style="1030" customWidth="1"/>
    <col min="21" max="34" width="7.6640625" style="1066" customWidth="1"/>
    <col min="35" max="251" width="9.109375" style="1030"/>
    <col min="252" max="252" width="1.33203125" style="1030" customWidth="1"/>
    <col min="253" max="253" width="6.33203125" style="1030" customWidth="1"/>
    <col min="254" max="254" width="1.88671875" style="1030" customWidth="1"/>
    <col min="255" max="255" width="6.109375" style="1030" customWidth="1"/>
    <col min="256" max="256" width="1.6640625" style="1030" customWidth="1"/>
    <col min="257" max="257" width="6.5546875" style="1030" customWidth="1"/>
    <col min="258" max="258" width="7.5546875" style="1030" customWidth="1"/>
    <col min="259" max="259" width="2" style="1030" customWidth="1"/>
    <col min="260" max="260" width="9" style="1030" customWidth="1"/>
    <col min="261" max="261" width="7" style="1030" customWidth="1"/>
    <col min="262" max="262" width="2.44140625" style="1030" customWidth="1"/>
    <col min="263" max="263" width="9.88671875" style="1030" customWidth="1"/>
    <col min="264" max="264" width="1.44140625" style="1030" customWidth="1"/>
    <col min="265" max="265" width="9.109375" style="1030" customWidth="1"/>
    <col min="266" max="266" width="8.5546875" style="1030" customWidth="1"/>
    <col min="267" max="267" width="10.5546875" style="1030" customWidth="1"/>
    <col min="268" max="268" width="9.109375" style="1030" customWidth="1"/>
    <col min="269" max="270" width="8.6640625" style="1030" customWidth="1"/>
    <col min="271" max="271" width="9.6640625" style="1030" customWidth="1"/>
    <col min="272" max="272" width="1.88671875" style="1030" customWidth="1"/>
    <col min="273" max="273" width="1" style="1030" customWidth="1"/>
    <col min="274" max="274" width="9.6640625" style="1030" customWidth="1"/>
    <col min="275" max="275" width="1.44140625" style="1030" customWidth="1"/>
    <col min="276" max="290" width="7.6640625" style="1030" customWidth="1"/>
    <col min="291" max="507" width="9.109375" style="1030"/>
    <col min="508" max="508" width="1.33203125" style="1030" customWidth="1"/>
    <col min="509" max="509" width="6.33203125" style="1030" customWidth="1"/>
    <col min="510" max="510" width="1.88671875" style="1030" customWidth="1"/>
    <col min="511" max="511" width="6.109375" style="1030" customWidth="1"/>
    <col min="512" max="512" width="1.6640625" style="1030" customWidth="1"/>
    <col min="513" max="513" width="6.5546875" style="1030" customWidth="1"/>
    <col min="514" max="514" width="7.5546875" style="1030" customWidth="1"/>
    <col min="515" max="515" width="2" style="1030" customWidth="1"/>
    <col min="516" max="516" width="9" style="1030" customWidth="1"/>
    <col min="517" max="517" width="7" style="1030" customWidth="1"/>
    <col min="518" max="518" width="2.44140625" style="1030" customWidth="1"/>
    <col min="519" max="519" width="9.88671875" style="1030" customWidth="1"/>
    <col min="520" max="520" width="1.44140625" style="1030" customWidth="1"/>
    <col min="521" max="521" width="9.109375" style="1030" customWidth="1"/>
    <col min="522" max="522" width="8.5546875" style="1030" customWidth="1"/>
    <col min="523" max="523" width="10.5546875" style="1030" customWidth="1"/>
    <col min="524" max="524" width="9.109375" style="1030" customWidth="1"/>
    <col min="525" max="526" width="8.6640625" style="1030" customWidth="1"/>
    <col min="527" max="527" width="9.6640625" style="1030" customWidth="1"/>
    <col min="528" max="528" width="1.88671875" style="1030" customWidth="1"/>
    <col min="529" max="529" width="1" style="1030" customWidth="1"/>
    <col min="530" max="530" width="9.6640625" style="1030" customWidth="1"/>
    <col min="531" max="531" width="1.44140625" style="1030" customWidth="1"/>
    <col min="532" max="546" width="7.6640625" style="1030" customWidth="1"/>
    <col min="547" max="763" width="9.109375" style="1030"/>
    <col min="764" max="764" width="1.33203125" style="1030" customWidth="1"/>
    <col min="765" max="765" width="6.33203125" style="1030" customWidth="1"/>
    <col min="766" max="766" width="1.88671875" style="1030" customWidth="1"/>
    <col min="767" max="767" width="6.109375" style="1030" customWidth="1"/>
    <col min="768" max="768" width="1.6640625" style="1030" customWidth="1"/>
    <col min="769" max="769" width="6.5546875" style="1030" customWidth="1"/>
    <col min="770" max="770" width="7.5546875" style="1030" customWidth="1"/>
    <col min="771" max="771" width="2" style="1030" customWidth="1"/>
    <col min="772" max="772" width="9" style="1030" customWidth="1"/>
    <col min="773" max="773" width="7" style="1030" customWidth="1"/>
    <col min="774" max="774" width="2.44140625" style="1030" customWidth="1"/>
    <col min="775" max="775" width="9.88671875" style="1030" customWidth="1"/>
    <col min="776" max="776" width="1.44140625" style="1030" customWidth="1"/>
    <col min="777" max="777" width="9.109375" style="1030" customWidth="1"/>
    <col min="778" max="778" width="8.5546875" style="1030" customWidth="1"/>
    <col min="779" max="779" width="10.5546875" style="1030" customWidth="1"/>
    <col min="780" max="780" width="9.109375" style="1030" customWidth="1"/>
    <col min="781" max="782" width="8.6640625" style="1030" customWidth="1"/>
    <col min="783" max="783" width="9.6640625" style="1030" customWidth="1"/>
    <col min="784" max="784" width="1.88671875" style="1030" customWidth="1"/>
    <col min="785" max="785" width="1" style="1030" customWidth="1"/>
    <col min="786" max="786" width="9.6640625" style="1030" customWidth="1"/>
    <col min="787" max="787" width="1.44140625" style="1030" customWidth="1"/>
    <col min="788" max="802" width="7.6640625" style="1030" customWidth="1"/>
    <col min="803" max="1019" width="9.109375" style="1030"/>
    <col min="1020" max="1020" width="1.33203125" style="1030" customWidth="1"/>
    <col min="1021" max="1021" width="6.33203125" style="1030" customWidth="1"/>
    <col min="1022" max="1022" width="1.88671875" style="1030" customWidth="1"/>
    <col min="1023" max="1023" width="6.109375" style="1030" customWidth="1"/>
    <col min="1024" max="1024" width="1.6640625" style="1030" customWidth="1"/>
    <col min="1025" max="1025" width="6.5546875" style="1030" customWidth="1"/>
    <col min="1026" max="1026" width="7.5546875" style="1030" customWidth="1"/>
    <col min="1027" max="1027" width="2" style="1030" customWidth="1"/>
    <col min="1028" max="1028" width="9" style="1030" customWidth="1"/>
    <col min="1029" max="1029" width="7" style="1030" customWidth="1"/>
    <col min="1030" max="1030" width="2.44140625" style="1030" customWidth="1"/>
    <col min="1031" max="1031" width="9.88671875" style="1030" customWidth="1"/>
    <col min="1032" max="1032" width="1.44140625" style="1030" customWidth="1"/>
    <col min="1033" max="1033" width="9.109375" style="1030" customWidth="1"/>
    <col min="1034" max="1034" width="8.5546875" style="1030" customWidth="1"/>
    <col min="1035" max="1035" width="10.5546875" style="1030" customWidth="1"/>
    <col min="1036" max="1036" width="9.109375" style="1030" customWidth="1"/>
    <col min="1037" max="1038" width="8.6640625" style="1030" customWidth="1"/>
    <col min="1039" max="1039" width="9.6640625" style="1030" customWidth="1"/>
    <col min="1040" max="1040" width="1.88671875" style="1030" customWidth="1"/>
    <col min="1041" max="1041" width="1" style="1030" customWidth="1"/>
    <col min="1042" max="1042" width="9.6640625" style="1030" customWidth="1"/>
    <col min="1043" max="1043" width="1.44140625" style="1030" customWidth="1"/>
    <col min="1044" max="1058" width="7.6640625" style="1030" customWidth="1"/>
    <col min="1059" max="1275" width="9.109375" style="1030"/>
    <col min="1276" max="1276" width="1.33203125" style="1030" customWidth="1"/>
    <col min="1277" max="1277" width="6.33203125" style="1030" customWidth="1"/>
    <col min="1278" max="1278" width="1.88671875" style="1030" customWidth="1"/>
    <col min="1279" max="1279" width="6.109375" style="1030" customWidth="1"/>
    <col min="1280" max="1280" width="1.6640625" style="1030" customWidth="1"/>
    <col min="1281" max="1281" width="6.5546875" style="1030" customWidth="1"/>
    <col min="1282" max="1282" width="7.5546875" style="1030" customWidth="1"/>
    <col min="1283" max="1283" width="2" style="1030" customWidth="1"/>
    <col min="1284" max="1284" width="9" style="1030" customWidth="1"/>
    <col min="1285" max="1285" width="7" style="1030" customWidth="1"/>
    <col min="1286" max="1286" width="2.44140625" style="1030" customWidth="1"/>
    <col min="1287" max="1287" width="9.88671875" style="1030" customWidth="1"/>
    <col min="1288" max="1288" width="1.44140625" style="1030" customWidth="1"/>
    <col min="1289" max="1289" width="9.109375" style="1030" customWidth="1"/>
    <col min="1290" max="1290" width="8.5546875" style="1030" customWidth="1"/>
    <col min="1291" max="1291" width="10.5546875" style="1030" customWidth="1"/>
    <col min="1292" max="1292" width="9.109375" style="1030" customWidth="1"/>
    <col min="1293" max="1294" width="8.6640625" style="1030" customWidth="1"/>
    <col min="1295" max="1295" width="9.6640625" style="1030" customWidth="1"/>
    <col min="1296" max="1296" width="1.88671875" style="1030" customWidth="1"/>
    <col min="1297" max="1297" width="1" style="1030" customWidth="1"/>
    <col min="1298" max="1298" width="9.6640625" style="1030" customWidth="1"/>
    <col min="1299" max="1299" width="1.44140625" style="1030" customWidth="1"/>
    <col min="1300" max="1314" width="7.6640625" style="1030" customWidth="1"/>
    <col min="1315" max="1531" width="9.109375" style="1030"/>
    <col min="1532" max="1532" width="1.33203125" style="1030" customWidth="1"/>
    <col min="1533" max="1533" width="6.33203125" style="1030" customWidth="1"/>
    <col min="1534" max="1534" width="1.88671875" style="1030" customWidth="1"/>
    <col min="1535" max="1535" width="6.109375" style="1030" customWidth="1"/>
    <col min="1536" max="1536" width="1.6640625" style="1030" customWidth="1"/>
    <col min="1537" max="1537" width="6.5546875" style="1030" customWidth="1"/>
    <col min="1538" max="1538" width="7.5546875" style="1030" customWidth="1"/>
    <col min="1539" max="1539" width="2" style="1030" customWidth="1"/>
    <col min="1540" max="1540" width="9" style="1030" customWidth="1"/>
    <col min="1541" max="1541" width="7" style="1030" customWidth="1"/>
    <col min="1542" max="1542" width="2.44140625" style="1030" customWidth="1"/>
    <col min="1543" max="1543" width="9.88671875" style="1030" customWidth="1"/>
    <col min="1544" max="1544" width="1.44140625" style="1030" customWidth="1"/>
    <col min="1545" max="1545" width="9.109375" style="1030" customWidth="1"/>
    <col min="1546" max="1546" width="8.5546875" style="1030" customWidth="1"/>
    <col min="1547" max="1547" width="10.5546875" style="1030" customWidth="1"/>
    <col min="1548" max="1548" width="9.109375" style="1030" customWidth="1"/>
    <col min="1549" max="1550" width="8.6640625" style="1030" customWidth="1"/>
    <col min="1551" max="1551" width="9.6640625" style="1030" customWidth="1"/>
    <col min="1552" max="1552" width="1.88671875" style="1030" customWidth="1"/>
    <col min="1553" max="1553" width="1" style="1030" customWidth="1"/>
    <col min="1554" max="1554" width="9.6640625" style="1030" customWidth="1"/>
    <col min="1555" max="1555" width="1.44140625" style="1030" customWidth="1"/>
    <col min="1556" max="1570" width="7.6640625" style="1030" customWidth="1"/>
    <col min="1571" max="1787" width="9.109375" style="1030"/>
    <col min="1788" max="1788" width="1.33203125" style="1030" customWidth="1"/>
    <col min="1789" max="1789" width="6.33203125" style="1030" customWidth="1"/>
    <col min="1790" max="1790" width="1.88671875" style="1030" customWidth="1"/>
    <col min="1791" max="1791" width="6.109375" style="1030" customWidth="1"/>
    <col min="1792" max="1792" width="1.6640625" style="1030" customWidth="1"/>
    <col min="1793" max="1793" width="6.5546875" style="1030" customWidth="1"/>
    <col min="1794" max="1794" width="7.5546875" style="1030" customWidth="1"/>
    <col min="1795" max="1795" width="2" style="1030" customWidth="1"/>
    <col min="1796" max="1796" width="9" style="1030" customWidth="1"/>
    <col min="1797" max="1797" width="7" style="1030" customWidth="1"/>
    <col min="1798" max="1798" width="2.44140625" style="1030" customWidth="1"/>
    <col min="1799" max="1799" width="9.88671875" style="1030" customWidth="1"/>
    <col min="1800" max="1800" width="1.44140625" style="1030" customWidth="1"/>
    <col min="1801" max="1801" width="9.109375" style="1030" customWidth="1"/>
    <col min="1802" max="1802" width="8.5546875" style="1030" customWidth="1"/>
    <col min="1803" max="1803" width="10.5546875" style="1030" customWidth="1"/>
    <col min="1804" max="1804" width="9.109375" style="1030" customWidth="1"/>
    <col min="1805" max="1806" width="8.6640625" style="1030" customWidth="1"/>
    <col min="1807" max="1807" width="9.6640625" style="1030" customWidth="1"/>
    <col min="1808" max="1808" width="1.88671875" style="1030" customWidth="1"/>
    <col min="1809" max="1809" width="1" style="1030" customWidth="1"/>
    <col min="1810" max="1810" width="9.6640625" style="1030" customWidth="1"/>
    <col min="1811" max="1811" width="1.44140625" style="1030" customWidth="1"/>
    <col min="1812" max="1826" width="7.6640625" style="1030" customWidth="1"/>
    <col min="1827" max="2043" width="9.109375" style="1030"/>
    <col min="2044" max="2044" width="1.33203125" style="1030" customWidth="1"/>
    <col min="2045" max="2045" width="6.33203125" style="1030" customWidth="1"/>
    <col min="2046" max="2046" width="1.88671875" style="1030" customWidth="1"/>
    <col min="2047" max="2047" width="6.109375" style="1030" customWidth="1"/>
    <col min="2048" max="2048" width="1.6640625" style="1030" customWidth="1"/>
    <col min="2049" max="2049" width="6.5546875" style="1030" customWidth="1"/>
    <col min="2050" max="2050" width="7.5546875" style="1030" customWidth="1"/>
    <col min="2051" max="2051" width="2" style="1030" customWidth="1"/>
    <col min="2052" max="2052" width="9" style="1030" customWidth="1"/>
    <col min="2053" max="2053" width="7" style="1030" customWidth="1"/>
    <col min="2054" max="2054" width="2.44140625" style="1030" customWidth="1"/>
    <col min="2055" max="2055" width="9.88671875" style="1030" customWidth="1"/>
    <col min="2056" max="2056" width="1.44140625" style="1030" customWidth="1"/>
    <col min="2057" max="2057" width="9.109375" style="1030" customWidth="1"/>
    <col min="2058" max="2058" width="8.5546875" style="1030" customWidth="1"/>
    <col min="2059" max="2059" width="10.5546875" style="1030" customWidth="1"/>
    <col min="2060" max="2060" width="9.109375" style="1030" customWidth="1"/>
    <col min="2061" max="2062" width="8.6640625" style="1030" customWidth="1"/>
    <col min="2063" max="2063" width="9.6640625" style="1030" customWidth="1"/>
    <col min="2064" max="2064" width="1.88671875" style="1030" customWidth="1"/>
    <col min="2065" max="2065" width="1" style="1030" customWidth="1"/>
    <col min="2066" max="2066" width="9.6640625" style="1030" customWidth="1"/>
    <col min="2067" max="2067" width="1.44140625" style="1030" customWidth="1"/>
    <col min="2068" max="2082" width="7.6640625" style="1030" customWidth="1"/>
    <col min="2083" max="2299" width="9.109375" style="1030"/>
    <col min="2300" max="2300" width="1.33203125" style="1030" customWidth="1"/>
    <col min="2301" max="2301" width="6.33203125" style="1030" customWidth="1"/>
    <col min="2302" max="2302" width="1.88671875" style="1030" customWidth="1"/>
    <col min="2303" max="2303" width="6.109375" style="1030" customWidth="1"/>
    <col min="2304" max="2304" width="1.6640625" style="1030" customWidth="1"/>
    <col min="2305" max="2305" width="6.5546875" style="1030" customWidth="1"/>
    <col min="2306" max="2306" width="7.5546875" style="1030" customWidth="1"/>
    <col min="2307" max="2307" width="2" style="1030" customWidth="1"/>
    <col min="2308" max="2308" width="9" style="1030" customWidth="1"/>
    <col min="2309" max="2309" width="7" style="1030" customWidth="1"/>
    <col min="2310" max="2310" width="2.44140625" style="1030" customWidth="1"/>
    <col min="2311" max="2311" width="9.88671875" style="1030" customWidth="1"/>
    <col min="2312" max="2312" width="1.44140625" style="1030" customWidth="1"/>
    <col min="2313" max="2313" width="9.109375" style="1030" customWidth="1"/>
    <col min="2314" max="2314" width="8.5546875" style="1030" customWidth="1"/>
    <col min="2315" max="2315" width="10.5546875" style="1030" customWidth="1"/>
    <col min="2316" max="2316" width="9.109375" style="1030" customWidth="1"/>
    <col min="2317" max="2318" width="8.6640625" style="1030" customWidth="1"/>
    <col min="2319" max="2319" width="9.6640625" style="1030" customWidth="1"/>
    <col min="2320" max="2320" width="1.88671875" style="1030" customWidth="1"/>
    <col min="2321" max="2321" width="1" style="1030" customWidth="1"/>
    <col min="2322" max="2322" width="9.6640625" style="1030" customWidth="1"/>
    <col min="2323" max="2323" width="1.44140625" style="1030" customWidth="1"/>
    <col min="2324" max="2338" width="7.6640625" style="1030" customWidth="1"/>
    <col min="2339" max="2555" width="9.109375" style="1030"/>
    <col min="2556" max="2556" width="1.33203125" style="1030" customWidth="1"/>
    <col min="2557" max="2557" width="6.33203125" style="1030" customWidth="1"/>
    <col min="2558" max="2558" width="1.88671875" style="1030" customWidth="1"/>
    <col min="2559" max="2559" width="6.109375" style="1030" customWidth="1"/>
    <col min="2560" max="2560" width="1.6640625" style="1030" customWidth="1"/>
    <col min="2561" max="2561" width="6.5546875" style="1030" customWidth="1"/>
    <col min="2562" max="2562" width="7.5546875" style="1030" customWidth="1"/>
    <col min="2563" max="2563" width="2" style="1030" customWidth="1"/>
    <col min="2564" max="2564" width="9" style="1030" customWidth="1"/>
    <col min="2565" max="2565" width="7" style="1030" customWidth="1"/>
    <col min="2566" max="2566" width="2.44140625" style="1030" customWidth="1"/>
    <col min="2567" max="2567" width="9.88671875" style="1030" customWidth="1"/>
    <col min="2568" max="2568" width="1.44140625" style="1030" customWidth="1"/>
    <col min="2569" max="2569" width="9.109375" style="1030" customWidth="1"/>
    <col min="2570" max="2570" width="8.5546875" style="1030" customWidth="1"/>
    <col min="2571" max="2571" width="10.5546875" style="1030" customWidth="1"/>
    <col min="2572" max="2572" width="9.109375" style="1030" customWidth="1"/>
    <col min="2573" max="2574" width="8.6640625" style="1030" customWidth="1"/>
    <col min="2575" max="2575" width="9.6640625" style="1030" customWidth="1"/>
    <col min="2576" max="2576" width="1.88671875" style="1030" customWidth="1"/>
    <col min="2577" max="2577" width="1" style="1030" customWidth="1"/>
    <col min="2578" max="2578" width="9.6640625" style="1030" customWidth="1"/>
    <col min="2579" max="2579" width="1.44140625" style="1030" customWidth="1"/>
    <col min="2580" max="2594" width="7.6640625" style="1030" customWidth="1"/>
    <col min="2595" max="2811" width="9.109375" style="1030"/>
    <col min="2812" max="2812" width="1.33203125" style="1030" customWidth="1"/>
    <col min="2813" max="2813" width="6.33203125" style="1030" customWidth="1"/>
    <col min="2814" max="2814" width="1.88671875" style="1030" customWidth="1"/>
    <col min="2815" max="2815" width="6.109375" style="1030" customWidth="1"/>
    <col min="2816" max="2816" width="1.6640625" style="1030" customWidth="1"/>
    <col min="2817" max="2817" width="6.5546875" style="1030" customWidth="1"/>
    <col min="2818" max="2818" width="7.5546875" style="1030" customWidth="1"/>
    <col min="2819" max="2819" width="2" style="1030" customWidth="1"/>
    <col min="2820" max="2820" width="9" style="1030" customWidth="1"/>
    <col min="2821" max="2821" width="7" style="1030" customWidth="1"/>
    <col min="2822" max="2822" width="2.44140625" style="1030" customWidth="1"/>
    <col min="2823" max="2823" width="9.88671875" style="1030" customWidth="1"/>
    <col min="2824" max="2824" width="1.44140625" style="1030" customWidth="1"/>
    <col min="2825" max="2825" width="9.109375" style="1030" customWidth="1"/>
    <col min="2826" max="2826" width="8.5546875" style="1030" customWidth="1"/>
    <col min="2827" max="2827" width="10.5546875" style="1030" customWidth="1"/>
    <col min="2828" max="2828" width="9.109375" style="1030" customWidth="1"/>
    <col min="2829" max="2830" width="8.6640625" style="1030" customWidth="1"/>
    <col min="2831" max="2831" width="9.6640625" style="1030" customWidth="1"/>
    <col min="2832" max="2832" width="1.88671875" style="1030" customWidth="1"/>
    <col min="2833" max="2833" width="1" style="1030" customWidth="1"/>
    <col min="2834" max="2834" width="9.6640625" style="1030" customWidth="1"/>
    <col min="2835" max="2835" width="1.44140625" style="1030" customWidth="1"/>
    <col min="2836" max="2850" width="7.6640625" style="1030" customWidth="1"/>
    <col min="2851" max="3067" width="9.109375" style="1030"/>
    <col min="3068" max="3068" width="1.33203125" style="1030" customWidth="1"/>
    <col min="3069" max="3069" width="6.33203125" style="1030" customWidth="1"/>
    <col min="3070" max="3070" width="1.88671875" style="1030" customWidth="1"/>
    <col min="3071" max="3071" width="6.109375" style="1030" customWidth="1"/>
    <col min="3072" max="3072" width="1.6640625" style="1030" customWidth="1"/>
    <col min="3073" max="3073" width="6.5546875" style="1030" customWidth="1"/>
    <col min="3074" max="3074" width="7.5546875" style="1030" customWidth="1"/>
    <col min="3075" max="3075" width="2" style="1030" customWidth="1"/>
    <col min="3076" max="3076" width="9" style="1030" customWidth="1"/>
    <col min="3077" max="3077" width="7" style="1030" customWidth="1"/>
    <col min="3078" max="3078" width="2.44140625" style="1030" customWidth="1"/>
    <col min="3079" max="3079" width="9.88671875" style="1030" customWidth="1"/>
    <col min="3080" max="3080" width="1.44140625" style="1030" customWidth="1"/>
    <col min="3081" max="3081" width="9.109375" style="1030" customWidth="1"/>
    <col min="3082" max="3082" width="8.5546875" style="1030" customWidth="1"/>
    <col min="3083" max="3083" width="10.5546875" style="1030" customWidth="1"/>
    <col min="3084" max="3084" width="9.109375" style="1030" customWidth="1"/>
    <col min="3085" max="3086" width="8.6640625" style="1030" customWidth="1"/>
    <col min="3087" max="3087" width="9.6640625" style="1030" customWidth="1"/>
    <col min="3088" max="3088" width="1.88671875" style="1030" customWidth="1"/>
    <col min="3089" max="3089" width="1" style="1030" customWidth="1"/>
    <col min="3090" max="3090" width="9.6640625" style="1030" customWidth="1"/>
    <col min="3091" max="3091" width="1.44140625" style="1030" customWidth="1"/>
    <col min="3092" max="3106" width="7.6640625" style="1030" customWidth="1"/>
    <col min="3107" max="3323" width="9.109375" style="1030"/>
    <col min="3324" max="3324" width="1.33203125" style="1030" customWidth="1"/>
    <col min="3325" max="3325" width="6.33203125" style="1030" customWidth="1"/>
    <col min="3326" max="3326" width="1.88671875" style="1030" customWidth="1"/>
    <col min="3327" max="3327" width="6.109375" style="1030" customWidth="1"/>
    <col min="3328" max="3328" width="1.6640625" style="1030" customWidth="1"/>
    <col min="3329" max="3329" width="6.5546875" style="1030" customWidth="1"/>
    <col min="3330" max="3330" width="7.5546875" style="1030" customWidth="1"/>
    <col min="3331" max="3331" width="2" style="1030" customWidth="1"/>
    <col min="3332" max="3332" width="9" style="1030" customWidth="1"/>
    <col min="3333" max="3333" width="7" style="1030" customWidth="1"/>
    <col min="3334" max="3334" width="2.44140625" style="1030" customWidth="1"/>
    <col min="3335" max="3335" width="9.88671875" style="1030" customWidth="1"/>
    <col min="3336" max="3336" width="1.44140625" style="1030" customWidth="1"/>
    <col min="3337" max="3337" width="9.109375" style="1030" customWidth="1"/>
    <col min="3338" max="3338" width="8.5546875" style="1030" customWidth="1"/>
    <col min="3339" max="3339" width="10.5546875" style="1030" customWidth="1"/>
    <col min="3340" max="3340" width="9.109375" style="1030" customWidth="1"/>
    <col min="3341" max="3342" width="8.6640625" style="1030" customWidth="1"/>
    <col min="3343" max="3343" width="9.6640625" style="1030" customWidth="1"/>
    <col min="3344" max="3344" width="1.88671875" style="1030" customWidth="1"/>
    <col min="3345" max="3345" width="1" style="1030" customWidth="1"/>
    <col min="3346" max="3346" width="9.6640625" style="1030" customWidth="1"/>
    <col min="3347" max="3347" width="1.44140625" style="1030" customWidth="1"/>
    <col min="3348" max="3362" width="7.6640625" style="1030" customWidth="1"/>
    <col min="3363" max="3579" width="9.109375" style="1030"/>
    <col min="3580" max="3580" width="1.33203125" style="1030" customWidth="1"/>
    <col min="3581" max="3581" width="6.33203125" style="1030" customWidth="1"/>
    <col min="3582" max="3582" width="1.88671875" style="1030" customWidth="1"/>
    <col min="3583" max="3583" width="6.109375" style="1030" customWidth="1"/>
    <col min="3584" max="3584" width="1.6640625" style="1030" customWidth="1"/>
    <col min="3585" max="3585" width="6.5546875" style="1030" customWidth="1"/>
    <col min="3586" max="3586" width="7.5546875" style="1030" customWidth="1"/>
    <col min="3587" max="3587" width="2" style="1030" customWidth="1"/>
    <col min="3588" max="3588" width="9" style="1030" customWidth="1"/>
    <col min="3589" max="3589" width="7" style="1030" customWidth="1"/>
    <col min="3590" max="3590" width="2.44140625" style="1030" customWidth="1"/>
    <col min="3591" max="3591" width="9.88671875" style="1030" customWidth="1"/>
    <col min="3592" max="3592" width="1.44140625" style="1030" customWidth="1"/>
    <col min="3593" max="3593" width="9.109375" style="1030" customWidth="1"/>
    <col min="3594" max="3594" width="8.5546875" style="1030" customWidth="1"/>
    <col min="3595" max="3595" width="10.5546875" style="1030" customWidth="1"/>
    <col min="3596" max="3596" width="9.109375" style="1030" customWidth="1"/>
    <col min="3597" max="3598" width="8.6640625" style="1030" customWidth="1"/>
    <col min="3599" max="3599" width="9.6640625" style="1030" customWidth="1"/>
    <col min="3600" max="3600" width="1.88671875" style="1030" customWidth="1"/>
    <col min="3601" max="3601" width="1" style="1030" customWidth="1"/>
    <col min="3602" max="3602" width="9.6640625" style="1030" customWidth="1"/>
    <col min="3603" max="3603" width="1.44140625" style="1030" customWidth="1"/>
    <col min="3604" max="3618" width="7.6640625" style="1030" customWidth="1"/>
    <col min="3619" max="3835" width="9.109375" style="1030"/>
    <col min="3836" max="3836" width="1.33203125" style="1030" customWidth="1"/>
    <col min="3837" max="3837" width="6.33203125" style="1030" customWidth="1"/>
    <col min="3838" max="3838" width="1.88671875" style="1030" customWidth="1"/>
    <col min="3839" max="3839" width="6.109375" style="1030" customWidth="1"/>
    <col min="3840" max="3840" width="1.6640625" style="1030" customWidth="1"/>
    <col min="3841" max="3841" width="6.5546875" style="1030" customWidth="1"/>
    <col min="3842" max="3842" width="7.5546875" style="1030" customWidth="1"/>
    <col min="3843" max="3843" width="2" style="1030" customWidth="1"/>
    <col min="3844" max="3844" width="9" style="1030" customWidth="1"/>
    <col min="3845" max="3845" width="7" style="1030" customWidth="1"/>
    <col min="3846" max="3846" width="2.44140625" style="1030" customWidth="1"/>
    <col min="3847" max="3847" width="9.88671875" style="1030" customWidth="1"/>
    <col min="3848" max="3848" width="1.44140625" style="1030" customWidth="1"/>
    <col min="3849" max="3849" width="9.109375" style="1030" customWidth="1"/>
    <col min="3850" max="3850" width="8.5546875" style="1030" customWidth="1"/>
    <col min="3851" max="3851" width="10.5546875" style="1030" customWidth="1"/>
    <col min="3852" max="3852" width="9.109375" style="1030" customWidth="1"/>
    <col min="3853" max="3854" width="8.6640625" style="1030" customWidth="1"/>
    <col min="3855" max="3855" width="9.6640625" style="1030" customWidth="1"/>
    <col min="3856" max="3856" width="1.88671875" style="1030" customWidth="1"/>
    <col min="3857" max="3857" width="1" style="1030" customWidth="1"/>
    <col min="3858" max="3858" width="9.6640625" style="1030" customWidth="1"/>
    <col min="3859" max="3859" width="1.44140625" style="1030" customWidth="1"/>
    <col min="3860" max="3874" width="7.6640625" style="1030" customWidth="1"/>
    <col min="3875" max="4091" width="9.109375" style="1030"/>
    <col min="4092" max="4092" width="1.33203125" style="1030" customWidth="1"/>
    <col min="4093" max="4093" width="6.33203125" style="1030" customWidth="1"/>
    <col min="4094" max="4094" width="1.88671875" style="1030" customWidth="1"/>
    <col min="4095" max="4095" width="6.109375" style="1030" customWidth="1"/>
    <col min="4096" max="4096" width="1.6640625" style="1030" customWidth="1"/>
    <col min="4097" max="4097" width="6.5546875" style="1030" customWidth="1"/>
    <col min="4098" max="4098" width="7.5546875" style="1030" customWidth="1"/>
    <col min="4099" max="4099" width="2" style="1030" customWidth="1"/>
    <col min="4100" max="4100" width="9" style="1030" customWidth="1"/>
    <col min="4101" max="4101" width="7" style="1030" customWidth="1"/>
    <col min="4102" max="4102" width="2.44140625" style="1030" customWidth="1"/>
    <col min="4103" max="4103" width="9.88671875" style="1030" customWidth="1"/>
    <col min="4104" max="4104" width="1.44140625" style="1030" customWidth="1"/>
    <col min="4105" max="4105" width="9.109375" style="1030" customWidth="1"/>
    <col min="4106" max="4106" width="8.5546875" style="1030" customWidth="1"/>
    <col min="4107" max="4107" width="10.5546875" style="1030" customWidth="1"/>
    <col min="4108" max="4108" width="9.109375" style="1030" customWidth="1"/>
    <col min="4109" max="4110" width="8.6640625" style="1030" customWidth="1"/>
    <col min="4111" max="4111" width="9.6640625" style="1030" customWidth="1"/>
    <col min="4112" max="4112" width="1.88671875" style="1030" customWidth="1"/>
    <col min="4113" max="4113" width="1" style="1030" customWidth="1"/>
    <col min="4114" max="4114" width="9.6640625" style="1030" customWidth="1"/>
    <col min="4115" max="4115" width="1.44140625" style="1030" customWidth="1"/>
    <col min="4116" max="4130" width="7.6640625" style="1030" customWidth="1"/>
    <col min="4131" max="4347" width="9.109375" style="1030"/>
    <col min="4348" max="4348" width="1.33203125" style="1030" customWidth="1"/>
    <col min="4349" max="4349" width="6.33203125" style="1030" customWidth="1"/>
    <col min="4350" max="4350" width="1.88671875" style="1030" customWidth="1"/>
    <col min="4351" max="4351" width="6.109375" style="1030" customWidth="1"/>
    <col min="4352" max="4352" width="1.6640625" style="1030" customWidth="1"/>
    <col min="4353" max="4353" width="6.5546875" style="1030" customWidth="1"/>
    <col min="4354" max="4354" width="7.5546875" style="1030" customWidth="1"/>
    <col min="4355" max="4355" width="2" style="1030" customWidth="1"/>
    <col min="4356" max="4356" width="9" style="1030" customWidth="1"/>
    <col min="4357" max="4357" width="7" style="1030" customWidth="1"/>
    <col min="4358" max="4358" width="2.44140625" style="1030" customWidth="1"/>
    <col min="4359" max="4359" width="9.88671875" style="1030" customWidth="1"/>
    <col min="4360" max="4360" width="1.44140625" style="1030" customWidth="1"/>
    <col min="4361" max="4361" width="9.109375" style="1030" customWidth="1"/>
    <col min="4362" max="4362" width="8.5546875" style="1030" customWidth="1"/>
    <col min="4363" max="4363" width="10.5546875" style="1030" customWidth="1"/>
    <col min="4364" max="4364" width="9.109375" style="1030" customWidth="1"/>
    <col min="4365" max="4366" width="8.6640625" style="1030" customWidth="1"/>
    <col min="4367" max="4367" width="9.6640625" style="1030" customWidth="1"/>
    <col min="4368" max="4368" width="1.88671875" style="1030" customWidth="1"/>
    <col min="4369" max="4369" width="1" style="1030" customWidth="1"/>
    <col min="4370" max="4370" width="9.6640625" style="1030" customWidth="1"/>
    <col min="4371" max="4371" width="1.44140625" style="1030" customWidth="1"/>
    <col min="4372" max="4386" width="7.6640625" style="1030" customWidth="1"/>
    <col min="4387" max="4603" width="9.109375" style="1030"/>
    <col min="4604" max="4604" width="1.33203125" style="1030" customWidth="1"/>
    <col min="4605" max="4605" width="6.33203125" style="1030" customWidth="1"/>
    <col min="4606" max="4606" width="1.88671875" style="1030" customWidth="1"/>
    <col min="4607" max="4607" width="6.109375" style="1030" customWidth="1"/>
    <col min="4608" max="4608" width="1.6640625" style="1030" customWidth="1"/>
    <col min="4609" max="4609" width="6.5546875" style="1030" customWidth="1"/>
    <col min="4610" max="4610" width="7.5546875" style="1030" customWidth="1"/>
    <col min="4611" max="4611" width="2" style="1030" customWidth="1"/>
    <col min="4612" max="4612" width="9" style="1030" customWidth="1"/>
    <col min="4613" max="4613" width="7" style="1030" customWidth="1"/>
    <col min="4614" max="4614" width="2.44140625" style="1030" customWidth="1"/>
    <col min="4615" max="4615" width="9.88671875" style="1030" customWidth="1"/>
    <col min="4616" max="4616" width="1.44140625" style="1030" customWidth="1"/>
    <col min="4617" max="4617" width="9.109375" style="1030" customWidth="1"/>
    <col min="4618" max="4618" width="8.5546875" style="1030" customWidth="1"/>
    <col min="4619" max="4619" width="10.5546875" style="1030" customWidth="1"/>
    <col min="4620" max="4620" width="9.109375" style="1030" customWidth="1"/>
    <col min="4621" max="4622" width="8.6640625" style="1030" customWidth="1"/>
    <col min="4623" max="4623" width="9.6640625" style="1030" customWidth="1"/>
    <col min="4624" max="4624" width="1.88671875" style="1030" customWidth="1"/>
    <col min="4625" max="4625" width="1" style="1030" customWidth="1"/>
    <col min="4626" max="4626" width="9.6640625" style="1030" customWidth="1"/>
    <col min="4627" max="4627" width="1.44140625" style="1030" customWidth="1"/>
    <col min="4628" max="4642" width="7.6640625" style="1030" customWidth="1"/>
    <col min="4643" max="4859" width="9.109375" style="1030"/>
    <col min="4860" max="4860" width="1.33203125" style="1030" customWidth="1"/>
    <col min="4861" max="4861" width="6.33203125" style="1030" customWidth="1"/>
    <col min="4862" max="4862" width="1.88671875" style="1030" customWidth="1"/>
    <col min="4863" max="4863" width="6.109375" style="1030" customWidth="1"/>
    <col min="4864" max="4864" width="1.6640625" style="1030" customWidth="1"/>
    <col min="4865" max="4865" width="6.5546875" style="1030" customWidth="1"/>
    <col min="4866" max="4866" width="7.5546875" style="1030" customWidth="1"/>
    <col min="4867" max="4867" width="2" style="1030" customWidth="1"/>
    <col min="4868" max="4868" width="9" style="1030" customWidth="1"/>
    <col min="4869" max="4869" width="7" style="1030" customWidth="1"/>
    <col min="4870" max="4870" width="2.44140625" style="1030" customWidth="1"/>
    <col min="4871" max="4871" width="9.88671875" style="1030" customWidth="1"/>
    <col min="4872" max="4872" width="1.44140625" style="1030" customWidth="1"/>
    <col min="4873" max="4873" width="9.109375" style="1030" customWidth="1"/>
    <col min="4874" max="4874" width="8.5546875" style="1030" customWidth="1"/>
    <col min="4875" max="4875" width="10.5546875" style="1030" customWidth="1"/>
    <col min="4876" max="4876" width="9.109375" style="1030" customWidth="1"/>
    <col min="4877" max="4878" width="8.6640625" style="1030" customWidth="1"/>
    <col min="4879" max="4879" width="9.6640625" style="1030" customWidth="1"/>
    <col min="4880" max="4880" width="1.88671875" style="1030" customWidth="1"/>
    <col min="4881" max="4881" width="1" style="1030" customWidth="1"/>
    <col min="4882" max="4882" width="9.6640625" style="1030" customWidth="1"/>
    <col min="4883" max="4883" width="1.44140625" style="1030" customWidth="1"/>
    <col min="4884" max="4898" width="7.6640625" style="1030" customWidth="1"/>
    <col min="4899" max="5115" width="9.109375" style="1030"/>
    <col min="5116" max="5116" width="1.33203125" style="1030" customWidth="1"/>
    <col min="5117" max="5117" width="6.33203125" style="1030" customWidth="1"/>
    <col min="5118" max="5118" width="1.88671875" style="1030" customWidth="1"/>
    <col min="5119" max="5119" width="6.109375" style="1030" customWidth="1"/>
    <col min="5120" max="5120" width="1.6640625" style="1030" customWidth="1"/>
    <col min="5121" max="5121" width="6.5546875" style="1030" customWidth="1"/>
    <col min="5122" max="5122" width="7.5546875" style="1030" customWidth="1"/>
    <col min="5123" max="5123" width="2" style="1030" customWidth="1"/>
    <col min="5124" max="5124" width="9" style="1030" customWidth="1"/>
    <col min="5125" max="5125" width="7" style="1030" customWidth="1"/>
    <col min="5126" max="5126" width="2.44140625" style="1030" customWidth="1"/>
    <col min="5127" max="5127" width="9.88671875" style="1030" customWidth="1"/>
    <col min="5128" max="5128" width="1.44140625" style="1030" customWidth="1"/>
    <col min="5129" max="5129" width="9.109375" style="1030" customWidth="1"/>
    <col min="5130" max="5130" width="8.5546875" style="1030" customWidth="1"/>
    <col min="5131" max="5131" width="10.5546875" style="1030" customWidth="1"/>
    <col min="5132" max="5132" width="9.109375" style="1030" customWidth="1"/>
    <col min="5133" max="5134" width="8.6640625" style="1030" customWidth="1"/>
    <col min="5135" max="5135" width="9.6640625" style="1030" customWidth="1"/>
    <col min="5136" max="5136" width="1.88671875" style="1030" customWidth="1"/>
    <col min="5137" max="5137" width="1" style="1030" customWidth="1"/>
    <col min="5138" max="5138" width="9.6640625" style="1030" customWidth="1"/>
    <col min="5139" max="5139" width="1.44140625" style="1030" customWidth="1"/>
    <col min="5140" max="5154" width="7.6640625" style="1030" customWidth="1"/>
    <col min="5155" max="5371" width="9.109375" style="1030"/>
    <col min="5372" max="5372" width="1.33203125" style="1030" customWidth="1"/>
    <col min="5373" max="5373" width="6.33203125" style="1030" customWidth="1"/>
    <col min="5374" max="5374" width="1.88671875" style="1030" customWidth="1"/>
    <col min="5375" max="5375" width="6.109375" style="1030" customWidth="1"/>
    <col min="5376" max="5376" width="1.6640625" style="1030" customWidth="1"/>
    <col min="5377" max="5377" width="6.5546875" style="1030" customWidth="1"/>
    <col min="5378" max="5378" width="7.5546875" style="1030" customWidth="1"/>
    <col min="5379" max="5379" width="2" style="1030" customWidth="1"/>
    <col min="5380" max="5380" width="9" style="1030" customWidth="1"/>
    <col min="5381" max="5381" width="7" style="1030" customWidth="1"/>
    <col min="5382" max="5382" width="2.44140625" style="1030" customWidth="1"/>
    <col min="5383" max="5383" width="9.88671875" style="1030" customWidth="1"/>
    <col min="5384" max="5384" width="1.44140625" style="1030" customWidth="1"/>
    <col min="5385" max="5385" width="9.109375" style="1030" customWidth="1"/>
    <col min="5386" max="5386" width="8.5546875" style="1030" customWidth="1"/>
    <col min="5387" max="5387" width="10.5546875" style="1030" customWidth="1"/>
    <col min="5388" max="5388" width="9.109375" style="1030" customWidth="1"/>
    <col min="5389" max="5390" width="8.6640625" style="1030" customWidth="1"/>
    <col min="5391" max="5391" width="9.6640625" style="1030" customWidth="1"/>
    <col min="5392" max="5392" width="1.88671875" style="1030" customWidth="1"/>
    <col min="5393" max="5393" width="1" style="1030" customWidth="1"/>
    <col min="5394" max="5394" width="9.6640625" style="1030" customWidth="1"/>
    <col min="5395" max="5395" width="1.44140625" style="1030" customWidth="1"/>
    <col min="5396" max="5410" width="7.6640625" style="1030" customWidth="1"/>
    <col min="5411" max="5627" width="9.109375" style="1030"/>
    <col min="5628" max="5628" width="1.33203125" style="1030" customWidth="1"/>
    <col min="5629" max="5629" width="6.33203125" style="1030" customWidth="1"/>
    <col min="5630" max="5630" width="1.88671875" style="1030" customWidth="1"/>
    <col min="5631" max="5631" width="6.109375" style="1030" customWidth="1"/>
    <col min="5632" max="5632" width="1.6640625" style="1030" customWidth="1"/>
    <col min="5633" max="5633" width="6.5546875" style="1030" customWidth="1"/>
    <col min="5634" max="5634" width="7.5546875" style="1030" customWidth="1"/>
    <col min="5635" max="5635" width="2" style="1030" customWidth="1"/>
    <col min="5636" max="5636" width="9" style="1030" customWidth="1"/>
    <col min="5637" max="5637" width="7" style="1030" customWidth="1"/>
    <col min="5638" max="5638" width="2.44140625" style="1030" customWidth="1"/>
    <col min="5639" max="5639" width="9.88671875" style="1030" customWidth="1"/>
    <col min="5640" max="5640" width="1.44140625" style="1030" customWidth="1"/>
    <col min="5641" max="5641" width="9.109375" style="1030" customWidth="1"/>
    <col min="5642" max="5642" width="8.5546875" style="1030" customWidth="1"/>
    <col min="5643" max="5643" width="10.5546875" style="1030" customWidth="1"/>
    <col min="5644" max="5644" width="9.109375" style="1030" customWidth="1"/>
    <col min="5645" max="5646" width="8.6640625" style="1030" customWidth="1"/>
    <col min="5647" max="5647" width="9.6640625" style="1030" customWidth="1"/>
    <col min="5648" max="5648" width="1.88671875" style="1030" customWidth="1"/>
    <col min="5649" max="5649" width="1" style="1030" customWidth="1"/>
    <col min="5650" max="5650" width="9.6640625" style="1030" customWidth="1"/>
    <col min="5651" max="5651" width="1.44140625" style="1030" customWidth="1"/>
    <col min="5652" max="5666" width="7.6640625" style="1030" customWidth="1"/>
    <col min="5667" max="5883" width="9.109375" style="1030"/>
    <col min="5884" max="5884" width="1.33203125" style="1030" customWidth="1"/>
    <col min="5885" max="5885" width="6.33203125" style="1030" customWidth="1"/>
    <col min="5886" max="5886" width="1.88671875" style="1030" customWidth="1"/>
    <col min="5887" max="5887" width="6.109375" style="1030" customWidth="1"/>
    <col min="5888" max="5888" width="1.6640625" style="1030" customWidth="1"/>
    <col min="5889" max="5889" width="6.5546875" style="1030" customWidth="1"/>
    <col min="5890" max="5890" width="7.5546875" style="1030" customWidth="1"/>
    <col min="5891" max="5891" width="2" style="1030" customWidth="1"/>
    <col min="5892" max="5892" width="9" style="1030" customWidth="1"/>
    <col min="5893" max="5893" width="7" style="1030" customWidth="1"/>
    <col min="5894" max="5894" width="2.44140625" style="1030" customWidth="1"/>
    <col min="5895" max="5895" width="9.88671875" style="1030" customWidth="1"/>
    <col min="5896" max="5896" width="1.44140625" style="1030" customWidth="1"/>
    <col min="5897" max="5897" width="9.109375" style="1030" customWidth="1"/>
    <col min="5898" max="5898" width="8.5546875" style="1030" customWidth="1"/>
    <col min="5899" max="5899" width="10.5546875" style="1030" customWidth="1"/>
    <col min="5900" max="5900" width="9.109375" style="1030" customWidth="1"/>
    <col min="5901" max="5902" width="8.6640625" style="1030" customWidth="1"/>
    <col min="5903" max="5903" width="9.6640625" style="1030" customWidth="1"/>
    <col min="5904" max="5904" width="1.88671875" style="1030" customWidth="1"/>
    <col min="5905" max="5905" width="1" style="1030" customWidth="1"/>
    <col min="5906" max="5906" width="9.6640625" style="1030" customWidth="1"/>
    <col min="5907" max="5907" width="1.44140625" style="1030" customWidth="1"/>
    <col min="5908" max="5922" width="7.6640625" style="1030" customWidth="1"/>
    <col min="5923" max="6139" width="9.109375" style="1030"/>
    <col min="6140" max="6140" width="1.33203125" style="1030" customWidth="1"/>
    <col min="6141" max="6141" width="6.33203125" style="1030" customWidth="1"/>
    <col min="6142" max="6142" width="1.88671875" style="1030" customWidth="1"/>
    <col min="6143" max="6143" width="6.109375" style="1030" customWidth="1"/>
    <col min="6144" max="6144" width="1.6640625" style="1030" customWidth="1"/>
    <col min="6145" max="6145" width="6.5546875" style="1030" customWidth="1"/>
    <col min="6146" max="6146" width="7.5546875" style="1030" customWidth="1"/>
    <col min="6147" max="6147" width="2" style="1030" customWidth="1"/>
    <col min="6148" max="6148" width="9" style="1030" customWidth="1"/>
    <col min="6149" max="6149" width="7" style="1030" customWidth="1"/>
    <col min="6150" max="6150" width="2.44140625" style="1030" customWidth="1"/>
    <col min="6151" max="6151" width="9.88671875" style="1030" customWidth="1"/>
    <col min="6152" max="6152" width="1.44140625" style="1030" customWidth="1"/>
    <col min="6153" max="6153" width="9.109375" style="1030" customWidth="1"/>
    <col min="6154" max="6154" width="8.5546875" style="1030" customWidth="1"/>
    <col min="6155" max="6155" width="10.5546875" style="1030" customWidth="1"/>
    <col min="6156" max="6156" width="9.109375" style="1030" customWidth="1"/>
    <col min="6157" max="6158" width="8.6640625" style="1030" customWidth="1"/>
    <col min="6159" max="6159" width="9.6640625" style="1030" customWidth="1"/>
    <col min="6160" max="6160" width="1.88671875" style="1030" customWidth="1"/>
    <col min="6161" max="6161" width="1" style="1030" customWidth="1"/>
    <col min="6162" max="6162" width="9.6640625" style="1030" customWidth="1"/>
    <col min="6163" max="6163" width="1.44140625" style="1030" customWidth="1"/>
    <col min="6164" max="6178" width="7.6640625" style="1030" customWidth="1"/>
    <col min="6179" max="6395" width="9.109375" style="1030"/>
    <col min="6396" max="6396" width="1.33203125" style="1030" customWidth="1"/>
    <col min="6397" max="6397" width="6.33203125" style="1030" customWidth="1"/>
    <col min="6398" max="6398" width="1.88671875" style="1030" customWidth="1"/>
    <col min="6399" max="6399" width="6.109375" style="1030" customWidth="1"/>
    <col min="6400" max="6400" width="1.6640625" style="1030" customWidth="1"/>
    <col min="6401" max="6401" width="6.5546875" style="1030" customWidth="1"/>
    <col min="6402" max="6402" width="7.5546875" style="1030" customWidth="1"/>
    <col min="6403" max="6403" width="2" style="1030" customWidth="1"/>
    <col min="6404" max="6404" width="9" style="1030" customWidth="1"/>
    <col min="6405" max="6405" width="7" style="1030" customWidth="1"/>
    <col min="6406" max="6406" width="2.44140625" style="1030" customWidth="1"/>
    <col min="6407" max="6407" width="9.88671875" style="1030" customWidth="1"/>
    <col min="6408" max="6408" width="1.44140625" style="1030" customWidth="1"/>
    <col min="6409" max="6409" width="9.109375" style="1030" customWidth="1"/>
    <col min="6410" max="6410" width="8.5546875" style="1030" customWidth="1"/>
    <col min="6411" max="6411" width="10.5546875" style="1030" customWidth="1"/>
    <col min="6412" max="6412" width="9.109375" style="1030" customWidth="1"/>
    <col min="6413" max="6414" width="8.6640625" style="1030" customWidth="1"/>
    <col min="6415" max="6415" width="9.6640625" style="1030" customWidth="1"/>
    <col min="6416" max="6416" width="1.88671875" style="1030" customWidth="1"/>
    <col min="6417" max="6417" width="1" style="1030" customWidth="1"/>
    <col min="6418" max="6418" width="9.6640625" style="1030" customWidth="1"/>
    <col min="6419" max="6419" width="1.44140625" style="1030" customWidth="1"/>
    <col min="6420" max="6434" width="7.6640625" style="1030" customWidth="1"/>
    <col min="6435" max="6651" width="9.109375" style="1030"/>
    <col min="6652" max="6652" width="1.33203125" style="1030" customWidth="1"/>
    <col min="6653" max="6653" width="6.33203125" style="1030" customWidth="1"/>
    <col min="6654" max="6654" width="1.88671875" style="1030" customWidth="1"/>
    <col min="6655" max="6655" width="6.109375" style="1030" customWidth="1"/>
    <col min="6656" max="6656" width="1.6640625" style="1030" customWidth="1"/>
    <col min="6657" max="6657" width="6.5546875" style="1030" customWidth="1"/>
    <col min="6658" max="6658" width="7.5546875" style="1030" customWidth="1"/>
    <col min="6659" max="6659" width="2" style="1030" customWidth="1"/>
    <col min="6660" max="6660" width="9" style="1030" customWidth="1"/>
    <col min="6661" max="6661" width="7" style="1030" customWidth="1"/>
    <col min="6662" max="6662" width="2.44140625" style="1030" customWidth="1"/>
    <col min="6663" max="6663" width="9.88671875" style="1030" customWidth="1"/>
    <col min="6664" max="6664" width="1.44140625" style="1030" customWidth="1"/>
    <col min="6665" max="6665" width="9.109375" style="1030" customWidth="1"/>
    <col min="6666" max="6666" width="8.5546875" style="1030" customWidth="1"/>
    <col min="6667" max="6667" width="10.5546875" style="1030" customWidth="1"/>
    <col min="6668" max="6668" width="9.109375" style="1030" customWidth="1"/>
    <col min="6669" max="6670" width="8.6640625" style="1030" customWidth="1"/>
    <col min="6671" max="6671" width="9.6640625" style="1030" customWidth="1"/>
    <col min="6672" max="6672" width="1.88671875" style="1030" customWidth="1"/>
    <col min="6673" max="6673" width="1" style="1030" customWidth="1"/>
    <col min="6674" max="6674" width="9.6640625" style="1030" customWidth="1"/>
    <col min="6675" max="6675" width="1.44140625" style="1030" customWidth="1"/>
    <col min="6676" max="6690" width="7.6640625" style="1030" customWidth="1"/>
    <col min="6691" max="6907" width="9.109375" style="1030"/>
    <col min="6908" max="6908" width="1.33203125" style="1030" customWidth="1"/>
    <col min="6909" max="6909" width="6.33203125" style="1030" customWidth="1"/>
    <col min="6910" max="6910" width="1.88671875" style="1030" customWidth="1"/>
    <col min="6911" max="6911" width="6.109375" style="1030" customWidth="1"/>
    <col min="6912" max="6912" width="1.6640625" style="1030" customWidth="1"/>
    <col min="6913" max="6913" width="6.5546875" style="1030" customWidth="1"/>
    <col min="6914" max="6914" width="7.5546875" style="1030" customWidth="1"/>
    <col min="6915" max="6915" width="2" style="1030" customWidth="1"/>
    <col min="6916" max="6916" width="9" style="1030" customWidth="1"/>
    <col min="6917" max="6917" width="7" style="1030" customWidth="1"/>
    <col min="6918" max="6918" width="2.44140625" style="1030" customWidth="1"/>
    <col min="6919" max="6919" width="9.88671875" style="1030" customWidth="1"/>
    <col min="6920" max="6920" width="1.44140625" style="1030" customWidth="1"/>
    <col min="6921" max="6921" width="9.109375" style="1030" customWidth="1"/>
    <col min="6922" max="6922" width="8.5546875" style="1030" customWidth="1"/>
    <col min="6923" max="6923" width="10.5546875" style="1030" customWidth="1"/>
    <col min="6924" max="6924" width="9.109375" style="1030" customWidth="1"/>
    <col min="6925" max="6926" width="8.6640625" style="1030" customWidth="1"/>
    <col min="6927" max="6927" width="9.6640625" style="1030" customWidth="1"/>
    <col min="6928" max="6928" width="1.88671875" style="1030" customWidth="1"/>
    <col min="6929" max="6929" width="1" style="1030" customWidth="1"/>
    <col min="6930" max="6930" width="9.6640625" style="1030" customWidth="1"/>
    <col min="6931" max="6931" width="1.44140625" style="1030" customWidth="1"/>
    <col min="6932" max="6946" width="7.6640625" style="1030" customWidth="1"/>
    <col min="6947" max="7163" width="9.109375" style="1030"/>
    <col min="7164" max="7164" width="1.33203125" style="1030" customWidth="1"/>
    <col min="7165" max="7165" width="6.33203125" style="1030" customWidth="1"/>
    <col min="7166" max="7166" width="1.88671875" style="1030" customWidth="1"/>
    <col min="7167" max="7167" width="6.109375" style="1030" customWidth="1"/>
    <col min="7168" max="7168" width="1.6640625" style="1030" customWidth="1"/>
    <col min="7169" max="7169" width="6.5546875" style="1030" customWidth="1"/>
    <col min="7170" max="7170" width="7.5546875" style="1030" customWidth="1"/>
    <col min="7171" max="7171" width="2" style="1030" customWidth="1"/>
    <col min="7172" max="7172" width="9" style="1030" customWidth="1"/>
    <col min="7173" max="7173" width="7" style="1030" customWidth="1"/>
    <col min="7174" max="7174" width="2.44140625" style="1030" customWidth="1"/>
    <col min="7175" max="7175" width="9.88671875" style="1030" customWidth="1"/>
    <col min="7176" max="7176" width="1.44140625" style="1030" customWidth="1"/>
    <col min="7177" max="7177" width="9.109375" style="1030" customWidth="1"/>
    <col min="7178" max="7178" width="8.5546875" style="1030" customWidth="1"/>
    <col min="7179" max="7179" width="10.5546875" style="1030" customWidth="1"/>
    <col min="7180" max="7180" width="9.109375" style="1030" customWidth="1"/>
    <col min="7181" max="7182" width="8.6640625" style="1030" customWidth="1"/>
    <col min="7183" max="7183" width="9.6640625" style="1030" customWidth="1"/>
    <col min="7184" max="7184" width="1.88671875" style="1030" customWidth="1"/>
    <col min="7185" max="7185" width="1" style="1030" customWidth="1"/>
    <col min="7186" max="7186" width="9.6640625" style="1030" customWidth="1"/>
    <col min="7187" max="7187" width="1.44140625" style="1030" customWidth="1"/>
    <col min="7188" max="7202" width="7.6640625" style="1030" customWidth="1"/>
    <col min="7203" max="7419" width="9.109375" style="1030"/>
    <col min="7420" max="7420" width="1.33203125" style="1030" customWidth="1"/>
    <col min="7421" max="7421" width="6.33203125" style="1030" customWidth="1"/>
    <col min="7422" max="7422" width="1.88671875" style="1030" customWidth="1"/>
    <col min="7423" max="7423" width="6.109375" style="1030" customWidth="1"/>
    <col min="7424" max="7424" width="1.6640625" style="1030" customWidth="1"/>
    <col min="7425" max="7425" width="6.5546875" style="1030" customWidth="1"/>
    <col min="7426" max="7426" width="7.5546875" style="1030" customWidth="1"/>
    <col min="7427" max="7427" width="2" style="1030" customWidth="1"/>
    <col min="7428" max="7428" width="9" style="1030" customWidth="1"/>
    <col min="7429" max="7429" width="7" style="1030" customWidth="1"/>
    <col min="7430" max="7430" width="2.44140625" style="1030" customWidth="1"/>
    <col min="7431" max="7431" width="9.88671875" style="1030" customWidth="1"/>
    <col min="7432" max="7432" width="1.44140625" style="1030" customWidth="1"/>
    <col min="7433" max="7433" width="9.109375" style="1030" customWidth="1"/>
    <col min="7434" max="7434" width="8.5546875" style="1030" customWidth="1"/>
    <col min="7435" max="7435" width="10.5546875" style="1030" customWidth="1"/>
    <col min="7436" max="7436" width="9.109375" style="1030" customWidth="1"/>
    <col min="7437" max="7438" width="8.6640625" style="1030" customWidth="1"/>
    <col min="7439" max="7439" width="9.6640625" style="1030" customWidth="1"/>
    <col min="7440" max="7440" width="1.88671875" style="1030" customWidth="1"/>
    <col min="7441" max="7441" width="1" style="1030" customWidth="1"/>
    <col min="7442" max="7442" width="9.6640625" style="1030" customWidth="1"/>
    <col min="7443" max="7443" width="1.44140625" style="1030" customWidth="1"/>
    <col min="7444" max="7458" width="7.6640625" style="1030" customWidth="1"/>
    <col min="7459" max="7675" width="9.109375" style="1030"/>
    <col min="7676" max="7676" width="1.33203125" style="1030" customWidth="1"/>
    <col min="7677" max="7677" width="6.33203125" style="1030" customWidth="1"/>
    <col min="7678" max="7678" width="1.88671875" style="1030" customWidth="1"/>
    <col min="7679" max="7679" width="6.109375" style="1030" customWidth="1"/>
    <col min="7680" max="7680" width="1.6640625" style="1030" customWidth="1"/>
    <col min="7681" max="7681" width="6.5546875" style="1030" customWidth="1"/>
    <col min="7682" max="7682" width="7.5546875" style="1030" customWidth="1"/>
    <col min="7683" max="7683" width="2" style="1030" customWidth="1"/>
    <col min="7684" max="7684" width="9" style="1030" customWidth="1"/>
    <col min="7685" max="7685" width="7" style="1030" customWidth="1"/>
    <col min="7686" max="7686" width="2.44140625" style="1030" customWidth="1"/>
    <col min="7687" max="7687" width="9.88671875" style="1030" customWidth="1"/>
    <col min="7688" max="7688" width="1.44140625" style="1030" customWidth="1"/>
    <col min="7689" max="7689" width="9.109375" style="1030" customWidth="1"/>
    <col min="7690" max="7690" width="8.5546875" style="1030" customWidth="1"/>
    <col min="7691" max="7691" width="10.5546875" style="1030" customWidth="1"/>
    <col min="7692" max="7692" width="9.109375" style="1030" customWidth="1"/>
    <col min="7693" max="7694" width="8.6640625" style="1030" customWidth="1"/>
    <col min="7695" max="7695" width="9.6640625" style="1030" customWidth="1"/>
    <col min="7696" max="7696" width="1.88671875" style="1030" customWidth="1"/>
    <col min="7697" max="7697" width="1" style="1030" customWidth="1"/>
    <col min="7698" max="7698" width="9.6640625" style="1030" customWidth="1"/>
    <col min="7699" max="7699" width="1.44140625" style="1030" customWidth="1"/>
    <col min="7700" max="7714" width="7.6640625" style="1030" customWidth="1"/>
    <col min="7715" max="7931" width="9.109375" style="1030"/>
    <col min="7932" max="7932" width="1.33203125" style="1030" customWidth="1"/>
    <col min="7933" max="7933" width="6.33203125" style="1030" customWidth="1"/>
    <col min="7934" max="7934" width="1.88671875" style="1030" customWidth="1"/>
    <col min="7935" max="7935" width="6.109375" style="1030" customWidth="1"/>
    <col min="7936" max="7936" width="1.6640625" style="1030" customWidth="1"/>
    <col min="7937" max="7937" width="6.5546875" style="1030" customWidth="1"/>
    <col min="7938" max="7938" width="7.5546875" style="1030" customWidth="1"/>
    <col min="7939" max="7939" width="2" style="1030" customWidth="1"/>
    <col min="7940" max="7940" width="9" style="1030" customWidth="1"/>
    <col min="7941" max="7941" width="7" style="1030" customWidth="1"/>
    <col min="7942" max="7942" width="2.44140625" style="1030" customWidth="1"/>
    <col min="7943" max="7943" width="9.88671875" style="1030" customWidth="1"/>
    <col min="7944" max="7944" width="1.44140625" style="1030" customWidth="1"/>
    <col min="7945" max="7945" width="9.109375" style="1030" customWidth="1"/>
    <col min="7946" max="7946" width="8.5546875" style="1030" customWidth="1"/>
    <col min="7947" max="7947" width="10.5546875" style="1030" customWidth="1"/>
    <col min="7948" max="7948" width="9.109375" style="1030" customWidth="1"/>
    <col min="7949" max="7950" width="8.6640625" style="1030" customWidth="1"/>
    <col min="7951" max="7951" width="9.6640625" style="1030" customWidth="1"/>
    <col min="7952" max="7952" width="1.88671875" style="1030" customWidth="1"/>
    <col min="7953" max="7953" width="1" style="1030" customWidth="1"/>
    <col min="7954" max="7954" width="9.6640625" style="1030" customWidth="1"/>
    <col min="7955" max="7955" width="1.44140625" style="1030" customWidth="1"/>
    <col min="7956" max="7970" width="7.6640625" style="1030" customWidth="1"/>
    <col min="7971" max="8187" width="9.109375" style="1030"/>
    <col min="8188" max="8188" width="1.33203125" style="1030" customWidth="1"/>
    <col min="8189" max="8189" width="6.33203125" style="1030" customWidth="1"/>
    <col min="8190" max="8190" width="1.88671875" style="1030" customWidth="1"/>
    <col min="8191" max="8191" width="6.109375" style="1030" customWidth="1"/>
    <col min="8192" max="8192" width="1.6640625" style="1030" customWidth="1"/>
    <col min="8193" max="8193" width="6.5546875" style="1030" customWidth="1"/>
    <col min="8194" max="8194" width="7.5546875" style="1030" customWidth="1"/>
    <col min="8195" max="8195" width="2" style="1030" customWidth="1"/>
    <col min="8196" max="8196" width="9" style="1030" customWidth="1"/>
    <col min="8197" max="8197" width="7" style="1030" customWidth="1"/>
    <col min="8198" max="8198" width="2.44140625" style="1030" customWidth="1"/>
    <col min="8199" max="8199" width="9.88671875" style="1030" customWidth="1"/>
    <col min="8200" max="8200" width="1.44140625" style="1030" customWidth="1"/>
    <col min="8201" max="8201" width="9.109375" style="1030" customWidth="1"/>
    <col min="8202" max="8202" width="8.5546875" style="1030" customWidth="1"/>
    <col min="8203" max="8203" width="10.5546875" style="1030" customWidth="1"/>
    <col min="8204" max="8204" width="9.109375" style="1030" customWidth="1"/>
    <col min="8205" max="8206" width="8.6640625" style="1030" customWidth="1"/>
    <col min="8207" max="8207" width="9.6640625" style="1030" customWidth="1"/>
    <col min="8208" max="8208" width="1.88671875" style="1030" customWidth="1"/>
    <col min="8209" max="8209" width="1" style="1030" customWidth="1"/>
    <col min="8210" max="8210" width="9.6640625" style="1030" customWidth="1"/>
    <col min="8211" max="8211" width="1.44140625" style="1030" customWidth="1"/>
    <col min="8212" max="8226" width="7.6640625" style="1030" customWidth="1"/>
    <col min="8227" max="8443" width="9.109375" style="1030"/>
    <col min="8444" max="8444" width="1.33203125" style="1030" customWidth="1"/>
    <col min="8445" max="8445" width="6.33203125" style="1030" customWidth="1"/>
    <col min="8446" max="8446" width="1.88671875" style="1030" customWidth="1"/>
    <col min="8447" max="8447" width="6.109375" style="1030" customWidth="1"/>
    <col min="8448" max="8448" width="1.6640625" style="1030" customWidth="1"/>
    <col min="8449" max="8449" width="6.5546875" style="1030" customWidth="1"/>
    <col min="8450" max="8450" width="7.5546875" style="1030" customWidth="1"/>
    <col min="8451" max="8451" width="2" style="1030" customWidth="1"/>
    <col min="8452" max="8452" width="9" style="1030" customWidth="1"/>
    <col min="8453" max="8453" width="7" style="1030" customWidth="1"/>
    <col min="8454" max="8454" width="2.44140625" style="1030" customWidth="1"/>
    <col min="8455" max="8455" width="9.88671875" style="1030" customWidth="1"/>
    <col min="8456" max="8456" width="1.44140625" style="1030" customWidth="1"/>
    <col min="8457" max="8457" width="9.109375" style="1030" customWidth="1"/>
    <col min="8458" max="8458" width="8.5546875" style="1030" customWidth="1"/>
    <col min="8459" max="8459" width="10.5546875" style="1030" customWidth="1"/>
    <col min="8460" max="8460" width="9.109375" style="1030" customWidth="1"/>
    <col min="8461" max="8462" width="8.6640625" style="1030" customWidth="1"/>
    <col min="8463" max="8463" width="9.6640625" style="1030" customWidth="1"/>
    <col min="8464" max="8464" width="1.88671875" style="1030" customWidth="1"/>
    <col min="8465" max="8465" width="1" style="1030" customWidth="1"/>
    <col min="8466" max="8466" width="9.6640625" style="1030" customWidth="1"/>
    <col min="8467" max="8467" width="1.44140625" style="1030" customWidth="1"/>
    <col min="8468" max="8482" width="7.6640625" style="1030" customWidth="1"/>
    <col min="8483" max="8699" width="9.109375" style="1030"/>
    <col min="8700" max="8700" width="1.33203125" style="1030" customWidth="1"/>
    <col min="8701" max="8701" width="6.33203125" style="1030" customWidth="1"/>
    <col min="8702" max="8702" width="1.88671875" style="1030" customWidth="1"/>
    <col min="8703" max="8703" width="6.109375" style="1030" customWidth="1"/>
    <col min="8704" max="8704" width="1.6640625" style="1030" customWidth="1"/>
    <col min="8705" max="8705" width="6.5546875" style="1030" customWidth="1"/>
    <col min="8706" max="8706" width="7.5546875" style="1030" customWidth="1"/>
    <col min="8707" max="8707" width="2" style="1030" customWidth="1"/>
    <col min="8708" max="8708" width="9" style="1030" customWidth="1"/>
    <col min="8709" max="8709" width="7" style="1030" customWidth="1"/>
    <col min="8710" max="8710" width="2.44140625" style="1030" customWidth="1"/>
    <col min="8711" max="8711" width="9.88671875" style="1030" customWidth="1"/>
    <col min="8712" max="8712" width="1.44140625" style="1030" customWidth="1"/>
    <col min="8713" max="8713" width="9.109375" style="1030" customWidth="1"/>
    <col min="8714" max="8714" width="8.5546875" style="1030" customWidth="1"/>
    <col min="8715" max="8715" width="10.5546875" style="1030" customWidth="1"/>
    <col min="8716" max="8716" width="9.109375" style="1030" customWidth="1"/>
    <col min="8717" max="8718" width="8.6640625" style="1030" customWidth="1"/>
    <col min="8719" max="8719" width="9.6640625" style="1030" customWidth="1"/>
    <col min="8720" max="8720" width="1.88671875" style="1030" customWidth="1"/>
    <col min="8721" max="8721" width="1" style="1030" customWidth="1"/>
    <col min="8722" max="8722" width="9.6640625" style="1030" customWidth="1"/>
    <col min="8723" max="8723" width="1.44140625" style="1030" customWidth="1"/>
    <col min="8724" max="8738" width="7.6640625" style="1030" customWidth="1"/>
    <col min="8739" max="8955" width="9.109375" style="1030"/>
    <col min="8956" max="8956" width="1.33203125" style="1030" customWidth="1"/>
    <col min="8957" max="8957" width="6.33203125" style="1030" customWidth="1"/>
    <col min="8958" max="8958" width="1.88671875" style="1030" customWidth="1"/>
    <col min="8959" max="8959" width="6.109375" style="1030" customWidth="1"/>
    <col min="8960" max="8960" width="1.6640625" style="1030" customWidth="1"/>
    <col min="8961" max="8961" width="6.5546875" style="1030" customWidth="1"/>
    <col min="8962" max="8962" width="7.5546875" style="1030" customWidth="1"/>
    <col min="8963" max="8963" width="2" style="1030" customWidth="1"/>
    <col min="8964" max="8964" width="9" style="1030" customWidth="1"/>
    <col min="8965" max="8965" width="7" style="1030" customWidth="1"/>
    <col min="8966" max="8966" width="2.44140625" style="1030" customWidth="1"/>
    <col min="8967" max="8967" width="9.88671875" style="1030" customWidth="1"/>
    <col min="8968" max="8968" width="1.44140625" style="1030" customWidth="1"/>
    <col min="8969" max="8969" width="9.109375" style="1030" customWidth="1"/>
    <col min="8970" max="8970" width="8.5546875" style="1030" customWidth="1"/>
    <col min="8971" max="8971" width="10.5546875" style="1030" customWidth="1"/>
    <col min="8972" max="8972" width="9.109375" style="1030" customWidth="1"/>
    <col min="8973" max="8974" width="8.6640625" style="1030" customWidth="1"/>
    <col min="8975" max="8975" width="9.6640625" style="1030" customWidth="1"/>
    <col min="8976" max="8976" width="1.88671875" style="1030" customWidth="1"/>
    <col min="8977" max="8977" width="1" style="1030" customWidth="1"/>
    <col min="8978" max="8978" width="9.6640625" style="1030" customWidth="1"/>
    <col min="8979" max="8979" width="1.44140625" style="1030" customWidth="1"/>
    <col min="8980" max="8994" width="7.6640625" style="1030" customWidth="1"/>
    <col min="8995" max="9211" width="9.109375" style="1030"/>
    <col min="9212" max="9212" width="1.33203125" style="1030" customWidth="1"/>
    <col min="9213" max="9213" width="6.33203125" style="1030" customWidth="1"/>
    <col min="9214" max="9214" width="1.88671875" style="1030" customWidth="1"/>
    <col min="9215" max="9215" width="6.109375" style="1030" customWidth="1"/>
    <col min="9216" max="9216" width="1.6640625" style="1030" customWidth="1"/>
    <col min="9217" max="9217" width="6.5546875" style="1030" customWidth="1"/>
    <col min="9218" max="9218" width="7.5546875" style="1030" customWidth="1"/>
    <col min="9219" max="9219" width="2" style="1030" customWidth="1"/>
    <col min="9220" max="9220" width="9" style="1030" customWidth="1"/>
    <col min="9221" max="9221" width="7" style="1030" customWidth="1"/>
    <col min="9222" max="9222" width="2.44140625" style="1030" customWidth="1"/>
    <col min="9223" max="9223" width="9.88671875" style="1030" customWidth="1"/>
    <col min="9224" max="9224" width="1.44140625" style="1030" customWidth="1"/>
    <col min="9225" max="9225" width="9.109375" style="1030" customWidth="1"/>
    <col min="9226" max="9226" width="8.5546875" style="1030" customWidth="1"/>
    <col min="9227" max="9227" width="10.5546875" style="1030" customWidth="1"/>
    <col min="9228" max="9228" width="9.109375" style="1030" customWidth="1"/>
    <col min="9229" max="9230" width="8.6640625" style="1030" customWidth="1"/>
    <col min="9231" max="9231" width="9.6640625" style="1030" customWidth="1"/>
    <col min="9232" max="9232" width="1.88671875" style="1030" customWidth="1"/>
    <col min="9233" max="9233" width="1" style="1030" customWidth="1"/>
    <col min="9234" max="9234" width="9.6640625" style="1030" customWidth="1"/>
    <col min="9235" max="9235" width="1.44140625" style="1030" customWidth="1"/>
    <col min="9236" max="9250" width="7.6640625" style="1030" customWidth="1"/>
    <col min="9251" max="9467" width="9.109375" style="1030"/>
    <col min="9468" max="9468" width="1.33203125" style="1030" customWidth="1"/>
    <col min="9469" max="9469" width="6.33203125" style="1030" customWidth="1"/>
    <col min="9470" max="9470" width="1.88671875" style="1030" customWidth="1"/>
    <col min="9471" max="9471" width="6.109375" style="1030" customWidth="1"/>
    <col min="9472" max="9472" width="1.6640625" style="1030" customWidth="1"/>
    <col min="9473" max="9473" width="6.5546875" style="1030" customWidth="1"/>
    <col min="9474" max="9474" width="7.5546875" style="1030" customWidth="1"/>
    <col min="9475" max="9475" width="2" style="1030" customWidth="1"/>
    <col min="9476" max="9476" width="9" style="1030" customWidth="1"/>
    <col min="9477" max="9477" width="7" style="1030" customWidth="1"/>
    <col min="9478" max="9478" width="2.44140625" style="1030" customWidth="1"/>
    <col min="9479" max="9479" width="9.88671875" style="1030" customWidth="1"/>
    <col min="9480" max="9480" width="1.44140625" style="1030" customWidth="1"/>
    <col min="9481" max="9481" width="9.109375" style="1030" customWidth="1"/>
    <col min="9482" max="9482" width="8.5546875" style="1030" customWidth="1"/>
    <col min="9483" max="9483" width="10.5546875" style="1030" customWidth="1"/>
    <col min="9484" max="9484" width="9.109375" style="1030" customWidth="1"/>
    <col min="9485" max="9486" width="8.6640625" style="1030" customWidth="1"/>
    <col min="9487" max="9487" width="9.6640625" style="1030" customWidth="1"/>
    <col min="9488" max="9488" width="1.88671875" style="1030" customWidth="1"/>
    <col min="9489" max="9489" width="1" style="1030" customWidth="1"/>
    <col min="9490" max="9490" width="9.6640625" style="1030" customWidth="1"/>
    <col min="9491" max="9491" width="1.44140625" style="1030" customWidth="1"/>
    <col min="9492" max="9506" width="7.6640625" style="1030" customWidth="1"/>
    <col min="9507" max="9723" width="9.109375" style="1030"/>
    <col min="9724" max="9724" width="1.33203125" style="1030" customWidth="1"/>
    <col min="9725" max="9725" width="6.33203125" style="1030" customWidth="1"/>
    <col min="9726" max="9726" width="1.88671875" style="1030" customWidth="1"/>
    <col min="9727" max="9727" width="6.109375" style="1030" customWidth="1"/>
    <col min="9728" max="9728" width="1.6640625" style="1030" customWidth="1"/>
    <col min="9729" max="9729" width="6.5546875" style="1030" customWidth="1"/>
    <col min="9730" max="9730" width="7.5546875" style="1030" customWidth="1"/>
    <col min="9731" max="9731" width="2" style="1030" customWidth="1"/>
    <col min="9732" max="9732" width="9" style="1030" customWidth="1"/>
    <col min="9733" max="9733" width="7" style="1030" customWidth="1"/>
    <col min="9734" max="9734" width="2.44140625" style="1030" customWidth="1"/>
    <col min="9735" max="9735" width="9.88671875" style="1030" customWidth="1"/>
    <col min="9736" max="9736" width="1.44140625" style="1030" customWidth="1"/>
    <col min="9737" max="9737" width="9.109375" style="1030" customWidth="1"/>
    <col min="9738" max="9738" width="8.5546875" style="1030" customWidth="1"/>
    <col min="9739" max="9739" width="10.5546875" style="1030" customWidth="1"/>
    <col min="9740" max="9740" width="9.109375" style="1030" customWidth="1"/>
    <col min="9741" max="9742" width="8.6640625" style="1030" customWidth="1"/>
    <col min="9743" max="9743" width="9.6640625" style="1030" customWidth="1"/>
    <col min="9744" max="9744" width="1.88671875" style="1030" customWidth="1"/>
    <col min="9745" max="9745" width="1" style="1030" customWidth="1"/>
    <col min="9746" max="9746" width="9.6640625" style="1030" customWidth="1"/>
    <col min="9747" max="9747" width="1.44140625" style="1030" customWidth="1"/>
    <col min="9748" max="9762" width="7.6640625" style="1030" customWidth="1"/>
    <col min="9763" max="9979" width="9.109375" style="1030"/>
    <col min="9980" max="9980" width="1.33203125" style="1030" customWidth="1"/>
    <col min="9981" max="9981" width="6.33203125" style="1030" customWidth="1"/>
    <col min="9982" max="9982" width="1.88671875" style="1030" customWidth="1"/>
    <col min="9983" max="9983" width="6.109375" style="1030" customWidth="1"/>
    <col min="9984" max="9984" width="1.6640625" style="1030" customWidth="1"/>
    <col min="9985" max="9985" width="6.5546875" style="1030" customWidth="1"/>
    <col min="9986" max="9986" width="7.5546875" style="1030" customWidth="1"/>
    <col min="9987" max="9987" width="2" style="1030" customWidth="1"/>
    <col min="9988" max="9988" width="9" style="1030" customWidth="1"/>
    <col min="9989" max="9989" width="7" style="1030" customWidth="1"/>
    <col min="9990" max="9990" width="2.44140625" style="1030" customWidth="1"/>
    <col min="9991" max="9991" width="9.88671875" style="1030" customWidth="1"/>
    <col min="9992" max="9992" width="1.44140625" style="1030" customWidth="1"/>
    <col min="9993" max="9993" width="9.109375" style="1030" customWidth="1"/>
    <col min="9994" max="9994" width="8.5546875" style="1030" customWidth="1"/>
    <col min="9995" max="9995" width="10.5546875" style="1030" customWidth="1"/>
    <col min="9996" max="9996" width="9.109375" style="1030" customWidth="1"/>
    <col min="9997" max="9998" width="8.6640625" style="1030" customWidth="1"/>
    <col min="9999" max="9999" width="9.6640625" style="1030" customWidth="1"/>
    <col min="10000" max="10000" width="1.88671875" style="1030" customWidth="1"/>
    <col min="10001" max="10001" width="1" style="1030" customWidth="1"/>
    <col min="10002" max="10002" width="9.6640625" style="1030" customWidth="1"/>
    <col min="10003" max="10003" width="1.44140625" style="1030" customWidth="1"/>
    <col min="10004" max="10018" width="7.6640625" style="1030" customWidth="1"/>
    <col min="10019" max="10235" width="9.109375" style="1030"/>
    <col min="10236" max="10236" width="1.33203125" style="1030" customWidth="1"/>
    <col min="10237" max="10237" width="6.33203125" style="1030" customWidth="1"/>
    <col min="10238" max="10238" width="1.88671875" style="1030" customWidth="1"/>
    <col min="10239" max="10239" width="6.109375" style="1030" customWidth="1"/>
    <col min="10240" max="10240" width="1.6640625" style="1030" customWidth="1"/>
    <col min="10241" max="10241" width="6.5546875" style="1030" customWidth="1"/>
    <col min="10242" max="10242" width="7.5546875" style="1030" customWidth="1"/>
    <col min="10243" max="10243" width="2" style="1030" customWidth="1"/>
    <col min="10244" max="10244" width="9" style="1030" customWidth="1"/>
    <col min="10245" max="10245" width="7" style="1030" customWidth="1"/>
    <col min="10246" max="10246" width="2.44140625" style="1030" customWidth="1"/>
    <col min="10247" max="10247" width="9.88671875" style="1030" customWidth="1"/>
    <col min="10248" max="10248" width="1.44140625" style="1030" customWidth="1"/>
    <col min="10249" max="10249" width="9.109375" style="1030" customWidth="1"/>
    <col min="10250" max="10250" width="8.5546875" style="1030" customWidth="1"/>
    <col min="10251" max="10251" width="10.5546875" style="1030" customWidth="1"/>
    <col min="10252" max="10252" width="9.109375" style="1030" customWidth="1"/>
    <col min="10253" max="10254" width="8.6640625" style="1030" customWidth="1"/>
    <col min="10255" max="10255" width="9.6640625" style="1030" customWidth="1"/>
    <col min="10256" max="10256" width="1.88671875" style="1030" customWidth="1"/>
    <col min="10257" max="10257" width="1" style="1030" customWidth="1"/>
    <col min="10258" max="10258" width="9.6640625" style="1030" customWidth="1"/>
    <col min="10259" max="10259" width="1.44140625" style="1030" customWidth="1"/>
    <col min="10260" max="10274" width="7.6640625" style="1030" customWidth="1"/>
    <col min="10275" max="10491" width="9.109375" style="1030"/>
    <col min="10492" max="10492" width="1.33203125" style="1030" customWidth="1"/>
    <col min="10493" max="10493" width="6.33203125" style="1030" customWidth="1"/>
    <col min="10494" max="10494" width="1.88671875" style="1030" customWidth="1"/>
    <col min="10495" max="10495" width="6.109375" style="1030" customWidth="1"/>
    <col min="10496" max="10496" width="1.6640625" style="1030" customWidth="1"/>
    <col min="10497" max="10497" width="6.5546875" style="1030" customWidth="1"/>
    <col min="10498" max="10498" width="7.5546875" style="1030" customWidth="1"/>
    <col min="10499" max="10499" width="2" style="1030" customWidth="1"/>
    <col min="10500" max="10500" width="9" style="1030" customWidth="1"/>
    <col min="10501" max="10501" width="7" style="1030" customWidth="1"/>
    <col min="10502" max="10502" width="2.44140625" style="1030" customWidth="1"/>
    <col min="10503" max="10503" width="9.88671875" style="1030" customWidth="1"/>
    <col min="10504" max="10504" width="1.44140625" style="1030" customWidth="1"/>
    <col min="10505" max="10505" width="9.109375" style="1030" customWidth="1"/>
    <col min="10506" max="10506" width="8.5546875" style="1030" customWidth="1"/>
    <col min="10507" max="10507" width="10.5546875" style="1030" customWidth="1"/>
    <col min="10508" max="10508" width="9.109375" style="1030" customWidth="1"/>
    <col min="10509" max="10510" width="8.6640625" style="1030" customWidth="1"/>
    <col min="10511" max="10511" width="9.6640625" style="1030" customWidth="1"/>
    <col min="10512" max="10512" width="1.88671875" style="1030" customWidth="1"/>
    <col min="10513" max="10513" width="1" style="1030" customWidth="1"/>
    <col min="10514" max="10514" width="9.6640625" style="1030" customWidth="1"/>
    <col min="10515" max="10515" width="1.44140625" style="1030" customWidth="1"/>
    <col min="10516" max="10530" width="7.6640625" style="1030" customWidth="1"/>
    <col min="10531" max="10747" width="9.109375" style="1030"/>
    <col min="10748" max="10748" width="1.33203125" style="1030" customWidth="1"/>
    <col min="10749" max="10749" width="6.33203125" style="1030" customWidth="1"/>
    <col min="10750" max="10750" width="1.88671875" style="1030" customWidth="1"/>
    <col min="10751" max="10751" width="6.109375" style="1030" customWidth="1"/>
    <col min="10752" max="10752" width="1.6640625" style="1030" customWidth="1"/>
    <col min="10753" max="10753" width="6.5546875" style="1030" customWidth="1"/>
    <col min="10754" max="10754" width="7.5546875" style="1030" customWidth="1"/>
    <col min="10755" max="10755" width="2" style="1030" customWidth="1"/>
    <col min="10756" max="10756" width="9" style="1030" customWidth="1"/>
    <col min="10757" max="10757" width="7" style="1030" customWidth="1"/>
    <col min="10758" max="10758" width="2.44140625" style="1030" customWidth="1"/>
    <col min="10759" max="10759" width="9.88671875" style="1030" customWidth="1"/>
    <col min="10760" max="10760" width="1.44140625" style="1030" customWidth="1"/>
    <col min="10761" max="10761" width="9.109375" style="1030" customWidth="1"/>
    <col min="10762" max="10762" width="8.5546875" style="1030" customWidth="1"/>
    <col min="10763" max="10763" width="10.5546875" style="1030" customWidth="1"/>
    <col min="10764" max="10764" width="9.109375" style="1030" customWidth="1"/>
    <col min="10765" max="10766" width="8.6640625" style="1030" customWidth="1"/>
    <col min="10767" max="10767" width="9.6640625" style="1030" customWidth="1"/>
    <col min="10768" max="10768" width="1.88671875" style="1030" customWidth="1"/>
    <col min="10769" max="10769" width="1" style="1030" customWidth="1"/>
    <col min="10770" max="10770" width="9.6640625" style="1030" customWidth="1"/>
    <col min="10771" max="10771" width="1.44140625" style="1030" customWidth="1"/>
    <col min="10772" max="10786" width="7.6640625" style="1030" customWidth="1"/>
    <col min="10787" max="11003" width="9.109375" style="1030"/>
    <col min="11004" max="11004" width="1.33203125" style="1030" customWidth="1"/>
    <col min="11005" max="11005" width="6.33203125" style="1030" customWidth="1"/>
    <col min="11006" max="11006" width="1.88671875" style="1030" customWidth="1"/>
    <col min="11007" max="11007" width="6.109375" style="1030" customWidth="1"/>
    <col min="11008" max="11008" width="1.6640625" style="1030" customWidth="1"/>
    <col min="11009" max="11009" width="6.5546875" style="1030" customWidth="1"/>
    <col min="11010" max="11010" width="7.5546875" style="1030" customWidth="1"/>
    <col min="11011" max="11011" width="2" style="1030" customWidth="1"/>
    <col min="11012" max="11012" width="9" style="1030" customWidth="1"/>
    <col min="11013" max="11013" width="7" style="1030" customWidth="1"/>
    <col min="11014" max="11014" width="2.44140625" style="1030" customWidth="1"/>
    <col min="11015" max="11015" width="9.88671875" style="1030" customWidth="1"/>
    <col min="11016" max="11016" width="1.44140625" style="1030" customWidth="1"/>
    <col min="11017" max="11017" width="9.109375" style="1030" customWidth="1"/>
    <col min="11018" max="11018" width="8.5546875" style="1030" customWidth="1"/>
    <col min="11019" max="11019" width="10.5546875" style="1030" customWidth="1"/>
    <col min="11020" max="11020" width="9.109375" style="1030" customWidth="1"/>
    <col min="11021" max="11022" width="8.6640625" style="1030" customWidth="1"/>
    <col min="11023" max="11023" width="9.6640625" style="1030" customWidth="1"/>
    <col min="11024" max="11024" width="1.88671875" style="1030" customWidth="1"/>
    <col min="11025" max="11025" width="1" style="1030" customWidth="1"/>
    <col min="11026" max="11026" width="9.6640625" style="1030" customWidth="1"/>
    <col min="11027" max="11027" width="1.44140625" style="1030" customWidth="1"/>
    <col min="11028" max="11042" width="7.6640625" style="1030" customWidth="1"/>
    <col min="11043" max="11259" width="9.109375" style="1030"/>
    <col min="11260" max="11260" width="1.33203125" style="1030" customWidth="1"/>
    <col min="11261" max="11261" width="6.33203125" style="1030" customWidth="1"/>
    <col min="11262" max="11262" width="1.88671875" style="1030" customWidth="1"/>
    <col min="11263" max="11263" width="6.109375" style="1030" customWidth="1"/>
    <col min="11264" max="11264" width="1.6640625" style="1030" customWidth="1"/>
    <col min="11265" max="11265" width="6.5546875" style="1030" customWidth="1"/>
    <col min="11266" max="11266" width="7.5546875" style="1030" customWidth="1"/>
    <col min="11267" max="11267" width="2" style="1030" customWidth="1"/>
    <col min="11268" max="11268" width="9" style="1030" customWidth="1"/>
    <col min="11269" max="11269" width="7" style="1030" customWidth="1"/>
    <col min="11270" max="11270" width="2.44140625" style="1030" customWidth="1"/>
    <col min="11271" max="11271" width="9.88671875" style="1030" customWidth="1"/>
    <col min="11272" max="11272" width="1.44140625" style="1030" customWidth="1"/>
    <col min="11273" max="11273" width="9.109375" style="1030" customWidth="1"/>
    <col min="11274" max="11274" width="8.5546875" style="1030" customWidth="1"/>
    <col min="11275" max="11275" width="10.5546875" style="1030" customWidth="1"/>
    <col min="11276" max="11276" width="9.109375" style="1030" customWidth="1"/>
    <col min="11277" max="11278" width="8.6640625" style="1030" customWidth="1"/>
    <col min="11279" max="11279" width="9.6640625" style="1030" customWidth="1"/>
    <col min="11280" max="11280" width="1.88671875" style="1030" customWidth="1"/>
    <col min="11281" max="11281" width="1" style="1030" customWidth="1"/>
    <col min="11282" max="11282" width="9.6640625" style="1030" customWidth="1"/>
    <col min="11283" max="11283" width="1.44140625" style="1030" customWidth="1"/>
    <col min="11284" max="11298" width="7.6640625" style="1030" customWidth="1"/>
    <col min="11299" max="11515" width="9.109375" style="1030"/>
    <col min="11516" max="11516" width="1.33203125" style="1030" customWidth="1"/>
    <col min="11517" max="11517" width="6.33203125" style="1030" customWidth="1"/>
    <col min="11518" max="11518" width="1.88671875" style="1030" customWidth="1"/>
    <col min="11519" max="11519" width="6.109375" style="1030" customWidth="1"/>
    <col min="11520" max="11520" width="1.6640625" style="1030" customWidth="1"/>
    <col min="11521" max="11521" width="6.5546875" style="1030" customWidth="1"/>
    <col min="11522" max="11522" width="7.5546875" style="1030" customWidth="1"/>
    <col min="11523" max="11523" width="2" style="1030" customWidth="1"/>
    <col min="11524" max="11524" width="9" style="1030" customWidth="1"/>
    <col min="11525" max="11525" width="7" style="1030" customWidth="1"/>
    <col min="11526" max="11526" width="2.44140625" style="1030" customWidth="1"/>
    <col min="11527" max="11527" width="9.88671875" style="1030" customWidth="1"/>
    <col min="11528" max="11528" width="1.44140625" style="1030" customWidth="1"/>
    <col min="11529" max="11529" width="9.109375" style="1030" customWidth="1"/>
    <col min="11530" max="11530" width="8.5546875" style="1030" customWidth="1"/>
    <col min="11531" max="11531" width="10.5546875" style="1030" customWidth="1"/>
    <col min="11532" max="11532" width="9.109375" style="1030" customWidth="1"/>
    <col min="11533" max="11534" width="8.6640625" style="1030" customWidth="1"/>
    <col min="11535" max="11535" width="9.6640625" style="1030" customWidth="1"/>
    <col min="11536" max="11536" width="1.88671875" style="1030" customWidth="1"/>
    <col min="11537" max="11537" width="1" style="1030" customWidth="1"/>
    <col min="11538" max="11538" width="9.6640625" style="1030" customWidth="1"/>
    <col min="11539" max="11539" width="1.44140625" style="1030" customWidth="1"/>
    <col min="11540" max="11554" width="7.6640625" style="1030" customWidth="1"/>
    <col min="11555" max="11771" width="9.109375" style="1030"/>
    <col min="11772" max="11772" width="1.33203125" style="1030" customWidth="1"/>
    <col min="11773" max="11773" width="6.33203125" style="1030" customWidth="1"/>
    <col min="11774" max="11774" width="1.88671875" style="1030" customWidth="1"/>
    <col min="11775" max="11775" width="6.109375" style="1030" customWidth="1"/>
    <col min="11776" max="11776" width="1.6640625" style="1030" customWidth="1"/>
    <col min="11777" max="11777" width="6.5546875" style="1030" customWidth="1"/>
    <col min="11778" max="11778" width="7.5546875" style="1030" customWidth="1"/>
    <col min="11779" max="11779" width="2" style="1030" customWidth="1"/>
    <col min="11780" max="11780" width="9" style="1030" customWidth="1"/>
    <col min="11781" max="11781" width="7" style="1030" customWidth="1"/>
    <col min="11782" max="11782" width="2.44140625" style="1030" customWidth="1"/>
    <col min="11783" max="11783" width="9.88671875" style="1030" customWidth="1"/>
    <col min="11784" max="11784" width="1.44140625" style="1030" customWidth="1"/>
    <col min="11785" max="11785" width="9.109375" style="1030" customWidth="1"/>
    <col min="11786" max="11786" width="8.5546875" style="1030" customWidth="1"/>
    <col min="11787" max="11787" width="10.5546875" style="1030" customWidth="1"/>
    <col min="11788" max="11788" width="9.109375" style="1030" customWidth="1"/>
    <col min="11789" max="11790" width="8.6640625" style="1030" customWidth="1"/>
    <col min="11791" max="11791" width="9.6640625" style="1030" customWidth="1"/>
    <col min="11792" max="11792" width="1.88671875" style="1030" customWidth="1"/>
    <col min="11793" max="11793" width="1" style="1030" customWidth="1"/>
    <col min="11794" max="11794" width="9.6640625" style="1030" customWidth="1"/>
    <col min="11795" max="11795" width="1.44140625" style="1030" customWidth="1"/>
    <col min="11796" max="11810" width="7.6640625" style="1030" customWidth="1"/>
    <col min="11811" max="12027" width="9.109375" style="1030"/>
    <col min="12028" max="12028" width="1.33203125" style="1030" customWidth="1"/>
    <col min="12029" max="12029" width="6.33203125" style="1030" customWidth="1"/>
    <col min="12030" max="12030" width="1.88671875" style="1030" customWidth="1"/>
    <col min="12031" max="12031" width="6.109375" style="1030" customWidth="1"/>
    <col min="12032" max="12032" width="1.6640625" style="1030" customWidth="1"/>
    <col min="12033" max="12033" width="6.5546875" style="1030" customWidth="1"/>
    <col min="12034" max="12034" width="7.5546875" style="1030" customWidth="1"/>
    <col min="12035" max="12035" width="2" style="1030" customWidth="1"/>
    <col min="12036" max="12036" width="9" style="1030" customWidth="1"/>
    <col min="12037" max="12037" width="7" style="1030" customWidth="1"/>
    <col min="12038" max="12038" width="2.44140625" style="1030" customWidth="1"/>
    <col min="12039" max="12039" width="9.88671875" style="1030" customWidth="1"/>
    <col min="12040" max="12040" width="1.44140625" style="1030" customWidth="1"/>
    <col min="12041" max="12041" width="9.109375" style="1030" customWidth="1"/>
    <col min="12042" max="12042" width="8.5546875" style="1030" customWidth="1"/>
    <col min="12043" max="12043" width="10.5546875" style="1030" customWidth="1"/>
    <col min="12044" max="12044" width="9.109375" style="1030" customWidth="1"/>
    <col min="12045" max="12046" width="8.6640625" style="1030" customWidth="1"/>
    <col min="12047" max="12047" width="9.6640625" style="1030" customWidth="1"/>
    <col min="12048" max="12048" width="1.88671875" style="1030" customWidth="1"/>
    <col min="12049" max="12049" width="1" style="1030" customWidth="1"/>
    <col min="12050" max="12050" width="9.6640625" style="1030" customWidth="1"/>
    <col min="12051" max="12051" width="1.44140625" style="1030" customWidth="1"/>
    <col min="12052" max="12066" width="7.6640625" style="1030" customWidth="1"/>
    <col min="12067" max="12283" width="9.109375" style="1030"/>
    <col min="12284" max="12284" width="1.33203125" style="1030" customWidth="1"/>
    <col min="12285" max="12285" width="6.33203125" style="1030" customWidth="1"/>
    <col min="12286" max="12286" width="1.88671875" style="1030" customWidth="1"/>
    <col min="12287" max="12287" width="6.109375" style="1030" customWidth="1"/>
    <col min="12288" max="12288" width="1.6640625" style="1030" customWidth="1"/>
    <col min="12289" max="12289" width="6.5546875" style="1030" customWidth="1"/>
    <col min="12290" max="12290" width="7.5546875" style="1030" customWidth="1"/>
    <col min="12291" max="12291" width="2" style="1030" customWidth="1"/>
    <col min="12292" max="12292" width="9" style="1030" customWidth="1"/>
    <col min="12293" max="12293" width="7" style="1030" customWidth="1"/>
    <col min="12294" max="12294" width="2.44140625" style="1030" customWidth="1"/>
    <col min="12295" max="12295" width="9.88671875" style="1030" customWidth="1"/>
    <col min="12296" max="12296" width="1.44140625" style="1030" customWidth="1"/>
    <col min="12297" max="12297" width="9.109375" style="1030" customWidth="1"/>
    <col min="12298" max="12298" width="8.5546875" style="1030" customWidth="1"/>
    <col min="12299" max="12299" width="10.5546875" style="1030" customWidth="1"/>
    <col min="12300" max="12300" width="9.109375" style="1030" customWidth="1"/>
    <col min="12301" max="12302" width="8.6640625" style="1030" customWidth="1"/>
    <col min="12303" max="12303" width="9.6640625" style="1030" customWidth="1"/>
    <col min="12304" max="12304" width="1.88671875" style="1030" customWidth="1"/>
    <col min="12305" max="12305" width="1" style="1030" customWidth="1"/>
    <col min="12306" max="12306" width="9.6640625" style="1030" customWidth="1"/>
    <col min="12307" max="12307" width="1.44140625" style="1030" customWidth="1"/>
    <col min="12308" max="12322" width="7.6640625" style="1030" customWidth="1"/>
    <col min="12323" max="12539" width="9.109375" style="1030"/>
    <col min="12540" max="12540" width="1.33203125" style="1030" customWidth="1"/>
    <col min="12541" max="12541" width="6.33203125" style="1030" customWidth="1"/>
    <col min="12542" max="12542" width="1.88671875" style="1030" customWidth="1"/>
    <col min="12543" max="12543" width="6.109375" style="1030" customWidth="1"/>
    <col min="12544" max="12544" width="1.6640625" style="1030" customWidth="1"/>
    <col min="12545" max="12545" width="6.5546875" style="1030" customWidth="1"/>
    <col min="12546" max="12546" width="7.5546875" style="1030" customWidth="1"/>
    <col min="12547" max="12547" width="2" style="1030" customWidth="1"/>
    <col min="12548" max="12548" width="9" style="1030" customWidth="1"/>
    <col min="12549" max="12549" width="7" style="1030" customWidth="1"/>
    <col min="12550" max="12550" width="2.44140625" style="1030" customWidth="1"/>
    <col min="12551" max="12551" width="9.88671875" style="1030" customWidth="1"/>
    <col min="12552" max="12552" width="1.44140625" style="1030" customWidth="1"/>
    <col min="12553" max="12553" width="9.109375" style="1030" customWidth="1"/>
    <col min="12554" max="12554" width="8.5546875" style="1030" customWidth="1"/>
    <col min="12555" max="12555" width="10.5546875" style="1030" customWidth="1"/>
    <col min="12556" max="12556" width="9.109375" style="1030" customWidth="1"/>
    <col min="12557" max="12558" width="8.6640625" style="1030" customWidth="1"/>
    <col min="12559" max="12559" width="9.6640625" style="1030" customWidth="1"/>
    <col min="12560" max="12560" width="1.88671875" style="1030" customWidth="1"/>
    <col min="12561" max="12561" width="1" style="1030" customWidth="1"/>
    <col min="12562" max="12562" width="9.6640625" style="1030" customWidth="1"/>
    <col min="12563" max="12563" width="1.44140625" style="1030" customWidth="1"/>
    <col min="12564" max="12578" width="7.6640625" style="1030" customWidth="1"/>
    <col min="12579" max="12795" width="9.109375" style="1030"/>
    <col min="12796" max="12796" width="1.33203125" style="1030" customWidth="1"/>
    <col min="12797" max="12797" width="6.33203125" style="1030" customWidth="1"/>
    <col min="12798" max="12798" width="1.88671875" style="1030" customWidth="1"/>
    <col min="12799" max="12799" width="6.109375" style="1030" customWidth="1"/>
    <col min="12800" max="12800" width="1.6640625" style="1030" customWidth="1"/>
    <col min="12801" max="12801" width="6.5546875" style="1030" customWidth="1"/>
    <col min="12802" max="12802" width="7.5546875" style="1030" customWidth="1"/>
    <col min="12803" max="12803" width="2" style="1030" customWidth="1"/>
    <col min="12804" max="12804" width="9" style="1030" customWidth="1"/>
    <col min="12805" max="12805" width="7" style="1030" customWidth="1"/>
    <col min="12806" max="12806" width="2.44140625" style="1030" customWidth="1"/>
    <col min="12807" max="12807" width="9.88671875" style="1030" customWidth="1"/>
    <col min="12808" max="12808" width="1.44140625" style="1030" customWidth="1"/>
    <col min="12809" max="12809" width="9.109375" style="1030" customWidth="1"/>
    <col min="12810" max="12810" width="8.5546875" style="1030" customWidth="1"/>
    <col min="12811" max="12811" width="10.5546875" style="1030" customWidth="1"/>
    <col min="12812" max="12812" width="9.109375" style="1030" customWidth="1"/>
    <col min="12813" max="12814" width="8.6640625" style="1030" customWidth="1"/>
    <col min="12815" max="12815" width="9.6640625" style="1030" customWidth="1"/>
    <col min="12816" max="12816" width="1.88671875" style="1030" customWidth="1"/>
    <col min="12817" max="12817" width="1" style="1030" customWidth="1"/>
    <col min="12818" max="12818" width="9.6640625" style="1030" customWidth="1"/>
    <col min="12819" max="12819" width="1.44140625" style="1030" customWidth="1"/>
    <col min="12820" max="12834" width="7.6640625" style="1030" customWidth="1"/>
    <col min="12835" max="13051" width="9.109375" style="1030"/>
    <col min="13052" max="13052" width="1.33203125" style="1030" customWidth="1"/>
    <col min="13053" max="13053" width="6.33203125" style="1030" customWidth="1"/>
    <col min="13054" max="13054" width="1.88671875" style="1030" customWidth="1"/>
    <col min="13055" max="13055" width="6.109375" style="1030" customWidth="1"/>
    <col min="13056" max="13056" width="1.6640625" style="1030" customWidth="1"/>
    <col min="13057" max="13057" width="6.5546875" style="1030" customWidth="1"/>
    <col min="13058" max="13058" width="7.5546875" style="1030" customWidth="1"/>
    <col min="13059" max="13059" width="2" style="1030" customWidth="1"/>
    <col min="13060" max="13060" width="9" style="1030" customWidth="1"/>
    <col min="13061" max="13061" width="7" style="1030" customWidth="1"/>
    <col min="13062" max="13062" width="2.44140625" style="1030" customWidth="1"/>
    <col min="13063" max="13063" width="9.88671875" style="1030" customWidth="1"/>
    <col min="13064" max="13064" width="1.44140625" style="1030" customWidth="1"/>
    <col min="13065" max="13065" width="9.109375" style="1030" customWidth="1"/>
    <col min="13066" max="13066" width="8.5546875" style="1030" customWidth="1"/>
    <col min="13067" max="13067" width="10.5546875" style="1030" customWidth="1"/>
    <col min="13068" max="13068" width="9.109375" style="1030" customWidth="1"/>
    <col min="13069" max="13070" width="8.6640625" style="1030" customWidth="1"/>
    <col min="13071" max="13071" width="9.6640625" style="1030" customWidth="1"/>
    <col min="13072" max="13072" width="1.88671875" style="1030" customWidth="1"/>
    <col min="13073" max="13073" width="1" style="1030" customWidth="1"/>
    <col min="13074" max="13074" width="9.6640625" style="1030" customWidth="1"/>
    <col min="13075" max="13075" width="1.44140625" style="1030" customWidth="1"/>
    <col min="13076" max="13090" width="7.6640625" style="1030" customWidth="1"/>
    <col min="13091" max="13307" width="9.109375" style="1030"/>
    <col min="13308" max="13308" width="1.33203125" style="1030" customWidth="1"/>
    <col min="13309" max="13309" width="6.33203125" style="1030" customWidth="1"/>
    <col min="13310" max="13310" width="1.88671875" style="1030" customWidth="1"/>
    <col min="13311" max="13311" width="6.109375" style="1030" customWidth="1"/>
    <col min="13312" max="13312" width="1.6640625" style="1030" customWidth="1"/>
    <col min="13313" max="13313" width="6.5546875" style="1030" customWidth="1"/>
    <col min="13314" max="13314" width="7.5546875" style="1030" customWidth="1"/>
    <col min="13315" max="13315" width="2" style="1030" customWidth="1"/>
    <col min="13316" max="13316" width="9" style="1030" customWidth="1"/>
    <col min="13317" max="13317" width="7" style="1030" customWidth="1"/>
    <col min="13318" max="13318" width="2.44140625" style="1030" customWidth="1"/>
    <col min="13319" max="13319" width="9.88671875" style="1030" customWidth="1"/>
    <col min="13320" max="13320" width="1.44140625" style="1030" customWidth="1"/>
    <col min="13321" max="13321" width="9.109375" style="1030" customWidth="1"/>
    <col min="13322" max="13322" width="8.5546875" style="1030" customWidth="1"/>
    <col min="13323" max="13323" width="10.5546875" style="1030" customWidth="1"/>
    <col min="13324" max="13324" width="9.109375" style="1030" customWidth="1"/>
    <col min="13325" max="13326" width="8.6640625" style="1030" customWidth="1"/>
    <col min="13327" max="13327" width="9.6640625" style="1030" customWidth="1"/>
    <col min="13328" max="13328" width="1.88671875" style="1030" customWidth="1"/>
    <col min="13329" max="13329" width="1" style="1030" customWidth="1"/>
    <col min="13330" max="13330" width="9.6640625" style="1030" customWidth="1"/>
    <col min="13331" max="13331" width="1.44140625" style="1030" customWidth="1"/>
    <col min="13332" max="13346" width="7.6640625" style="1030" customWidth="1"/>
    <col min="13347" max="13563" width="9.109375" style="1030"/>
    <col min="13564" max="13564" width="1.33203125" style="1030" customWidth="1"/>
    <col min="13565" max="13565" width="6.33203125" style="1030" customWidth="1"/>
    <col min="13566" max="13566" width="1.88671875" style="1030" customWidth="1"/>
    <col min="13567" max="13567" width="6.109375" style="1030" customWidth="1"/>
    <col min="13568" max="13568" width="1.6640625" style="1030" customWidth="1"/>
    <col min="13569" max="13569" width="6.5546875" style="1030" customWidth="1"/>
    <col min="13570" max="13570" width="7.5546875" style="1030" customWidth="1"/>
    <col min="13571" max="13571" width="2" style="1030" customWidth="1"/>
    <col min="13572" max="13572" width="9" style="1030" customWidth="1"/>
    <col min="13573" max="13573" width="7" style="1030" customWidth="1"/>
    <col min="13574" max="13574" width="2.44140625" style="1030" customWidth="1"/>
    <col min="13575" max="13575" width="9.88671875" style="1030" customWidth="1"/>
    <col min="13576" max="13576" width="1.44140625" style="1030" customWidth="1"/>
    <col min="13577" max="13577" width="9.109375" style="1030" customWidth="1"/>
    <col min="13578" max="13578" width="8.5546875" style="1030" customWidth="1"/>
    <col min="13579" max="13579" width="10.5546875" style="1030" customWidth="1"/>
    <col min="13580" max="13580" width="9.109375" style="1030" customWidth="1"/>
    <col min="13581" max="13582" width="8.6640625" style="1030" customWidth="1"/>
    <col min="13583" max="13583" width="9.6640625" style="1030" customWidth="1"/>
    <col min="13584" max="13584" width="1.88671875" style="1030" customWidth="1"/>
    <col min="13585" max="13585" width="1" style="1030" customWidth="1"/>
    <col min="13586" max="13586" width="9.6640625" style="1030" customWidth="1"/>
    <col min="13587" max="13587" width="1.44140625" style="1030" customWidth="1"/>
    <col min="13588" max="13602" width="7.6640625" style="1030" customWidth="1"/>
    <col min="13603" max="13819" width="9.109375" style="1030"/>
    <col min="13820" max="13820" width="1.33203125" style="1030" customWidth="1"/>
    <col min="13821" max="13821" width="6.33203125" style="1030" customWidth="1"/>
    <col min="13822" max="13822" width="1.88671875" style="1030" customWidth="1"/>
    <col min="13823" max="13823" width="6.109375" style="1030" customWidth="1"/>
    <col min="13824" max="13824" width="1.6640625" style="1030" customWidth="1"/>
    <col min="13825" max="13825" width="6.5546875" style="1030" customWidth="1"/>
    <col min="13826" max="13826" width="7.5546875" style="1030" customWidth="1"/>
    <col min="13827" max="13827" width="2" style="1030" customWidth="1"/>
    <col min="13828" max="13828" width="9" style="1030" customWidth="1"/>
    <col min="13829" max="13829" width="7" style="1030" customWidth="1"/>
    <col min="13830" max="13830" width="2.44140625" style="1030" customWidth="1"/>
    <col min="13831" max="13831" width="9.88671875" style="1030" customWidth="1"/>
    <col min="13832" max="13832" width="1.44140625" style="1030" customWidth="1"/>
    <col min="13833" max="13833" width="9.109375" style="1030" customWidth="1"/>
    <col min="13834" max="13834" width="8.5546875" style="1030" customWidth="1"/>
    <col min="13835" max="13835" width="10.5546875" style="1030" customWidth="1"/>
    <col min="13836" max="13836" width="9.109375" style="1030" customWidth="1"/>
    <col min="13837" max="13838" width="8.6640625" style="1030" customWidth="1"/>
    <col min="13839" max="13839" width="9.6640625" style="1030" customWidth="1"/>
    <col min="13840" max="13840" width="1.88671875" style="1030" customWidth="1"/>
    <col min="13841" max="13841" width="1" style="1030" customWidth="1"/>
    <col min="13842" max="13842" width="9.6640625" style="1030" customWidth="1"/>
    <col min="13843" max="13843" width="1.44140625" style="1030" customWidth="1"/>
    <col min="13844" max="13858" width="7.6640625" style="1030" customWidth="1"/>
    <col min="13859" max="14075" width="9.109375" style="1030"/>
    <col min="14076" max="14076" width="1.33203125" style="1030" customWidth="1"/>
    <col min="14077" max="14077" width="6.33203125" style="1030" customWidth="1"/>
    <col min="14078" max="14078" width="1.88671875" style="1030" customWidth="1"/>
    <col min="14079" max="14079" width="6.109375" style="1030" customWidth="1"/>
    <col min="14080" max="14080" width="1.6640625" style="1030" customWidth="1"/>
    <col min="14081" max="14081" width="6.5546875" style="1030" customWidth="1"/>
    <col min="14082" max="14082" width="7.5546875" style="1030" customWidth="1"/>
    <col min="14083" max="14083" width="2" style="1030" customWidth="1"/>
    <col min="14084" max="14084" width="9" style="1030" customWidth="1"/>
    <col min="14085" max="14085" width="7" style="1030" customWidth="1"/>
    <col min="14086" max="14086" width="2.44140625" style="1030" customWidth="1"/>
    <col min="14087" max="14087" width="9.88671875" style="1030" customWidth="1"/>
    <col min="14088" max="14088" width="1.44140625" style="1030" customWidth="1"/>
    <col min="14089" max="14089" width="9.109375" style="1030" customWidth="1"/>
    <col min="14090" max="14090" width="8.5546875" style="1030" customWidth="1"/>
    <col min="14091" max="14091" width="10.5546875" style="1030" customWidth="1"/>
    <col min="14092" max="14092" width="9.109375" style="1030" customWidth="1"/>
    <col min="14093" max="14094" width="8.6640625" style="1030" customWidth="1"/>
    <col min="14095" max="14095" width="9.6640625" style="1030" customWidth="1"/>
    <col min="14096" max="14096" width="1.88671875" style="1030" customWidth="1"/>
    <col min="14097" max="14097" width="1" style="1030" customWidth="1"/>
    <col min="14098" max="14098" width="9.6640625" style="1030" customWidth="1"/>
    <col min="14099" max="14099" width="1.44140625" style="1030" customWidth="1"/>
    <col min="14100" max="14114" width="7.6640625" style="1030" customWidth="1"/>
    <col min="14115" max="14331" width="9.109375" style="1030"/>
    <col min="14332" max="14332" width="1.33203125" style="1030" customWidth="1"/>
    <col min="14333" max="14333" width="6.33203125" style="1030" customWidth="1"/>
    <col min="14334" max="14334" width="1.88671875" style="1030" customWidth="1"/>
    <col min="14335" max="14335" width="6.109375" style="1030" customWidth="1"/>
    <col min="14336" max="14336" width="1.6640625" style="1030" customWidth="1"/>
    <col min="14337" max="14337" width="6.5546875" style="1030" customWidth="1"/>
    <col min="14338" max="14338" width="7.5546875" style="1030" customWidth="1"/>
    <col min="14339" max="14339" width="2" style="1030" customWidth="1"/>
    <col min="14340" max="14340" width="9" style="1030" customWidth="1"/>
    <col min="14341" max="14341" width="7" style="1030" customWidth="1"/>
    <col min="14342" max="14342" width="2.44140625" style="1030" customWidth="1"/>
    <col min="14343" max="14343" width="9.88671875" style="1030" customWidth="1"/>
    <col min="14344" max="14344" width="1.44140625" style="1030" customWidth="1"/>
    <col min="14345" max="14345" width="9.109375" style="1030" customWidth="1"/>
    <col min="14346" max="14346" width="8.5546875" style="1030" customWidth="1"/>
    <col min="14347" max="14347" width="10.5546875" style="1030" customWidth="1"/>
    <col min="14348" max="14348" width="9.109375" style="1030" customWidth="1"/>
    <col min="14349" max="14350" width="8.6640625" style="1030" customWidth="1"/>
    <col min="14351" max="14351" width="9.6640625" style="1030" customWidth="1"/>
    <col min="14352" max="14352" width="1.88671875" style="1030" customWidth="1"/>
    <col min="14353" max="14353" width="1" style="1030" customWidth="1"/>
    <col min="14354" max="14354" width="9.6640625" style="1030" customWidth="1"/>
    <col min="14355" max="14355" width="1.44140625" style="1030" customWidth="1"/>
    <col min="14356" max="14370" width="7.6640625" style="1030" customWidth="1"/>
    <col min="14371" max="14587" width="9.109375" style="1030"/>
    <col min="14588" max="14588" width="1.33203125" style="1030" customWidth="1"/>
    <col min="14589" max="14589" width="6.33203125" style="1030" customWidth="1"/>
    <col min="14590" max="14590" width="1.88671875" style="1030" customWidth="1"/>
    <col min="14591" max="14591" width="6.109375" style="1030" customWidth="1"/>
    <col min="14592" max="14592" width="1.6640625" style="1030" customWidth="1"/>
    <col min="14593" max="14593" width="6.5546875" style="1030" customWidth="1"/>
    <col min="14594" max="14594" width="7.5546875" style="1030" customWidth="1"/>
    <col min="14595" max="14595" width="2" style="1030" customWidth="1"/>
    <col min="14596" max="14596" width="9" style="1030" customWidth="1"/>
    <col min="14597" max="14597" width="7" style="1030" customWidth="1"/>
    <col min="14598" max="14598" width="2.44140625" style="1030" customWidth="1"/>
    <col min="14599" max="14599" width="9.88671875" style="1030" customWidth="1"/>
    <col min="14600" max="14600" width="1.44140625" style="1030" customWidth="1"/>
    <col min="14601" max="14601" width="9.109375" style="1030" customWidth="1"/>
    <col min="14602" max="14602" width="8.5546875" style="1030" customWidth="1"/>
    <col min="14603" max="14603" width="10.5546875" style="1030" customWidth="1"/>
    <col min="14604" max="14604" width="9.109375" style="1030" customWidth="1"/>
    <col min="14605" max="14606" width="8.6640625" style="1030" customWidth="1"/>
    <col min="14607" max="14607" width="9.6640625" style="1030" customWidth="1"/>
    <col min="14608" max="14608" width="1.88671875" style="1030" customWidth="1"/>
    <col min="14609" max="14609" width="1" style="1030" customWidth="1"/>
    <col min="14610" max="14610" width="9.6640625" style="1030" customWidth="1"/>
    <col min="14611" max="14611" width="1.44140625" style="1030" customWidth="1"/>
    <col min="14612" max="14626" width="7.6640625" style="1030" customWidth="1"/>
    <col min="14627" max="14843" width="9.109375" style="1030"/>
    <col min="14844" max="14844" width="1.33203125" style="1030" customWidth="1"/>
    <col min="14845" max="14845" width="6.33203125" style="1030" customWidth="1"/>
    <col min="14846" max="14846" width="1.88671875" style="1030" customWidth="1"/>
    <col min="14847" max="14847" width="6.109375" style="1030" customWidth="1"/>
    <col min="14848" max="14848" width="1.6640625" style="1030" customWidth="1"/>
    <col min="14849" max="14849" width="6.5546875" style="1030" customWidth="1"/>
    <col min="14850" max="14850" width="7.5546875" style="1030" customWidth="1"/>
    <col min="14851" max="14851" width="2" style="1030" customWidth="1"/>
    <col min="14852" max="14852" width="9" style="1030" customWidth="1"/>
    <col min="14853" max="14853" width="7" style="1030" customWidth="1"/>
    <col min="14854" max="14854" width="2.44140625" style="1030" customWidth="1"/>
    <col min="14855" max="14855" width="9.88671875" style="1030" customWidth="1"/>
    <col min="14856" max="14856" width="1.44140625" style="1030" customWidth="1"/>
    <col min="14857" max="14857" width="9.109375" style="1030" customWidth="1"/>
    <col min="14858" max="14858" width="8.5546875" style="1030" customWidth="1"/>
    <col min="14859" max="14859" width="10.5546875" style="1030" customWidth="1"/>
    <col min="14860" max="14860" width="9.109375" style="1030" customWidth="1"/>
    <col min="14861" max="14862" width="8.6640625" style="1030" customWidth="1"/>
    <col min="14863" max="14863" width="9.6640625" style="1030" customWidth="1"/>
    <col min="14864" max="14864" width="1.88671875" style="1030" customWidth="1"/>
    <col min="14865" max="14865" width="1" style="1030" customWidth="1"/>
    <col min="14866" max="14866" width="9.6640625" style="1030" customWidth="1"/>
    <col min="14867" max="14867" width="1.44140625" style="1030" customWidth="1"/>
    <col min="14868" max="14882" width="7.6640625" style="1030" customWidth="1"/>
    <col min="14883" max="15099" width="9.109375" style="1030"/>
    <col min="15100" max="15100" width="1.33203125" style="1030" customWidth="1"/>
    <col min="15101" max="15101" width="6.33203125" style="1030" customWidth="1"/>
    <col min="15102" max="15102" width="1.88671875" style="1030" customWidth="1"/>
    <col min="15103" max="15103" width="6.109375" style="1030" customWidth="1"/>
    <col min="15104" max="15104" width="1.6640625" style="1030" customWidth="1"/>
    <col min="15105" max="15105" width="6.5546875" style="1030" customWidth="1"/>
    <col min="15106" max="15106" width="7.5546875" style="1030" customWidth="1"/>
    <col min="15107" max="15107" width="2" style="1030" customWidth="1"/>
    <col min="15108" max="15108" width="9" style="1030" customWidth="1"/>
    <col min="15109" max="15109" width="7" style="1030" customWidth="1"/>
    <col min="15110" max="15110" width="2.44140625" style="1030" customWidth="1"/>
    <col min="15111" max="15111" width="9.88671875" style="1030" customWidth="1"/>
    <col min="15112" max="15112" width="1.44140625" style="1030" customWidth="1"/>
    <col min="15113" max="15113" width="9.109375" style="1030" customWidth="1"/>
    <col min="15114" max="15114" width="8.5546875" style="1030" customWidth="1"/>
    <col min="15115" max="15115" width="10.5546875" style="1030" customWidth="1"/>
    <col min="15116" max="15116" width="9.109375" style="1030" customWidth="1"/>
    <col min="15117" max="15118" width="8.6640625" style="1030" customWidth="1"/>
    <col min="15119" max="15119" width="9.6640625" style="1030" customWidth="1"/>
    <col min="15120" max="15120" width="1.88671875" style="1030" customWidth="1"/>
    <col min="15121" max="15121" width="1" style="1030" customWidth="1"/>
    <col min="15122" max="15122" width="9.6640625" style="1030" customWidth="1"/>
    <col min="15123" max="15123" width="1.44140625" style="1030" customWidth="1"/>
    <col min="15124" max="15138" width="7.6640625" style="1030" customWidth="1"/>
    <col min="15139" max="15355" width="9.109375" style="1030"/>
    <col min="15356" max="15356" width="1.33203125" style="1030" customWidth="1"/>
    <col min="15357" max="15357" width="6.33203125" style="1030" customWidth="1"/>
    <col min="15358" max="15358" width="1.88671875" style="1030" customWidth="1"/>
    <col min="15359" max="15359" width="6.109375" style="1030" customWidth="1"/>
    <col min="15360" max="15360" width="1.6640625" style="1030" customWidth="1"/>
    <col min="15361" max="15361" width="6.5546875" style="1030" customWidth="1"/>
    <col min="15362" max="15362" width="7.5546875" style="1030" customWidth="1"/>
    <col min="15363" max="15363" width="2" style="1030" customWidth="1"/>
    <col min="15364" max="15364" width="9" style="1030" customWidth="1"/>
    <col min="15365" max="15365" width="7" style="1030" customWidth="1"/>
    <col min="15366" max="15366" width="2.44140625" style="1030" customWidth="1"/>
    <col min="15367" max="15367" width="9.88671875" style="1030" customWidth="1"/>
    <col min="15368" max="15368" width="1.44140625" style="1030" customWidth="1"/>
    <col min="15369" max="15369" width="9.109375" style="1030" customWidth="1"/>
    <col min="15370" max="15370" width="8.5546875" style="1030" customWidth="1"/>
    <col min="15371" max="15371" width="10.5546875" style="1030" customWidth="1"/>
    <col min="15372" max="15372" width="9.109375" style="1030" customWidth="1"/>
    <col min="15373" max="15374" width="8.6640625" style="1030" customWidth="1"/>
    <col min="15375" max="15375" width="9.6640625" style="1030" customWidth="1"/>
    <col min="15376" max="15376" width="1.88671875" style="1030" customWidth="1"/>
    <col min="15377" max="15377" width="1" style="1030" customWidth="1"/>
    <col min="15378" max="15378" width="9.6640625" style="1030" customWidth="1"/>
    <col min="15379" max="15379" width="1.44140625" style="1030" customWidth="1"/>
    <col min="15380" max="15394" width="7.6640625" style="1030" customWidth="1"/>
    <col min="15395" max="15611" width="9.109375" style="1030"/>
    <col min="15612" max="15612" width="1.33203125" style="1030" customWidth="1"/>
    <col min="15613" max="15613" width="6.33203125" style="1030" customWidth="1"/>
    <col min="15614" max="15614" width="1.88671875" style="1030" customWidth="1"/>
    <col min="15615" max="15615" width="6.109375" style="1030" customWidth="1"/>
    <col min="15616" max="15616" width="1.6640625" style="1030" customWidth="1"/>
    <col min="15617" max="15617" width="6.5546875" style="1030" customWidth="1"/>
    <col min="15618" max="15618" width="7.5546875" style="1030" customWidth="1"/>
    <col min="15619" max="15619" width="2" style="1030" customWidth="1"/>
    <col min="15620" max="15620" width="9" style="1030" customWidth="1"/>
    <col min="15621" max="15621" width="7" style="1030" customWidth="1"/>
    <col min="15622" max="15622" width="2.44140625" style="1030" customWidth="1"/>
    <col min="15623" max="15623" width="9.88671875" style="1030" customWidth="1"/>
    <col min="15624" max="15624" width="1.44140625" style="1030" customWidth="1"/>
    <col min="15625" max="15625" width="9.109375" style="1030" customWidth="1"/>
    <col min="15626" max="15626" width="8.5546875" style="1030" customWidth="1"/>
    <col min="15627" max="15627" width="10.5546875" style="1030" customWidth="1"/>
    <col min="15628" max="15628" width="9.109375" style="1030" customWidth="1"/>
    <col min="15629" max="15630" width="8.6640625" style="1030" customWidth="1"/>
    <col min="15631" max="15631" width="9.6640625" style="1030" customWidth="1"/>
    <col min="15632" max="15632" width="1.88671875" style="1030" customWidth="1"/>
    <col min="15633" max="15633" width="1" style="1030" customWidth="1"/>
    <col min="15634" max="15634" width="9.6640625" style="1030" customWidth="1"/>
    <col min="15635" max="15635" width="1.44140625" style="1030" customWidth="1"/>
    <col min="15636" max="15650" width="7.6640625" style="1030" customWidth="1"/>
    <col min="15651" max="15867" width="9.109375" style="1030"/>
    <col min="15868" max="15868" width="1.33203125" style="1030" customWidth="1"/>
    <col min="15869" max="15869" width="6.33203125" style="1030" customWidth="1"/>
    <col min="15870" max="15870" width="1.88671875" style="1030" customWidth="1"/>
    <col min="15871" max="15871" width="6.109375" style="1030" customWidth="1"/>
    <col min="15872" max="15872" width="1.6640625" style="1030" customWidth="1"/>
    <col min="15873" max="15873" width="6.5546875" style="1030" customWidth="1"/>
    <col min="15874" max="15874" width="7.5546875" style="1030" customWidth="1"/>
    <col min="15875" max="15875" width="2" style="1030" customWidth="1"/>
    <col min="15876" max="15876" width="9" style="1030" customWidth="1"/>
    <col min="15877" max="15877" width="7" style="1030" customWidth="1"/>
    <col min="15878" max="15878" width="2.44140625" style="1030" customWidth="1"/>
    <col min="15879" max="15879" width="9.88671875" style="1030" customWidth="1"/>
    <col min="15880" max="15880" width="1.44140625" style="1030" customWidth="1"/>
    <col min="15881" max="15881" width="9.109375" style="1030" customWidth="1"/>
    <col min="15882" max="15882" width="8.5546875" style="1030" customWidth="1"/>
    <col min="15883" max="15883" width="10.5546875" style="1030" customWidth="1"/>
    <col min="15884" max="15884" width="9.109375" style="1030" customWidth="1"/>
    <col min="15885" max="15886" width="8.6640625" style="1030" customWidth="1"/>
    <col min="15887" max="15887" width="9.6640625" style="1030" customWidth="1"/>
    <col min="15888" max="15888" width="1.88671875" style="1030" customWidth="1"/>
    <col min="15889" max="15889" width="1" style="1030" customWidth="1"/>
    <col min="15890" max="15890" width="9.6640625" style="1030" customWidth="1"/>
    <col min="15891" max="15891" width="1.44140625" style="1030" customWidth="1"/>
    <col min="15892" max="15906" width="7.6640625" style="1030" customWidth="1"/>
    <col min="15907" max="16123" width="9.109375" style="1030"/>
    <col min="16124" max="16124" width="1.33203125" style="1030" customWidth="1"/>
    <col min="16125" max="16125" width="6.33203125" style="1030" customWidth="1"/>
    <col min="16126" max="16126" width="1.88671875" style="1030" customWidth="1"/>
    <col min="16127" max="16127" width="6.109375" style="1030" customWidth="1"/>
    <col min="16128" max="16128" width="1.6640625" style="1030" customWidth="1"/>
    <col min="16129" max="16129" width="6.5546875" style="1030" customWidth="1"/>
    <col min="16130" max="16130" width="7.5546875" style="1030" customWidth="1"/>
    <col min="16131" max="16131" width="2" style="1030" customWidth="1"/>
    <col min="16132" max="16132" width="9" style="1030" customWidth="1"/>
    <col min="16133" max="16133" width="7" style="1030" customWidth="1"/>
    <col min="16134" max="16134" width="2.44140625" style="1030" customWidth="1"/>
    <col min="16135" max="16135" width="9.88671875" style="1030" customWidth="1"/>
    <col min="16136" max="16136" width="1.44140625" style="1030" customWidth="1"/>
    <col min="16137" max="16137" width="9.109375" style="1030" customWidth="1"/>
    <col min="16138" max="16138" width="8.5546875" style="1030" customWidth="1"/>
    <col min="16139" max="16139" width="10.5546875" style="1030" customWidth="1"/>
    <col min="16140" max="16140" width="9.109375" style="1030" customWidth="1"/>
    <col min="16141" max="16142" width="8.6640625" style="1030" customWidth="1"/>
    <col min="16143" max="16143" width="9.6640625" style="1030" customWidth="1"/>
    <col min="16144" max="16144" width="1.88671875" style="1030" customWidth="1"/>
    <col min="16145" max="16145" width="1" style="1030" customWidth="1"/>
    <col min="16146" max="16146" width="9.6640625" style="1030" customWidth="1"/>
    <col min="16147" max="16147" width="1.44140625" style="1030" customWidth="1"/>
    <col min="16148" max="16162" width="7.6640625" style="1030" customWidth="1"/>
    <col min="16163" max="16384" width="9.109375" style="1030"/>
  </cols>
  <sheetData>
    <row r="1" spans="2:34" s="1065" customFormat="1" ht="15" customHeight="1">
      <c r="B1" s="2280" t="str">
        <f>PJCProjectName</f>
        <v>Sherman Thompson Towers</v>
      </c>
      <c r="C1" s="2280"/>
      <c r="D1" s="2280"/>
      <c r="E1" s="2280"/>
      <c r="F1" s="2280"/>
      <c r="G1" s="2280"/>
      <c r="H1" s="2280"/>
      <c r="I1" s="2280"/>
      <c r="J1" s="2280"/>
      <c r="K1" s="1255"/>
      <c r="L1" s="1067"/>
      <c r="M1" s="1030"/>
      <c r="N1" s="1067"/>
      <c r="Q1" s="1256"/>
      <c r="R1" s="1256"/>
      <c r="S1" s="1256"/>
      <c r="U1" s="1068"/>
      <c r="V1" s="1068"/>
      <c r="W1" s="1068"/>
      <c r="X1" s="1068"/>
      <c r="Y1" s="1068"/>
      <c r="Z1" s="1068"/>
      <c r="AA1" s="1068"/>
      <c r="AB1" s="1068"/>
      <c r="AC1" s="1068"/>
      <c r="AD1" s="1068"/>
      <c r="AE1" s="1068"/>
      <c r="AF1" s="1068"/>
      <c r="AG1" s="1068"/>
      <c r="AH1" s="1068"/>
    </row>
    <row r="2" spans="2:34" s="1065" customFormat="1" ht="15" customHeight="1">
      <c r="B2" s="2280"/>
      <c r="C2" s="2280"/>
      <c r="D2" s="2280"/>
      <c r="E2" s="2280"/>
      <c r="F2" s="2280"/>
      <c r="G2" s="2280"/>
      <c r="H2" s="2280"/>
      <c r="I2" s="2280"/>
      <c r="J2" s="2280"/>
      <c r="K2" s="1255"/>
      <c r="L2" s="1067"/>
      <c r="M2" s="1030"/>
      <c r="Q2" s="1256"/>
      <c r="R2" s="1256"/>
      <c r="S2" s="1256"/>
      <c r="U2" s="1068"/>
      <c r="V2" s="1068"/>
      <c r="W2" s="1068"/>
      <c r="X2" s="1068"/>
      <c r="Y2" s="1068"/>
      <c r="Z2" s="1068"/>
      <c r="AA2" s="1068"/>
      <c r="AB2" s="1068"/>
      <c r="AC2" s="1068"/>
      <c r="AD2" s="1068"/>
      <c r="AE2" s="1068"/>
      <c r="AF2" s="1068"/>
      <c r="AG2" s="1068"/>
      <c r="AH2" s="1068"/>
    </row>
    <row r="3" spans="2:34" s="1065" customFormat="1" ht="15" customHeight="1">
      <c r="B3" s="2280"/>
      <c r="C3" s="2280"/>
      <c r="D3" s="2280"/>
      <c r="E3" s="2280"/>
      <c r="F3" s="2280"/>
      <c r="G3" s="2280"/>
      <c r="H3" s="2280"/>
      <c r="I3" s="2280"/>
      <c r="J3" s="2280"/>
      <c r="K3" s="1255"/>
      <c r="L3" s="1067"/>
      <c r="M3" s="1030"/>
      <c r="Q3" s="1256"/>
      <c r="R3" s="1256"/>
      <c r="S3" s="1256"/>
      <c r="U3" s="1068"/>
      <c r="V3" s="1068"/>
      <c r="W3" s="1068"/>
      <c r="X3" s="1068"/>
      <c r="Y3" s="1068"/>
      <c r="Z3" s="1068"/>
      <c r="AA3" s="1068"/>
      <c r="AB3" s="1068"/>
      <c r="AC3" s="1068"/>
      <c r="AD3" s="1068"/>
      <c r="AE3" s="1068"/>
      <c r="AF3" s="1068"/>
      <c r="AG3" s="1068"/>
      <c r="AH3" s="1068"/>
    </row>
    <row r="4" spans="2:34" ht="17.25" customHeight="1">
      <c r="B4" s="2280"/>
      <c r="C4" s="2280"/>
      <c r="D4" s="2280"/>
      <c r="E4" s="2280"/>
      <c r="F4" s="2280"/>
      <c r="G4" s="2280"/>
      <c r="H4" s="2280"/>
      <c r="I4" s="2280"/>
      <c r="J4" s="2280"/>
      <c r="K4" s="1255"/>
      <c r="N4" s="1067" t="s">
        <v>1915</v>
      </c>
      <c r="O4" s="1655" t="str">
        <f>PJCProjectCity</f>
        <v>Ironton</v>
      </c>
      <c r="P4" s="1258"/>
      <c r="Q4" s="1259"/>
      <c r="R4" s="1259"/>
      <c r="S4" s="1259"/>
      <c r="T4" s="1066"/>
      <c r="AC4" s="1030"/>
      <c r="AD4" s="1030"/>
      <c r="AE4" s="1030"/>
      <c r="AF4" s="1030"/>
      <c r="AG4" s="1030"/>
      <c r="AH4" s="1030"/>
    </row>
    <row r="5" spans="2:34" ht="17.25" customHeight="1">
      <c r="B5" s="1257" t="s">
        <v>2108</v>
      </c>
      <c r="C5" s="1064"/>
      <c r="D5" s="1064"/>
      <c r="E5" s="1064"/>
      <c r="F5" s="1064"/>
      <c r="G5" s="1492"/>
      <c r="H5" s="1064"/>
      <c r="I5" s="1064"/>
      <c r="J5" s="1064"/>
      <c r="K5" s="1255"/>
      <c r="N5" s="1067" t="s">
        <v>171</v>
      </c>
      <c r="O5" s="1655" t="str">
        <f>PJCProjectCounty</f>
        <v>Lawrence</v>
      </c>
      <c r="P5" s="1258"/>
      <c r="Q5" s="1259"/>
      <c r="R5" s="1259"/>
      <c r="S5" s="1259"/>
      <c r="T5" s="1066"/>
      <c r="AC5" s="1030"/>
      <c r="AD5" s="1030"/>
      <c r="AE5" s="1030"/>
      <c r="AF5" s="1030"/>
      <c r="AG5" s="1030"/>
      <c r="AH5" s="1030"/>
    </row>
    <row r="6" spans="2:34" ht="12.75" customHeight="1">
      <c r="B6" s="1255"/>
      <c r="C6" s="1255"/>
      <c r="D6" s="1255"/>
      <c r="E6" s="1255"/>
      <c r="F6" s="1255"/>
      <c r="G6" s="1492"/>
      <c r="H6" s="1255"/>
      <c r="I6" s="1255"/>
      <c r="J6" s="1255"/>
      <c r="K6" s="1255"/>
      <c r="O6" s="1066"/>
      <c r="P6" s="1066"/>
      <c r="Q6" s="1066"/>
      <c r="R6" s="1066"/>
      <c r="S6" s="1066"/>
      <c r="T6" s="1066"/>
      <c r="AC6" s="1030"/>
      <c r="AD6" s="1030"/>
      <c r="AE6" s="1030"/>
      <c r="AF6" s="1030"/>
      <c r="AG6" s="1030"/>
      <c r="AH6" s="1030"/>
    </row>
    <row r="7" spans="2:34">
      <c r="B7" s="2281" t="s">
        <v>1749</v>
      </c>
      <c r="C7" s="2282"/>
      <c r="D7" s="2282"/>
      <c r="E7" s="2282"/>
      <c r="F7" s="2282"/>
      <c r="G7" s="2282"/>
      <c r="H7" s="2282"/>
      <c r="I7" s="2282"/>
      <c r="J7" s="2282"/>
      <c r="K7" s="2283"/>
      <c r="M7" s="2284" t="s">
        <v>1517</v>
      </c>
      <c r="N7" s="2285"/>
      <c r="O7" s="2285"/>
      <c r="P7" s="2285"/>
      <c r="Q7" s="2285"/>
      <c r="R7" s="2285"/>
      <c r="S7" s="2286"/>
      <c r="T7" s="1260"/>
      <c r="AB7" s="1030"/>
      <c r="AC7" s="1030"/>
      <c r="AD7" s="1030"/>
      <c r="AE7" s="1030"/>
      <c r="AF7" s="1030"/>
      <c r="AG7" s="1030"/>
      <c r="AH7" s="1030"/>
    </row>
    <row r="8" spans="2:34" ht="12.9" customHeight="1">
      <c r="B8" s="2287"/>
      <c r="C8" s="2288"/>
      <c r="D8" s="2288"/>
      <c r="E8" s="2288"/>
      <c r="F8" s="2288"/>
      <c r="G8" s="2288"/>
      <c r="H8" s="2288"/>
      <c r="I8" s="2288"/>
      <c r="J8" s="2288"/>
      <c r="K8" s="2289"/>
      <c r="M8" s="2296"/>
      <c r="N8" s="2297"/>
      <c r="O8" s="2297"/>
      <c r="P8" s="2297"/>
      <c r="Q8" s="2297"/>
      <c r="R8" s="2297"/>
      <c r="S8" s="2298"/>
      <c r="T8" s="1066"/>
      <c r="AC8" s="1030"/>
      <c r="AD8" s="1030"/>
      <c r="AE8" s="1030"/>
      <c r="AF8" s="1030"/>
      <c r="AG8" s="1030"/>
      <c r="AH8" s="1030"/>
    </row>
    <row r="9" spans="2:34">
      <c r="B9" s="2290"/>
      <c r="C9" s="2291"/>
      <c r="D9" s="2291"/>
      <c r="E9" s="2291"/>
      <c r="F9" s="2291"/>
      <c r="G9" s="2291"/>
      <c r="H9" s="2291"/>
      <c r="I9" s="2291"/>
      <c r="J9" s="2291"/>
      <c r="K9" s="2292"/>
      <c r="M9" s="2299"/>
      <c r="N9" s="2300"/>
      <c r="O9" s="2300"/>
      <c r="P9" s="2300"/>
      <c r="Q9" s="2300"/>
      <c r="R9" s="2300"/>
      <c r="S9" s="2301"/>
      <c r="T9" s="1066"/>
      <c r="AC9" s="1030"/>
      <c r="AD9" s="1030"/>
      <c r="AE9" s="1030"/>
      <c r="AF9" s="1030"/>
      <c r="AG9" s="1030"/>
      <c r="AH9" s="1030"/>
    </row>
    <row r="10" spans="2:34">
      <c r="B10" s="2290"/>
      <c r="C10" s="2291"/>
      <c r="D10" s="2291"/>
      <c r="E10" s="2291"/>
      <c r="F10" s="2291"/>
      <c r="G10" s="2291"/>
      <c r="H10" s="2291"/>
      <c r="I10" s="2291"/>
      <c r="J10" s="2291"/>
      <c r="K10" s="2292"/>
      <c r="M10" s="2299"/>
      <c r="N10" s="2300"/>
      <c r="O10" s="2300"/>
      <c r="P10" s="2300"/>
      <c r="Q10" s="2300"/>
      <c r="R10" s="2300"/>
      <c r="S10" s="2301"/>
      <c r="T10" s="1066"/>
      <c r="AC10" s="1030"/>
      <c r="AD10" s="1030"/>
      <c r="AE10" s="1030"/>
      <c r="AF10" s="1030"/>
      <c r="AG10" s="1030"/>
      <c r="AH10" s="1030"/>
    </row>
    <row r="11" spans="2:34">
      <c r="B11" s="2290"/>
      <c r="C11" s="2291"/>
      <c r="D11" s="2291"/>
      <c r="E11" s="2291"/>
      <c r="F11" s="2291"/>
      <c r="G11" s="2291"/>
      <c r="H11" s="2291"/>
      <c r="I11" s="2291"/>
      <c r="J11" s="2291"/>
      <c r="K11" s="2292"/>
      <c r="M11" s="2299"/>
      <c r="N11" s="2300"/>
      <c r="O11" s="2300"/>
      <c r="P11" s="2300"/>
      <c r="Q11" s="2300"/>
      <c r="R11" s="2300"/>
      <c r="S11" s="2301"/>
    </row>
    <row r="12" spans="2:34">
      <c r="B12" s="2290"/>
      <c r="C12" s="2291"/>
      <c r="D12" s="2291"/>
      <c r="E12" s="2291"/>
      <c r="F12" s="2291"/>
      <c r="G12" s="2291"/>
      <c r="H12" s="2291"/>
      <c r="I12" s="2291"/>
      <c r="J12" s="2291"/>
      <c r="K12" s="2292"/>
      <c r="M12" s="2299"/>
      <c r="N12" s="2300"/>
      <c r="O12" s="2300"/>
      <c r="P12" s="2300"/>
      <c r="Q12" s="2300"/>
      <c r="R12" s="2300"/>
      <c r="S12" s="2301"/>
      <c r="T12" s="1066"/>
      <c r="AC12" s="1030"/>
      <c r="AD12" s="1030"/>
      <c r="AE12" s="1030"/>
      <c r="AF12" s="1030"/>
      <c r="AG12" s="1030"/>
      <c r="AH12" s="1030"/>
    </row>
    <row r="13" spans="2:34">
      <c r="B13" s="2290"/>
      <c r="C13" s="2291"/>
      <c r="D13" s="2291"/>
      <c r="E13" s="2291"/>
      <c r="F13" s="2291"/>
      <c r="G13" s="2291"/>
      <c r="H13" s="2291"/>
      <c r="I13" s="2291"/>
      <c r="J13" s="2291"/>
      <c r="K13" s="2292"/>
      <c r="M13" s="2299"/>
      <c r="N13" s="2300"/>
      <c r="O13" s="2300"/>
      <c r="P13" s="2300"/>
      <c r="Q13" s="2300"/>
      <c r="R13" s="2300"/>
      <c r="S13" s="2301"/>
      <c r="T13" s="1066"/>
      <c r="AC13" s="1030"/>
      <c r="AD13" s="1030"/>
      <c r="AE13" s="1030"/>
      <c r="AF13" s="1030"/>
      <c r="AG13" s="1030"/>
      <c r="AH13" s="1030"/>
    </row>
    <row r="14" spans="2:34">
      <c r="B14" s="2290"/>
      <c r="C14" s="2291"/>
      <c r="D14" s="2291"/>
      <c r="E14" s="2291"/>
      <c r="F14" s="2291"/>
      <c r="G14" s="2291"/>
      <c r="H14" s="2291"/>
      <c r="I14" s="2291"/>
      <c r="J14" s="2291"/>
      <c r="K14" s="2292"/>
      <c r="M14" s="2299"/>
      <c r="N14" s="2300"/>
      <c r="O14" s="2300"/>
      <c r="P14" s="2300"/>
      <c r="Q14" s="2300"/>
      <c r="R14" s="2300"/>
      <c r="S14" s="2301"/>
      <c r="T14" s="1066"/>
      <c r="AC14" s="1030"/>
      <c r="AD14" s="1030"/>
      <c r="AE14" s="1030"/>
      <c r="AF14" s="1030"/>
      <c r="AG14" s="1030"/>
      <c r="AH14" s="1030"/>
    </row>
    <row r="15" spans="2:34">
      <c r="B15" s="2290"/>
      <c r="C15" s="2291"/>
      <c r="D15" s="2291"/>
      <c r="E15" s="2291"/>
      <c r="F15" s="2291"/>
      <c r="G15" s="2291"/>
      <c r="H15" s="2291"/>
      <c r="I15" s="2291"/>
      <c r="J15" s="2291"/>
      <c r="K15" s="2292"/>
      <c r="M15" s="2299"/>
      <c r="N15" s="2300"/>
      <c r="O15" s="2300"/>
      <c r="P15" s="2300"/>
      <c r="Q15" s="2300"/>
      <c r="R15" s="2300"/>
      <c r="S15" s="2301"/>
      <c r="T15" s="1066"/>
      <c r="AC15" s="1030"/>
      <c r="AD15" s="1030"/>
      <c r="AE15" s="1030"/>
      <c r="AF15" s="1030"/>
      <c r="AG15" s="1030"/>
      <c r="AH15" s="1030"/>
    </row>
    <row r="16" spans="2:34">
      <c r="B16" s="2290"/>
      <c r="C16" s="2291"/>
      <c r="D16" s="2291"/>
      <c r="E16" s="2291"/>
      <c r="F16" s="2291"/>
      <c r="G16" s="2291"/>
      <c r="H16" s="2291"/>
      <c r="I16" s="2291"/>
      <c r="J16" s="2291"/>
      <c r="K16" s="2292"/>
      <c r="M16" s="2299"/>
      <c r="N16" s="2300"/>
      <c r="O16" s="2300"/>
      <c r="P16" s="2300"/>
      <c r="Q16" s="2300"/>
      <c r="R16" s="2300"/>
      <c r="S16" s="2301"/>
      <c r="T16" s="1066"/>
      <c r="AC16" s="1030"/>
      <c r="AD16" s="1030"/>
      <c r="AE16" s="1030"/>
      <c r="AF16" s="1030"/>
      <c r="AG16" s="1030"/>
      <c r="AH16" s="1030"/>
    </row>
    <row r="17" spans="2:34">
      <c r="B17" s="2290"/>
      <c r="C17" s="2291"/>
      <c r="D17" s="2291"/>
      <c r="E17" s="2291"/>
      <c r="F17" s="2291"/>
      <c r="G17" s="2291"/>
      <c r="H17" s="2291"/>
      <c r="I17" s="2291"/>
      <c r="J17" s="2291"/>
      <c r="K17" s="2292"/>
      <c r="M17" s="2299"/>
      <c r="N17" s="2300"/>
      <c r="O17" s="2300"/>
      <c r="P17" s="2300"/>
      <c r="Q17" s="2300"/>
      <c r="R17" s="2300"/>
      <c r="S17" s="2301"/>
      <c r="T17" s="1066"/>
      <c r="AC17" s="1030"/>
      <c r="AD17" s="1030"/>
      <c r="AE17" s="1030"/>
      <c r="AF17" s="1030"/>
      <c r="AG17" s="1030"/>
      <c r="AH17" s="1030"/>
    </row>
    <row r="18" spans="2:34">
      <c r="B18" s="2290"/>
      <c r="C18" s="2291"/>
      <c r="D18" s="2291"/>
      <c r="E18" s="2291"/>
      <c r="F18" s="2291"/>
      <c r="G18" s="2291"/>
      <c r="H18" s="2291"/>
      <c r="I18" s="2291"/>
      <c r="J18" s="2291"/>
      <c r="K18" s="2292"/>
      <c r="M18" s="2299"/>
      <c r="N18" s="2300"/>
      <c r="O18" s="2300"/>
      <c r="P18" s="2300"/>
      <c r="Q18" s="2300"/>
      <c r="R18" s="2300"/>
      <c r="S18" s="2301"/>
      <c r="T18" s="1066"/>
      <c r="AC18" s="1030"/>
      <c r="AD18" s="1030"/>
      <c r="AE18" s="1030"/>
      <c r="AF18" s="1030"/>
      <c r="AG18" s="1030"/>
      <c r="AH18" s="1030"/>
    </row>
    <row r="19" spans="2:34">
      <c r="B19" s="2290"/>
      <c r="C19" s="2291"/>
      <c r="D19" s="2291"/>
      <c r="E19" s="2291"/>
      <c r="F19" s="2291"/>
      <c r="G19" s="2291"/>
      <c r="H19" s="2291"/>
      <c r="I19" s="2291"/>
      <c r="J19" s="2291"/>
      <c r="K19" s="2292"/>
      <c r="M19" s="2299"/>
      <c r="N19" s="2300"/>
      <c r="O19" s="2300"/>
      <c r="P19" s="2300"/>
      <c r="Q19" s="2300"/>
      <c r="R19" s="2300"/>
      <c r="S19" s="2301"/>
      <c r="T19" s="1066"/>
      <c r="AC19" s="1030"/>
      <c r="AD19" s="1030"/>
      <c r="AE19" s="1030"/>
      <c r="AF19" s="1030"/>
      <c r="AG19" s="1030"/>
      <c r="AH19" s="1030"/>
    </row>
    <row r="20" spans="2:34">
      <c r="B20" s="2290"/>
      <c r="C20" s="2291"/>
      <c r="D20" s="2291"/>
      <c r="E20" s="2291"/>
      <c r="F20" s="2291"/>
      <c r="G20" s="2291"/>
      <c r="H20" s="2291"/>
      <c r="I20" s="2291"/>
      <c r="J20" s="2291"/>
      <c r="K20" s="2292"/>
      <c r="M20" s="2299"/>
      <c r="N20" s="2300"/>
      <c r="O20" s="2300"/>
      <c r="P20" s="2300"/>
      <c r="Q20" s="2300"/>
      <c r="R20" s="2300"/>
      <c r="S20" s="2301"/>
      <c r="T20" s="1066"/>
      <c r="AC20" s="1030"/>
      <c r="AD20" s="1030"/>
      <c r="AE20" s="1030"/>
      <c r="AF20" s="1030"/>
      <c r="AG20" s="1030"/>
      <c r="AH20" s="1030"/>
    </row>
    <row r="21" spans="2:34">
      <c r="B21" s="2290"/>
      <c r="C21" s="2291"/>
      <c r="D21" s="2291"/>
      <c r="E21" s="2291"/>
      <c r="F21" s="2291"/>
      <c r="G21" s="2291"/>
      <c r="H21" s="2291"/>
      <c r="I21" s="2291"/>
      <c r="J21" s="2291"/>
      <c r="K21" s="2292"/>
      <c r="M21" s="2299"/>
      <c r="N21" s="2300"/>
      <c r="O21" s="2300"/>
      <c r="P21" s="2300"/>
      <c r="Q21" s="2300"/>
      <c r="R21" s="2300"/>
      <c r="S21" s="2301"/>
      <c r="T21" s="1066"/>
      <c r="AC21" s="1030"/>
      <c r="AD21" s="1030"/>
      <c r="AE21" s="1030"/>
      <c r="AF21" s="1030"/>
      <c r="AG21" s="1030"/>
      <c r="AH21" s="1030"/>
    </row>
    <row r="22" spans="2:34">
      <c r="B22" s="2290"/>
      <c r="C22" s="2291"/>
      <c r="D22" s="2291"/>
      <c r="E22" s="2291"/>
      <c r="F22" s="2291"/>
      <c r="G22" s="2291"/>
      <c r="H22" s="2291"/>
      <c r="I22" s="2291"/>
      <c r="J22" s="2291"/>
      <c r="K22" s="2292"/>
      <c r="M22" s="2299"/>
      <c r="N22" s="2300"/>
      <c r="O22" s="2300"/>
      <c r="P22" s="2300"/>
      <c r="Q22" s="2300"/>
      <c r="R22" s="2300"/>
      <c r="S22" s="2301"/>
      <c r="T22" s="1066"/>
      <c r="AC22" s="1030"/>
      <c r="AD22" s="1030"/>
      <c r="AE22" s="1030"/>
      <c r="AF22" s="1030"/>
      <c r="AG22" s="1030"/>
      <c r="AH22" s="1030"/>
    </row>
    <row r="23" spans="2:34">
      <c r="B23" s="2290"/>
      <c r="C23" s="2291"/>
      <c r="D23" s="2291"/>
      <c r="E23" s="2291"/>
      <c r="F23" s="2291"/>
      <c r="G23" s="2291"/>
      <c r="H23" s="2291"/>
      <c r="I23" s="2291"/>
      <c r="J23" s="2291"/>
      <c r="K23" s="2292"/>
      <c r="M23" s="2299"/>
      <c r="N23" s="2300"/>
      <c r="O23" s="2300"/>
      <c r="P23" s="2300"/>
      <c r="Q23" s="2300"/>
      <c r="R23" s="2300"/>
      <c r="S23" s="2301"/>
      <c r="T23" s="1066"/>
      <c r="AC23" s="1030"/>
      <c r="AD23" s="1030"/>
      <c r="AE23" s="1030"/>
      <c r="AF23" s="1030"/>
      <c r="AG23" s="1030"/>
      <c r="AH23" s="1030"/>
    </row>
    <row r="24" spans="2:34">
      <c r="B24" s="2290"/>
      <c r="C24" s="2291"/>
      <c r="D24" s="2291"/>
      <c r="E24" s="2291"/>
      <c r="F24" s="2291"/>
      <c r="G24" s="2291"/>
      <c r="H24" s="2291"/>
      <c r="I24" s="2291"/>
      <c r="J24" s="2291"/>
      <c r="K24" s="2292"/>
      <c r="M24" s="2299"/>
      <c r="N24" s="2300"/>
      <c r="O24" s="2300"/>
      <c r="P24" s="2300"/>
      <c r="Q24" s="2300"/>
      <c r="R24" s="2300"/>
      <c r="S24" s="2301"/>
      <c r="T24" s="1066"/>
      <c r="AC24" s="1030"/>
      <c r="AD24" s="1030"/>
      <c r="AE24" s="1030"/>
      <c r="AF24" s="1030"/>
      <c r="AG24" s="1030"/>
      <c r="AH24" s="1030"/>
    </row>
    <row r="25" spans="2:34">
      <c r="B25" s="2290"/>
      <c r="C25" s="2291"/>
      <c r="D25" s="2291"/>
      <c r="E25" s="2291"/>
      <c r="F25" s="2291"/>
      <c r="G25" s="2291"/>
      <c r="H25" s="2291"/>
      <c r="I25" s="2291"/>
      <c r="J25" s="2291"/>
      <c r="K25" s="2292"/>
      <c r="M25" s="2299"/>
      <c r="N25" s="2300"/>
      <c r="O25" s="2300"/>
      <c r="P25" s="2300"/>
      <c r="Q25" s="2300"/>
      <c r="R25" s="2300"/>
      <c r="S25" s="2301"/>
      <c r="T25" s="1066"/>
      <c r="AC25" s="1030"/>
      <c r="AD25" s="1030"/>
      <c r="AE25" s="1030"/>
      <c r="AF25" s="1030"/>
      <c r="AG25" s="1030"/>
      <c r="AH25" s="1030"/>
    </row>
    <row r="26" spans="2:34">
      <c r="B26" s="2290"/>
      <c r="C26" s="2291"/>
      <c r="D26" s="2291"/>
      <c r="E26" s="2291"/>
      <c r="F26" s="2291"/>
      <c r="G26" s="2291"/>
      <c r="H26" s="2291"/>
      <c r="I26" s="2291"/>
      <c r="J26" s="2291"/>
      <c r="K26" s="2292"/>
      <c r="M26" s="2299"/>
      <c r="N26" s="2300"/>
      <c r="O26" s="2300"/>
      <c r="P26" s="2300"/>
      <c r="Q26" s="2300"/>
      <c r="R26" s="2300"/>
      <c r="S26" s="2301"/>
      <c r="T26" s="1066"/>
      <c r="AC26" s="1030"/>
      <c r="AD26" s="1030"/>
      <c r="AE26" s="1030"/>
      <c r="AF26" s="1030"/>
      <c r="AG26" s="1030"/>
      <c r="AH26" s="1030"/>
    </row>
    <row r="27" spans="2:34">
      <c r="B27" s="2290"/>
      <c r="C27" s="2291"/>
      <c r="D27" s="2291"/>
      <c r="E27" s="2291"/>
      <c r="F27" s="2291"/>
      <c r="G27" s="2291"/>
      <c r="H27" s="2291"/>
      <c r="I27" s="2291"/>
      <c r="J27" s="2291"/>
      <c r="K27" s="2292"/>
      <c r="M27" s="2299"/>
      <c r="N27" s="2300"/>
      <c r="O27" s="2300"/>
      <c r="P27" s="2300"/>
      <c r="Q27" s="2300"/>
      <c r="R27" s="2300"/>
      <c r="S27" s="2301"/>
      <c r="T27" s="1066"/>
      <c r="AC27" s="1030"/>
      <c r="AD27" s="1030"/>
      <c r="AE27" s="1030"/>
      <c r="AF27" s="1030"/>
      <c r="AG27" s="1030"/>
      <c r="AH27" s="1030"/>
    </row>
    <row r="28" spans="2:34">
      <c r="B28" s="2290"/>
      <c r="C28" s="2291"/>
      <c r="D28" s="2291"/>
      <c r="E28" s="2291"/>
      <c r="F28" s="2291"/>
      <c r="G28" s="2291"/>
      <c r="H28" s="2291"/>
      <c r="I28" s="2291"/>
      <c r="J28" s="2291"/>
      <c r="K28" s="2292"/>
      <c r="M28" s="2299"/>
      <c r="N28" s="2300"/>
      <c r="O28" s="2300"/>
      <c r="P28" s="2300"/>
      <c r="Q28" s="2300"/>
      <c r="R28" s="2300"/>
      <c r="S28" s="2301"/>
      <c r="T28" s="1066"/>
      <c r="AC28" s="1030"/>
      <c r="AD28" s="1030"/>
      <c r="AE28" s="1030"/>
      <c r="AF28" s="1030"/>
      <c r="AG28" s="1030"/>
      <c r="AH28" s="1030"/>
    </row>
    <row r="29" spans="2:34">
      <c r="B29" s="2290"/>
      <c r="C29" s="2291"/>
      <c r="D29" s="2291"/>
      <c r="E29" s="2291"/>
      <c r="F29" s="2291"/>
      <c r="G29" s="2291"/>
      <c r="H29" s="2291"/>
      <c r="I29" s="2291"/>
      <c r="J29" s="2291"/>
      <c r="K29" s="2292"/>
      <c r="M29" s="2299"/>
      <c r="N29" s="2300"/>
      <c r="O29" s="2300"/>
      <c r="P29" s="2300"/>
      <c r="Q29" s="2300"/>
      <c r="R29" s="2300"/>
      <c r="S29" s="2301"/>
      <c r="T29" s="1066"/>
      <c r="AC29" s="1030"/>
      <c r="AD29" s="1030"/>
      <c r="AE29" s="1030"/>
      <c r="AF29" s="1030"/>
      <c r="AG29" s="1030"/>
      <c r="AH29" s="1030"/>
    </row>
    <row r="30" spans="2:34">
      <c r="B30" s="2293"/>
      <c r="C30" s="2294"/>
      <c r="D30" s="2294"/>
      <c r="E30" s="2294"/>
      <c r="F30" s="2294"/>
      <c r="G30" s="2294"/>
      <c r="H30" s="2294"/>
      <c r="I30" s="2294"/>
      <c r="J30" s="2294"/>
      <c r="K30" s="2295"/>
      <c r="M30" s="2302"/>
      <c r="N30" s="2303"/>
      <c r="O30" s="2303"/>
      <c r="P30" s="2303"/>
      <c r="Q30" s="2303"/>
      <c r="R30" s="2303"/>
      <c r="S30" s="2304"/>
      <c r="T30" s="1066"/>
      <c r="AC30" s="1030"/>
      <c r="AD30" s="1030"/>
      <c r="AE30" s="1030"/>
      <c r="AF30" s="1030"/>
      <c r="AG30" s="1030"/>
      <c r="AH30" s="1030"/>
    </row>
    <row r="31" spans="2:34">
      <c r="O31" s="1066"/>
      <c r="P31" s="1066"/>
      <c r="Q31" s="1066"/>
      <c r="R31" s="1066"/>
      <c r="S31" s="1066"/>
      <c r="T31" s="1066"/>
      <c r="AC31" s="1030"/>
      <c r="AD31" s="1030"/>
      <c r="AE31" s="1030"/>
      <c r="AF31" s="1030"/>
      <c r="AG31" s="1030"/>
      <c r="AH31" s="1030"/>
    </row>
    <row r="32" spans="2:34">
      <c r="B32" s="2310" t="s">
        <v>461</v>
      </c>
      <c r="C32" s="2311"/>
      <c r="D32" s="2311"/>
      <c r="E32" s="2311"/>
      <c r="F32" s="2311"/>
      <c r="G32" s="2311"/>
      <c r="H32" s="2311"/>
      <c r="I32" s="2311"/>
      <c r="J32" s="2311"/>
      <c r="K32" s="2311"/>
      <c r="M32" s="2312" t="s">
        <v>1441</v>
      </c>
      <c r="N32" s="2313"/>
      <c r="O32" s="2313"/>
      <c r="P32" s="2313"/>
      <c r="Q32" s="2313"/>
      <c r="R32" s="2313"/>
      <c r="S32" s="2313"/>
      <c r="T32" s="1066"/>
      <c r="W32" s="1030"/>
      <c r="X32" s="1030"/>
      <c r="Y32" s="1030"/>
      <c r="Z32" s="1030"/>
      <c r="AA32" s="1030"/>
      <c r="AB32" s="1030"/>
      <c r="AC32" s="1030"/>
      <c r="AD32" s="1030"/>
      <c r="AE32" s="1030"/>
      <c r="AF32" s="1030"/>
      <c r="AG32" s="1030"/>
      <c r="AH32" s="1030"/>
    </row>
    <row r="33" spans="1:35">
      <c r="B33" s="2305" t="s">
        <v>1489</v>
      </c>
      <c r="C33" s="2305"/>
      <c r="D33" s="2305"/>
      <c r="E33" s="2305"/>
      <c r="F33" s="2306" t="s">
        <v>2214</v>
      </c>
      <c r="G33" s="2306"/>
      <c r="H33" s="2306"/>
      <c r="I33" s="2306"/>
      <c r="J33" s="2306"/>
      <c r="M33" s="2307" t="s">
        <v>1492</v>
      </c>
      <c r="N33" s="2307"/>
      <c r="O33" s="2308" t="s">
        <v>2248</v>
      </c>
      <c r="P33" s="2308"/>
      <c r="Q33" s="2308"/>
      <c r="R33" s="2308"/>
      <c r="S33" s="2308"/>
      <c r="T33" s="1066"/>
      <c r="W33" s="1030"/>
      <c r="X33" s="1030"/>
      <c r="Y33" s="1030"/>
      <c r="Z33" s="1030"/>
      <c r="AA33" s="1030"/>
      <c r="AB33" s="1030"/>
      <c r="AC33" s="1030"/>
      <c r="AD33" s="1030"/>
      <c r="AE33" s="1030"/>
      <c r="AF33" s="1030"/>
      <c r="AG33" s="1030"/>
      <c r="AH33" s="1030"/>
    </row>
    <row r="34" spans="1:35">
      <c r="B34" s="2309" t="s">
        <v>1423</v>
      </c>
      <c r="C34" s="2309"/>
      <c r="D34" s="2309"/>
      <c r="E34" s="2309"/>
      <c r="F34" s="2306" t="s">
        <v>103</v>
      </c>
      <c r="G34" s="2306"/>
      <c r="H34" s="2306"/>
      <c r="I34" s="2306"/>
      <c r="J34" s="2306"/>
      <c r="M34" s="2305" t="s">
        <v>1750</v>
      </c>
      <c r="N34" s="2305"/>
      <c r="O34" s="2308" t="s">
        <v>2249</v>
      </c>
      <c r="P34" s="2308"/>
      <c r="Q34" s="2308"/>
      <c r="R34" s="2308"/>
      <c r="S34" s="2308"/>
      <c r="T34" s="1066"/>
      <c r="W34" s="1030"/>
      <c r="X34" s="1030"/>
      <c r="Y34" s="1030"/>
      <c r="Z34" s="1030"/>
      <c r="AA34" s="1030"/>
      <c r="AB34" s="1030"/>
      <c r="AC34" s="1030"/>
      <c r="AD34" s="1030"/>
      <c r="AE34" s="1030"/>
      <c r="AF34" s="1030"/>
      <c r="AG34" s="1030"/>
      <c r="AH34" s="1030"/>
    </row>
    <row r="35" spans="1:35">
      <c r="B35" s="2309" t="s">
        <v>1424</v>
      </c>
      <c r="C35" s="2309"/>
      <c r="D35" s="2309"/>
      <c r="E35" s="2309"/>
      <c r="F35" s="2306" t="s">
        <v>2289</v>
      </c>
      <c r="G35" s="2306"/>
      <c r="H35" s="2306"/>
      <c r="I35" s="2306"/>
      <c r="J35" s="2306"/>
      <c r="M35" s="1562"/>
      <c r="N35" s="1562" t="s">
        <v>1751</v>
      </c>
      <c r="O35" s="2308" t="s">
        <v>2239</v>
      </c>
      <c r="P35" s="2308"/>
      <c r="Q35" s="2308"/>
      <c r="R35" s="2308"/>
      <c r="S35" s="2308"/>
      <c r="T35" s="1066"/>
      <c r="AC35" s="1030"/>
      <c r="AD35" s="1030"/>
      <c r="AE35" s="1030"/>
      <c r="AF35" s="1030"/>
      <c r="AG35" s="1030"/>
      <c r="AH35" s="1030"/>
    </row>
    <row r="36" spans="1:35">
      <c r="B36" s="2309" t="s">
        <v>1425</v>
      </c>
      <c r="C36" s="2309"/>
      <c r="D36" s="2309"/>
      <c r="E36" s="2309"/>
      <c r="F36" s="2306" t="s">
        <v>2381</v>
      </c>
      <c r="G36" s="2306"/>
      <c r="H36" s="2306"/>
      <c r="I36" s="2306"/>
      <c r="J36" s="2306"/>
      <c r="M36" s="1562"/>
      <c r="N36" s="1562" t="s">
        <v>1752</v>
      </c>
      <c r="O36" s="2308" t="s">
        <v>2291</v>
      </c>
      <c r="P36" s="2308"/>
      <c r="Q36" s="2308"/>
      <c r="R36" s="2308"/>
      <c r="S36" s="2308"/>
      <c r="T36" s="1066"/>
      <c r="AC36" s="1030"/>
      <c r="AD36" s="1030"/>
      <c r="AE36" s="1030"/>
      <c r="AF36" s="1030"/>
      <c r="AG36" s="1030"/>
      <c r="AH36" s="1030"/>
    </row>
    <row r="37" spans="1:35">
      <c r="B37" s="1261"/>
      <c r="C37" s="1261"/>
      <c r="E37" s="1595" t="s">
        <v>1899</v>
      </c>
      <c r="F37" s="1262" t="s">
        <v>2237</v>
      </c>
      <c r="G37" s="1491"/>
      <c r="H37" s="1262"/>
      <c r="I37" s="1262"/>
      <c r="J37" s="1262"/>
      <c r="M37" s="2309" t="s">
        <v>1493</v>
      </c>
      <c r="N37" s="2309"/>
      <c r="O37" s="2315" t="s">
        <v>2264</v>
      </c>
      <c r="P37" s="2315"/>
      <c r="Q37" s="2315"/>
      <c r="R37" s="2315"/>
      <c r="S37" s="2315"/>
      <c r="T37" s="1066"/>
      <c r="AC37" s="1030"/>
      <c r="AD37" s="1030"/>
      <c r="AE37" s="1030"/>
      <c r="AF37" s="1030"/>
      <c r="AG37" s="1030"/>
      <c r="AH37" s="1030"/>
    </row>
    <row r="38" spans="1:35">
      <c r="E38" s="1593" t="s">
        <v>1900</v>
      </c>
      <c r="F38" s="1030" t="s">
        <v>2290</v>
      </c>
      <c r="M38" s="2309" t="s">
        <v>1753</v>
      </c>
      <c r="N38" s="2309"/>
      <c r="O38" s="2315" t="s">
        <v>2271</v>
      </c>
      <c r="P38" s="2315"/>
      <c r="Q38" s="2315"/>
      <c r="R38" s="2315"/>
      <c r="S38" s="2315"/>
      <c r="T38" s="1066"/>
      <c r="AC38" s="1030"/>
      <c r="AD38" s="1030"/>
      <c r="AE38" s="1030"/>
      <c r="AF38" s="1030"/>
      <c r="AG38" s="1030"/>
      <c r="AH38" s="1030"/>
    </row>
    <row r="39" spans="1:35">
      <c r="M39" s="2309" t="s">
        <v>1495</v>
      </c>
      <c r="N39" s="2309"/>
      <c r="O39" s="2316" t="s">
        <v>2384</v>
      </c>
      <c r="P39" s="2316"/>
      <c r="Q39" s="2316"/>
      <c r="R39" s="2316"/>
      <c r="S39" s="2316"/>
    </row>
    <row r="40" spans="1:35">
      <c r="B40" s="2310" t="s">
        <v>1490</v>
      </c>
      <c r="C40" s="2311"/>
      <c r="D40" s="2311"/>
      <c r="E40" s="2311"/>
      <c r="F40" s="2311"/>
      <c r="G40" s="2311"/>
      <c r="H40" s="2311"/>
      <c r="I40" s="2311"/>
      <c r="J40" s="2311"/>
      <c r="K40" s="2311"/>
      <c r="M40" s="2309" t="s">
        <v>1496</v>
      </c>
      <c r="N40" s="2309"/>
      <c r="O40" s="2315" t="s">
        <v>2280</v>
      </c>
      <c r="P40" s="2315"/>
      <c r="Q40" s="2315"/>
      <c r="R40" s="2315"/>
      <c r="S40" s="2315"/>
      <c r="T40" s="1066"/>
      <c r="AC40" s="1030"/>
      <c r="AD40" s="1030"/>
      <c r="AE40" s="1030"/>
      <c r="AF40" s="1030"/>
      <c r="AG40" s="1030"/>
      <c r="AH40" s="1030"/>
    </row>
    <row r="41" spans="1:35">
      <c r="A41" s="1067"/>
      <c r="B41" s="2307" t="s">
        <v>1754</v>
      </c>
      <c r="C41" s="2307"/>
      <c r="D41" s="2307"/>
      <c r="E41" s="2307"/>
      <c r="F41" s="2314" t="s">
        <v>2243</v>
      </c>
      <c r="G41" s="2314"/>
      <c r="H41" s="2314"/>
      <c r="I41" s="2314"/>
      <c r="J41" s="2314"/>
      <c r="K41" s="2314"/>
      <c r="M41" s="2321"/>
      <c r="N41" s="2321"/>
      <c r="O41" s="1263"/>
      <c r="P41" s="1263"/>
      <c r="Q41" s="1263"/>
      <c r="R41" s="1263"/>
      <c r="S41" s="1066"/>
      <c r="T41" s="1066"/>
      <c r="AC41" s="1030"/>
      <c r="AD41" s="1030"/>
      <c r="AE41" s="1030"/>
      <c r="AF41" s="1030"/>
      <c r="AG41" s="1030"/>
      <c r="AH41" s="1030"/>
    </row>
    <row r="42" spans="1:35">
      <c r="B42" s="1593"/>
      <c r="C42" s="1593"/>
      <c r="D42" s="1593" t="s">
        <v>1816</v>
      </c>
      <c r="E42" s="1593"/>
      <c r="F42" s="1594" t="s">
        <v>2259</v>
      </c>
      <c r="G42" s="1594"/>
      <c r="H42" s="1594"/>
      <c r="I42" s="1594"/>
      <c r="J42" s="1594"/>
      <c r="K42" s="1594"/>
      <c r="L42" s="1066"/>
      <c r="M42" s="1264"/>
      <c r="N42" s="1264"/>
      <c r="O42" s="1263"/>
      <c r="P42" s="1263"/>
      <c r="Q42" s="1263"/>
      <c r="R42" s="1261"/>
      <c r="S42" s="1066"/>
      <c r="U42" s="1030"/>
      <c r="V42" s="1030"/>
      <c r="W42" s="1030"/>
      <c r="X42" s="1030"/>
      <c r="Y42" s="1030"/>
      <c r="Z42" s="1030"/>
      <c r="AA42" s="1030"/>
      <c r="AB42" s="1030"/>
      <c r="AC42" s="1030"/>
      <c r="AD42" s="1030"/>
      <c r="AE42" s="1030"/>
      <c r="AF42" s="1030"/>
      <c r="AG42" s="1030"/>
      <c r="AH42" s="1030"/>
    </row>
    <row r="43" spans="1:35">
      <c r="B43" s="1593"/>
      <c r="C43" s="1593"/>
      <c r="D43" s="1593" t="s">
        <v>1818</v>
      </c>
      <c r="E43" s="1593"/>
      <c r="F43" s="1594" t="s">
        <v>1330</v>
      </c>
      <c r="G43" s="1594"/>
      <c r="H43" s="1594"/>
      <c r="I43" s="1594"/>
      <c r="J43" s="1594"/>
      <c r="K43" s="1594"/>
      <c r="M43" s="1546"/>
      <c r="N43" s="1546"/>
      <c r="O43" s="1261"/>
      <c r="P43" s="1261"/>
      <c r="Q43" s="1261"/>
      <c r="R43" s="1265"/>
      <c r="S43" s="1066"/>
      <c r="T43" s="1066"/>
      <c r="AC43" s="1030"/>
      <c r="AD43" s="1030"/>
      <c r="AE43" s="1030"/>
      <c r="AF43" s="1030"/>
      <c r="AG43" s="1030"/>
      <c r="AH43" s="1030"/>
    </row>
    <row r="44" spans="1:35">
      <c r="B44" s="1595"/>
      <c r="C44" s="1595"/>
      <c r="D44" s="1595" t="s">
        <v>1812</v>
      </c>
      <c r="E44" s="1595"/>
      <c r="F44" s="1594" t="s">
        <v>2404</v>
      </c>
      <c r="G44" s="1594"/>
      <c r="H44" s="1594"/>
      <c r="I44" s="1594"/>
      <c r="J44" s="1594"/>
      <c r="K44" s="1594"/>
      <c r="M44" s="1546"/>
      <c r="N44" s="1546"/>
      <c r="O44" s="1261"/>
      <c r="P44" s="1261"/>
      <c r="Q44" s="1261"/>
      <c r="R44" s="1265"/>
      <c r="S44" s="1066"/>
      <c r="T44" s="1066"/>
      <c r="AC44" s="1030"/>
      <c r="AD44" s="1030"/>
      <c r="AE44" s="1030"/>
      <c r="AF44" s="1030"/>
      <c r="AG44" s="1030"/>
      <c r="AH44" s="1030"/>
    </row>
    <row r="45" spans="1:35">
      <c r="C45" s="1595"/>
      <c r="D45" s="1595" t="s">
        <v>1491</v>
      </c>
      <c r="E45" s="1595"/>
      <c r="F45" s="1594" t="s">
        <v>1330</v>
      </c>
      <c r="G45" s="1594"/>
      <c r="H45" s="1594"/>
      <c r="I45" s="1594"/>
      <c r="J45" s="1594"/>
      <c r="K45" s="1594"/>
      <c r="M45" s="1546"/>
      <c r="N45" s="1546"/>
      <c r="O45" s="1261"/>
      <c r="P45" s="1261"/>
      <c r="Q45" s="1261"/>
      <c r="R45" s="1265"/>
      <c r="S45" s="1066"/>
      <c r="T45" s="1066"/>
      <c r="AC45" s="1030"/>
      <c r="AD45" s="1030"/>
      <c r="AE45" s="1030"/>
      <c r="AF45" s="1030"/>
      <c r="AG45" s="1030"/>
      <c r="AH45" s="1030"/>
    </row>
    <row r="46" spans="1:35" ht="18.75" customHeight="1">
      <c r="B46" s="1561"/>
      <c r="C46" s="1561"/>
      <c r="D46" s="1561"/>
      <c r="E46" s="1561"/>
      <c r="F46" s="1560"/>
      <c r="G46" s="1560"/>
      <c r="H46" s="1560"/>
      <c r="I46" s="1560"/>
      <c r="J46" s="1560"/>
      <c r="K46" s="1560"/>
      <c r="M46" s="1546"/>
      <c r="N46" s="1546"/>
      <c r="O46" s="1261"/>
      <c r="P46" s="1261"/>
      <c r="Q46" s="1261"/>
      <c r="R46" s="1265"/>
      <c r="S46" s="1066"/>
      <c r="T46" s="1066"/>
      <c r="AC46" s="1030"/>
      <c r="AD46" s="1030"/>
      <c r="AE46" s="1030"/>
      <c r="AF46" s="1030"/>
      <c r="AG46" s="1030"/>
      <c r="AH46" s="1030"/>
    </row>
    <row r="47" spans="1:35" s="1070" customFormat="1" ht="33.75" customHeight="1">
      <c r="B47" s="1069"/>
      <c r="C47" s="1266" t="s">
        <v>1755</v>
      </c>
      <c r="D47" s="2328" t="s">
        <v>1743</v>
      </c>
      <c r="E47" s="2329"/>
      <c r="F47" s="2328" t="s">
        <v>1756</v>
      </c>
      <c r="G47" s="2329"/>
      <c r="H47" s="2328" t="s">
        <v>1757</v>
      </c>
      <c r="I47" s="2329"/>
      <c r="J47" s="1266" t="s">
        <v>1758</v>
      </c>
      <c r="K47" s="1267" t="s">
        <v>1759</v>
      </c>
      <c r="L47" s="2328" t="s">
        <v>1760</v>
      </c>
      <c r="M47" s="2329"/>
      <c r="N47" s="1266" t="s">
        <v>1863</v>
      </c>
      <c r="O47" s="1266" t="s">
        <v>1761</v>
      </c>
      <c r="P47" s="1266" t="s">
        <v>1762</v>
      </c>
      <c r="Q47" s="1266" t="s">
        <v>1763</v>
      </c>
      <c r="R47" s="1266" t="s">
        <v>1764</v>
      </c>
      <c r="S47" s="1066"/>
      <c r="U47" s="1069"/>
      <c r="V47" s="1072"/>
      <c r="W47" s="1072"/>
      <c r="X47" s="1072"/>
      <c r="Y47" s="1072"/>
      <c r="Z47" s="1072"/>
      <c r="AA47" s="1072"/>
      <c r="AB47" s="1072"/>
      <c r="AC47" s="1072"/>
      <c r="AD47" s="1072"/>
      <c r="AE47" s="1072"/>
      <c r="AF47" s="1072"/>
      <c r="AG47" s="1072"/>
      <c r="AH47" s="1072"/>
      <c r="AI47" s="1072"/>
    </row>
    <row r="48" spans="1:35" s="1070" customFormat="1">
      <c r="C48" s="1268">
        <f>Budget!B10</f>
        <v>7</v>
      </c>
      <c r="D48" s="2330">
        <f>Budget!C10</f>
        <v>1</v>
      </c>
      <c r="E48" s="2331"/>
      <c r="F48" s="1269"/>
      <c r="G48" s="1548">
        <f>Budget!D10</f>
        <v>1</v>
      </c>
      <c r="H48" s="2317">
        <f>Budget!E10</f>
        <v>515</v>
      </c>
      <c r="I48" s="2318"/>
      <c r="J48" s="1270">
        <f>Budget!F10</f>
        <v>0.3</v>
      </c>
      <c r="K48" s="1271">
        <f>Budget!G10</f>
        <v>0.3</v>
      </c>
      <c r="L48" s="2319">
        <f>Budget!H10</f>
        <v>286</v>
      </c>
      <c r="M48" s="2320"/>
      <c r="N48" s="1553">
        <f>Budget!I10</f>
        <v>0</v>
      </c>
      <c r="O48" s="1553">
        <f>Budget!J10</f>
        <v>329</v>
      </c>
      <c r="P48" s="1272">
        <f>Budget!K10</f>
        <v>615</v>
      </c>
      <c r="Q48" s="1272">
        <f>Budget!L10</f>
        <v>4305</v>
      </c>
      <c r="R48" s="1272">
        <f>Budget!M10</f>
        <v>286</v>
      </c>
      <c r="S48" s="1066"/>
      <c r="V48" s="1072"/>
      <c r="W48" s="1072"/>
      <c r="X48" s="1072"/>
      <c r="Y48" s="1072"/>
      <c r="Z48" s="1072"/>
      <c r="AA48" s="1072"/>
      <c r="AB48" s="1072"/>
      <c r="AC48" s="1072"/>
      <c r="AD48" s="1072"/>
      <c r="AE48" s="1072"/>
      <c r="AF48" s="1072"/>
      <c r="AG48" s="1072"/>
      <c r="AH48" s="1072"/>
      <c r="AI48" s="1072"/>
    </row>
    <row r="49" spans="3:35" s="1070" customFormat="1">
      <c r="C49" s="1268">
        <f>Budget!B11</f>
        <v>2</v>
      </c>
      <c r="D49" s="2330">
        <f>Budget!C11</f>
        <v>2</v>
      </c>
      <c r="E49" s="2331"/>
      <c r="F49" s="1269"/>
      <c r="G49" s="1548">
        <f>Budget!D11</f>
        <v>1</v>
      </c>
      <c r="H49" s="2317">
        <f>Budget!E11</f>
        <v>815</v>
      </c>
      <c r="I49" s="2318"/>
      <c r="J49" s="1270">
        <f>Budget!F11</f>
        <v>0.3</v>
      </c>
      <c r="K49" s="1271">
        <f>Budget!G11</f>
        <v>0.3</v>
      </c>
      <c r="L49" s="2319">
        <f>Budget!H11</f>
        <v>344</v>
      </c>
      <c r="M49" s="2320"/>
      <c r="N49" s="1553">
        <f>Budget!I11</f>
        <v>0</v>
      </c>
      <c r="O49" s="1553">
        <f>Budget!J11</f>
        <v>356</v>
      </c>
      <c r="P49" s="1272">
        <f>Budget!K11</f>
        <v>700</v>
      </c>
      <c r="Q49" s="1272">
        <f>Budget!L11</f>
        <v>1400</v>
      </c>
      <c r="R49" s="1272">
        <f>Budget!M11</f>
        <v>343</v>
      </c>
      <c r="S49" s="1066"/>
      <c r="V49" s="1072"/>
      <c r="W49" s="1072"/>
      <c r="X49" s="1072"/>
      <c r="Y49" s="1072"/>
      <c r="Z49" s="1072"/>
      <c r="AA49" s="1072"/>
      <c r="AB49" s="1072"/>
      <c r="AC49" s="1072"/>
      <c r="AD49" s="1072"/>
      <c r="AE49" s="1072"/>
      <c r="AF49" s="1072"/>
      <c r="AG49" s="1072"/>
      <c r="AH49" s="1072"/>
      <c r="AI49" s="1072"/>
    </row>
    <row r="50" spans="3:35" s="1070" customFormat="1">
      <c r="C50" s="1268">
        <f>Budget!B12</f>
        <v>53</v>
      </c>
      <c r="D50" s="2330">
        <f>Budget!C12</f>
        <v>1</v>
      </c>
      <c r="E50" s="2331"/>
      <c r="F50" s="1269"/>
      <c r="G50" s="1548">
        <f>Budget!D12</f>
        <v>1</v>
      </c>
      <c r="H50" s="2317">
        <f>Budget!E12</f>
        <v>515</v>
      </c>
      <c r="I50" s="2318"/>
      <c r="J50" s="1270">
        <f>Budget!F12</f>
        <v>0.5</v>
      </c>
      <c r="K50" s="1271">
        <f>Budget!G12</f>
        <v>0.5</v>
      </c>
      <c r="L50" s="2319">
        <f>Budget!H12</f>
        <v>478</v>
      </c>
      <c r="M50" s="2320"/>
      <c r="N50" s="1553">
        <f>Budget!I12</f>
        <v>0</v>
      </c>
      <c r="O50" s="1553">
        <f>Budget!J12</f>
        <v>137</v>
      </c>
      <c r="P50" s="1272">
        <f>Budget!K12</f>
        <v>615</v>
      </c>
      <c r="Q50" s="1272">
        <f>Budget!L12</f>
        <v>32595</v>
      </c>
      <c r="R50" s="1272">
        <f>Budget!M12</f>
        <v>478</v>
      </c>
      <c r="S50" s="1066"/>
      <c r="V50" s="1072"/>
      <c r="W50" s="1072"/>
      <c r="X50" s="1072"/>
      <c r="Y50" s="1072"/>
      <c r="Z50" s="1072"/>
      <c r="AA50" s="1072"/>
      <c r="AB50" s="1072"/>
      <c r="AC50" s="1072"/>
      <c r="AD50" s="1072"/>
      <c r="AE50" s="1072"/>
      <c r="AF50" s="1072"/>
      <c r="AG50" s="1072"/>
      <c r="AH50" s="1072"/>
      <c r="AI50" s="1072"/>
    </row>
    <row r="51" spans="3:35" s="1070" customFormat="1">
      <c r="C51" s="1268">
        <f>Budget!B13</f>
        <v>1</v>
      </c>
      <c r="D51" s="2330">
        <f>Budget!C13</f>
        <v>2</v>
      </c>
      <c r="E51" s="2331"/>
      <c r="F51" s="1269"/>
      <c r="G51" s="1548">
        <f>Budget!D13</f>
        <v>1</v>
      </c>
      <c r="H51" s="2317">
        <f>Budget!E13</f>
        <v>768</v>
      </c>
      <c r="I51" s="2318"/>
      <c r="J51" s="1270">
        <f>Budget!F13</f>
        <v>0.5</v>
      </c>
      <c r="K51" s="1271">
        <f>Budget!G13</f>
        <v>0.5</v>
      </c>
      <c r="L51" s="2319">
        <f>Budget!H13</f>
        <v>573</v>
      </c>
      <c r="M51" s="2320"/>
      <c r="N51" s="1553">
        <f>Budget!I13</f>
        <v>0</v>
      </c>
      <c r="O51" s="1553">
        <f>Budget!J13</f>
        <v>127</v>
      </c>
      <c r="P51" s="1272">
        <f>Budget!K13</f>
        <v>700</v>
      </c>
      <c r="Q51" s="1272">
        <f>Budget!L13</f>
        <v>700</v>
      </c>
      <c r="R51" s="1272">
        <f>Budget!M13</f>
        <v>573</v>
      </c>
      <c r="S51" s="1066"/>
      <c r="V51" s="1072"/>
      <c r="W51" s="1072"/>
      <c r="X51" s="1072"/>
      <c r="Y51" s="1072"/>
      <c r="Z51" s="1072"/>
      <c r="AA51" s="1072"/>
      <c r="AB51" s="1072"/>
      <c r="AC51" s="1072"/>
      <c r="AD51" s="1072"/>
      <c r="AE51" s="1072"/>
      <c r="AF51" s="1072"/>
      <c r="AG51" s="1072"/>
      <c r="AH51" s="1072"/>
      <c r="AI51" s="1072"/>
    </row>
    <row r="52" spans="3:35" s="1070" customFormat="1">
      <c r="C52" s="1268">
        <f>Budget!B14</f>
        <v>87</v>
      </c>
      <c r="D52" s="2330">
        <f>Budget!C14</f>
        <v>1</v>
      </c>
      <c r="E52" s="2331"/>
      <c r="F52" s="1269"/>
      <c r="G52" s="1548">
        <f>Budget!D14</f>
        <v>1</v>
      </c>
      <c r="H52" s="2317">
        <f>Budget!E14</f>
        <v>515</v>
      </c>
      <c r="I52" s="2318"/>
      <c r="J52" s="1270">
        <f>Budget!F14</f>
        <v>0.6</v>
      </c>
      <c r="K52" s="1271">
        <f>Budget!G14</f>
        <v>0.6</v>
      </c>
      <c r="L52" s="2319">
        <f>Budget!H14</f>
        <v>573</v>
      </c>
      <c r="M52" s="2320"/>
      <c r="N52" s="1553">
        <f>Budget!I14</f>
        <v>0</v>
      </c>
      <c r="O52" s="1553">
        <f>Budget!J14</f>
        <v>42</v>
      </c>
      <c r="P52" s="1272">
        <f>Budget!K14</f>
        <v>615</v>
      </c>
      <c r="Q52" s="1272">
        <f>Budget!L14</f>
        <v>53505</v>
      </c>
      <c r="R52" s="1272">
        <f>Budget!M14</f>
        <v>573</v>
      </c>
      <c r="S52" s="1066"/>
      <c r="V52" s="1072"/>
      <c r="W52" s="1072"/>
      <c r="X52" s="1072"/>
      <c r="Y52" s="1072"/>
      <c r="Z52" s="1072"/>
      <c r="AA52" s="1072"/>
      <c r="AB52" s="1072"/>
      <c r="AC52" s="1072"/>
      <c r="AD52" s="1072"/>
      <c r="AE52" s="1072"/>
      <c r="AF52" s="1072"/>
      <c r="AG52" s="1072"/>
      <c r="AH52" s="1072"/>
      <c r="AI52" s="1072"/>
    </row>
    <row r="53" spans="3:35" s="1070" customFormat="1">
      <c r="C53" s="1268">
        <f>Budget!B15</f>
        <v>0</v>
      </c>
      <c r="D53" s="2330">
        <f>Budget!C15</f>
        <v>0</v>
      </c>
      <c r="E53" s="2331"/>
      <c r="F53" s="1269"/>
      <c r="G53" s="1548">
        <f>Budget!D15</f>
        <v>0</v>
      </c>
      <c r="H53" s="2317">
        <f>Budget!E15</f>
        <v>0</v>
      </c>
      <c r="I53" s="2318"/>
      <c r="J53" s="1270">
        <f>Budget!F15</f>
        <v>0</v>
      </c>
      <c r="K53" s="1271">
        <f>Budget!G15</f>
        <v>0</v>
      </c>
      <c r="L53" s="2319">
        <f>Budget!H15</f>
        <v>0</v>
      </c>
      <c r="M53" s="2320"/>
      <c r="N53" s="1553">
        <f>Budget!I15</f>
        <v>0</v>
      </c>
      <c r="O53" s="1553">
        <f>Budget!J15</f>
        <v>0</v>
      </c>
      <c r="P53" s="1272">
        <f>Budget!K15</f>
        <v>0</v>
      </c>
      <c r="Q53" s="1272">
        <f>Budget!L15</f>
        <v>0</v>
      </c>
      <c r="R53" s="1272">
        <f>Budget!M15</f>
        <v>0</v>
      </c>
      <c r="S53" s="1066"/>
      <c r="V53" s="1072"/>
      <c r="W53" s="1072"/>
      <c r="X53" s="1072"/>
      <c r="Y53" s="1072"/>
      <c r="Z53" s="1072"/>
      <c r="AA53" s="1072"/>
      <c r="AB53" s="1072"/>
      <c r="AC53" s="1072"/>
      <c r="AD53" s="1072"/>
      <c r="AE53" s="1072"/>
      <c r="AF53" s="1072"/>
      <c r="AG53" s="1072"/>
      <c r="AH53" s="1072"/>
      <c r="AI53" s="1072"/>
    </row>
    <row r="54" spans="3:35" s="1070" customFormat="1">
      <c r="C54" s="1268">
        <f>Budget!B16</f>
        <v>0</v>
      </c>
      <c r="D54" s="2330">
        <f>Budget!C16</f>
        <v>0</v>
      </c>
      <c r="E54" s="2331"/>
      <c r="F54" s="1269"/>
      <c r="G54" s="1548">
        <f>Budget!D16</f>
        <v>0</v>
      </c>
      <c r="H54" s="2317">
        <f>Budget!E16</f>
        <v>0</v>
      </c>
      <c r="I54" s="2318"/>
      <c r="J54" s="1270">
        <f>Budget!F16</f>
        <v>0</v>
      </c>
      <c r="K54" s="1271">
        <f>Budget!G16</f>
        <v>0</v>
      </c>
      <c r="L54" s="2319">
        <f>Budget!H16</f>
        <v>0</v>
      </c>
      <c r="M54" s="2320"/>
      <c r="N54" s="1553">
        <f>Budget!I16</f>
        <v>0</v>
      </c>
      <c r="O54" s="1553">
        <f>Budget!J16</f>
        <v>0</v>
      </c>
      <c r="P54" s="1272">
        <f>Budget!K16</f>
        <v>0</v>
      </c>
      <c r="Q54" s="1272">
        <f>Budget!L16</f>
        <v>0</v>
      </c>
      <c r="R54" s="1272">
        <f>Budget!M16</f>
        <v>0</v>
      </c>
      <c r="S54" s="1030"/>
      <c r="V54" s="1072"/>
      <c r="W54" s="1072"/>
      <c r="X54" s="1072"/>
      <c r="Y54" s="1072"/>
      <c r="Z54" s="1072"/>
      <c r="AA54" s="1072"/>
      <c r="AB54" s="1072"/>
      <c r="AC54" s="1072"/>
      <c r="AD54" s="1072"/>
      <c r="AE54" s="1072"/>
      <c r="AF54" s="1072"/>
      <c r="AG54" s="1072"/>
      <c r="AH54" s="1072"/>
      <c r="AI54" s="1072"/>
    </row>
    <row r="55" spans="3:35" s="1070" customFormat="1" ht="10.199999999999999">
      <c r="C55" s="1268">
        <f>Budget!B17</f>
        <v>0</v>
      </c>
      <c r="D55" s="2330">
        <f>Budget!C17</f>
        <v>0</v>
      </c>
      <c r="E55" s="2331"/>
      <c r="F55" s="1269"/>
      <c r="G55" s="1548">
        <f>Budget!D17</f>
        <v>0</v>
      </c>
      <c r="H55" s="2317">
        <f>Budget!E17</f>
        <v>0</v>
      </c>
      <c r="I55" s="2318"/>
      <c r="J55" s="1270">
        <f>Budget!F17</f>
        <v>0</v>
      </c>
      <c r="K55" s="1271">
        <f>Budget!G17</f>
        <v>0</v>
      </c>
      <c r="L55" s="2319">
        <f>Budget!H17</f>
        <v>0</v>
      </c>
      <c r="M55" s="2320"/>
      <c r="N55" s="1553">
        <f>Budget!I17</f>
        <v>0</v>
      </c>
      <c r="O55" s="1553">
        <f>Budget!J17</f>
        <v>0</v>
      </c>
      <c r="P55" s="1272">
        <f>Budget!K17</f>
        <v>0</v>
      </c>
      <c r="Q55" s="1272">
        <f>Budget!L17</f>
        <v>0</v>
      </c>
      <c r="R55" s="1272">
        <f>Budget!M17</f>
        <v>0</v>
      </c>
      <c r="V55" s="1072"/>
      <c r="W55" s="1072"/>
      <c r="X55" s="1072"/>
      <c r="Y55" s="1072"/>
      <c r="Z55" s="1072"/>
      <c r="AA55" s="1072"/>
      <c r="AB55" s="1072"/>
      <c r="AC55" s="1072"/>
      <c r="AD55" s="1072"/>
      <c r="AE55" s="1072"/>
      <c r="AF55" s="1072"/>
      <c r="AG55" s="1072"/>
      <c r="AH55" s="1072"/>
      <c r="AI55" s="1072"/>
    </row>
    <row r="56" spans="3:35" s="1070" customFormat="1" ht="10.199999999999999">
      <c r="C56" s="1268">
        <f>Budget!B18</f>
        <v>0</v>
      </c>
      <c r="D56" s="2330">
        <f>Budget!C18</f>
        <v>0</v>
      </c>
      <c r="E56" s="2331"/>
      <c r="F56" s="1269"/>
      <c r="G56" s="1548">
        <f>Budget!D18</f>
        <v>0</v>
      </c>
      <c r="H56" s="2317">
        <f>Budget!E18</f>
        <v>0</v>
      </c>
      <c r="I56" s="2318"/>
      <c r="J56" s="1270">
        <f>Budget!F18</f>
        <v>0</v>
      </c>
      <c r="K56" s="1271">
        <f>Budget!G18</f>
        <v>0</v>
      </c>
      <c r="L56" s="2319">
        <f>Budget!H18</f>
        <v>0</v>
      </c>
      <c r="M56" s="2320"/>
      <c r="N56" s="1553">
        <f>Budget!I18</f>
        <v>0</v>
      </c>
      <c r="O56" s="1553">
        <f>Budget!J18</f>
        <v>0</v>
      </c>
      <c r="P56" s="1272">
        <f>Budget!K18</f>
        <v>0</v>
      </c>
      <c r="Q56" s="1272">
        <f>Budget!L18</f>
        <v>0</v>
      </c>
      <c r="R56" s="1272">
        <f>Budget!M18</f>
        <v>0</v>
      </c>
      <c r="V56" s="1072"/>
      <c r="W56" s="1072"/>
      <c r="X56" s="1072"/>
      <c r="Y56" s="1072"/>
      <c r="Z56" s="1072"/>
      <c r="AA56" s="1072"/>
      <c r="AB56" s="1072"/>
      <c r="AC56" s="1072"/>
      <c r="AD56" s="1072"/>
      <c r="AE56" s="1072"/>
      <c r="AF56" s="1072"/>
      <c r="AG56" s="1072"/>
      <c r="AH56" s="1072"/>
      <c r="AI56" s="1072"/>
    </row>
    <row r="57" spans="3:35" s="1070" customFormat="1" ht="10.199999999999999">
      <c r="C57" s="1268">
        <f>Budget!B19</f>
        <v>0</v>
      </c>
      <c r="D57" s="2330">
        <f>Budget!C19</f>
        <v>0</v>
      </c>
      <c r="E57" s="2331"/>
      <c r="F57" s="1269"/>
      <c r="G57" s="1548">
        <f>Budget!D19</f>
        <v>0</v>
      </c>
      <c r="H57" s="2317">
        <f>Budget!E19</f>
        <v>0</v>
      </c>
      <c r="I57" s="2318"/>
      <c r="J57" s="1270">
        <f>Budget!F19</f>
        <v>0</v>
      </c>
      <c r="K57" s="1271">
        <f>Budget!G19</f>
        <v>0</v>
      </c>
      <c r="L57" s="2319">
        <f>Budget!H19</f>
        <v>0</v>
      </c>
      <c r="M57" s="2320"/>
      <c r="N57" s="1553">
        <f>Budget!I19</f>
        <v>0</v>
      </c>
      <c r="O57" s="1553">
        <f>Budget!J19</f>
        <v>0</v>
      </c>
      <c r="P57" s="1272">
        <f>Budget!K19</f>
        <v>0</v>
      </c>
      <c r="Q57" s="1272">
        <f>Budget!L19</f>
        <v>0</v>
      </c>
      <c r="R57" s="1272">
        <f>Budget!M19</f>
        <v>0</v>
      </c>
      <c r="V57" s="1072"/>
      <c r="W57" s="1072"/>
      <c r="X57" s="1072"/>
      <c r="Y57" s="1072"/>
      <c r="Z57" s="1072"/>
      <c r="AA57" s="1072"/>
      <c r="AB57" s="1072"/>
      <c r="AC57" s="1072"/>
      <c r="AD57" s="1072"/>
      <c r="AE57" s="1072"/>
      <c r="AF57" s="1072"/>
      <c r="AG57" s="1072"/>
      <c r="AH57" s="1072"/>
      <c r="AI57" s="1072"/>
    </row>
    <row r="58" spans="3:35" s="1070" customFormat="1" ht="10.199999999999999">
      <c r="C58" s="1268">
        <f>Budget!B20</f>
        <v>0</v>
      </c>
      <c r="D58" s="2330">
        <f>Budget!C20</f>
        <v>0</v>
      </c>
      <c r="E58" s="2331"/>
      <c r="F58" s="1269"/>
      <c r="G58" s="1548">
        <f>Budget!D20</f>
        <v>0</v>
      </c>
      <c r="H58" s="2317">
        <f>Budget!E20</f>
        <v>0</v>
      </c>
      <c r="I58" s="2318"/>
      <c r="J58" s="1270">
        <f>Budget!F20</f>
        <v>0</v>
      </c>
      <c r="K58" s="1271">
        <f>Budget!G20</f>
        <v>0</v>
      </c>
      <c r="L58" s="2319">
        <f>Budget!H20</f>
        <v>0</v>
      </c>
      <c r="M58" s="2320"/>
      <c r="N58" s="1553">
        <f>Budget!I20</f>
        <v>0</v>
      </c>
      <c r="O58" s="1553">
        <f>Budget!J20</f>
        <v>0</v>
      </c>
      <c r="P58" s="1272">
        <f>Budget!K20</f>
        <v>0</v>
      </c>
      <c r="Q58" s="1272">
        <f>Budget!L20</f>
        <v>0</v>
      </c>
      <c r="R58" s="1272">
        <f>Budget!M20</f>
        <v>0</v>
      </c>
      <c r="V58" s="1072"/>
      <c r="W58" s="1072"/>
      <c r="X58" s="1072"/>
      <c r="Y58" s="1072"/>
      <c r="Z58" s="1072"/>
      <c r="AA58" s="1072"/>
      <c r="AB58" s="1072"/>
      <c r="AC58" s="1072"/>
      <c r="AD58" s="1072"/>
      <c r="AE58" s="1072"/>
      <c r="AF58" s="1072"/>
      <c r="AG58" s="1072"/>
      <c r="AH58" s="1072"/>
      <c r="AI58" s="1072"/>
    </row>
    <row r="59" spans="3:35" s="1070" customFormat="1" ht="10.199999999999999">
      <c r="C59" s="1268">
        <f>Budget!B21</f>
        <v>0</v>
      </c>
      <c r="D59" s="2330">
        <f>Budget!C21</f>
        <v>0</v>
      </c>
      <c r="E59" s="2331"/>
      <c r="F59" s="1269"/>
      <c r="G59" s="1548">
        <f>Budget!D21</f>
        <v>0</v>
      </c>
      <c r="H59" s="2317">
        <f>Budget!E21</f>
        <v>0</v>
      </c>
      <c r="I59" s="2318"/>
      <c r="J59" s="1270">
        <f>Budget!F21</f>
        <v>0</v>
      </c>
      <c r="K59" s="1271">
        <f>Budget!G21</f>
        <v>0</v>
      </c>
      <c r="L59" s="2319">
        <f>Budget!H21</f>
        <v>0</v>
      </c>
      <c r="M59" s="2320"/>
      <c r="N59" s="1553">
        <f>Budget!I21</f>
        <v>0</v>
      </c>
      <c r="O59" s="1553">
        <f>Budget!J21</f>
        <v>0</v>
      </c>
      <c r="P59" s="1272">
        <f>Budget!K21</f>
        <v>0</v>
      </c>
      <c r="Q59" s="1272">
        <f>Budget!L21</f>
        <v>0</v>
      </c>
      <c r="R59" s="1272">
        <f>Budget!M21</f>
        <v>0</v>
      </c>
      <c r="V59" s="1072"/>
      <c r="W59" s="1072"/>
      <c r="X59" s="1072"/>
      <c r="Y59" s="1072"/>
      <c r="Z59" s="1072"/>
      <c r="AA59" s="1072"/>
      <c r="AB59" s="1072"/>
      <c r="AC59" s="1072"/>
      <c r="AD59" s="1072"/>
      <c r="AE59" s="1072"/>
      <c r="AF59" s="1072"/>
      <c r="AG59" s="1072"/>
      <c r="AH59" s="1072"/>
      <c r="AI59" s="1072"/>
    </row>
    <row r="60" spans="3:35" s="1070" customFormat="1" ht="10.199999999999999">
      <c r="C60" s="1268">
        <f>Budget!B22</f>
        <v>0</v>
      </c>
      <c r="D60" s="2330">
        <f>Budget!C22</f>
        <v>0</v>
      </c>
      <c r="E60" s="2331"/>
      <c r="F60" s="1269"/>
      <c r="G60" s="1548">
        <f>Budget!D22</f>
        <v>0</v>
      </c>
      <c r="H60" s="2317">
        <f>Budget!E22</f>
        <v>0</v>
      </c>
      <c r="I60" s="2318"/>
      <c r="J60" s="1270">
        <f>Budget!F22</f>
        <v>0</v>
      </c>
      <c r="K60" s="1271">
        <f>Budget!G22</f>
        <v>0</v>
      </c>
      <c r="L60" s="2319">
        <f>Budget!H22</f>
        <v>0</v>
      </c>
      <c r="M60" s="2320"/>
      <c r="N60" s="1553">
        <f>Budget!I22</f>
        <v>0</v>
      </c>
      <c r="O60" s="1553">
        <f>Budget!J22</f>
        <v>0</v>
      </c>
      <c r="P60" s="1272">
        <f>Budget!K22</f>
        <v>0</v>
      </c>
      <c r="Q60" s="1272">
        <f>Budget!L22</f>
        <v>0</v>
      </c>
      <c r="R60" s="1272">
        <f>Budget!M22</f>
        <v>0</v>
      </c>
      <c r="V60" s="1072"/>
      <c r="W60" s="1072"/>
      <c r="X60" s="1072"/>
      <c r="Y60" s="1072"/>
      <c r="Z60" s="1072"/>
      <c r="AA60" s="1072"/>
      <c r="AB60" s="1072"/>
      <c r="AC60" s="1072"/>
      <c r="AD60" s="1072"/>
      <c r="AE60" s="1072"/>
      <c r="AF60" s="1072"/>
      <c r="AG60" s="1072"/>
      <c r="AH60" s="1072"/>
      <c r="AI60" s="1072"/>
    </row>
    <row r="61" spans="3:35" s="1070" customFormat="1" ht="10.199999999999999">
      <c r="C61" s="1268">
        <f>Budget!B23</f>
        <v>0</v>
      </c>
      <c r="D61" s="2330">
        <f>Budget!C23</f>
        <v>0</v>
      </c>
      <c r="E61" s="2331"/>
      <c r="F61" s="1269"/>
      <c r="G61" s="1548">
        <f>Budget!D23</f>
        <v>0</v>
      </c>
      <c r="H61" s="2317">
        <f>Budget!E23</f>
        <v>0</v>
      </c>
      <c r="I61" s="2318"/>
      <c r="J61" s="1270">
        <f>Budget!F23</f>
        <v>0</v>
      </c>
      <c r="K61" s="1271">
        <f>Budget!G23</f>
        <v>0</v>
      </c>
      <c r="L61" s="2319">
        <f>Budget!H23</f>
        <v>0</v>
      </c>
      <c r="M61" s="2320"/>
      <c r="N61" s="1553">
        <f>Budget!I23</f>
        <v>0</v>
      </c>
      <c r="O61" s="1553">
        <f>Budget!J23</f>
        <v>0</v>
      </c>
      <c r="P61" s="1272">
        <f>Budget!K23</f>
        <v>0</v>
      </c>
      <c r="Q61" s="1272">
        <f>Budget!L23</f>
        <v>0</v>
      </c>
      <c r="R61" s="1272">
        <f>Budget!M23</f>
        <v>0</v>
      </c>
      <c r="V61" s="1072"/>
      <c r="W61" s="1072"/>
      <c r="X61" s="1072"/>
      <c r="Y61" s="1072"/>
      <c r="Z61" s="1072"/>
      <c r="AA61" s="1072"/>
      <c r="AB61" s="1072"/>
      <c r="AC61" s="1072"/>
      <c r="AD61" s="1072"/>
      <c r="AE61" s="1072"/>
      <c r="AF61" s="1072"/>
      <c r="AG61" s="1072"/>
      <c r="AH61" s="1072"/>
      <c r="AI61" s="1072"/>
    </row>
    <row r="62" spans="3:35" s="1070" customFormat="1" ht="10.199999999999999">
      <c r="C62" s="1268">
        <f>Budget!B24</f>
        <v>0</v>
      </c>
      <c r="D62" s="2330">
        <f>Budget!C24</f>
        <v>0</v>
      </c>
      <c r="E62" s="2331"/>
      <c r="F62" s="1269"/>
      <c r="G62" s="1548">
        <f>Budget!D24</f>
        <v>0</v>
      </c>
      <c r="H62" s="2317">
        <f>Budget!E24</f>
        <v>0</v>
      </c>
      <c r="I62" s="2318"/>
      <c r="J62" s="1270">
        <f>Budget!F24</f>
        <v>0</v>
      </c>
      <c r="K62" s="1271">
        <f>Budget!G24</f>
        <v>0</v>
      </c>
      <c r="L62" s="2319">
        <f>Budget!H24</f>
        <v>0</v>
      </c>
      <c r="M62" s="2320"/>
      <c r="N62" s="1553">
        <f>Budget!I24</f>
        <v>0</v>
      </c>
      <c r="O62" s="1553">
        <f>Budget!J24</f>
        <v>0</v>
      </c>
      <c r="P62" s="1272">
        <f>Budget!K24</f>
        <v>0</v>
      </c>
      <c r="Q62" s="1272">
        <f>Budget!L24</f>
        <v>0</v>
      </c>
      <c r="R62" s="1272">
        <f>Budget!M24</f>
        <v>0</v>
      </c>
      <c r="V62" s="1072"/>
      <c r="W62" s="1072"/>
      <c r="X62" s="1072"/>
      <c r="Y62" s="1072"/>
      <c r="Z62" s="1072"/>
      <c r="AA62" s="1072"/>
      <c r="AB62" s="1072"/>
      <c r="AC62" s="1072"/>
      <c r="AD62" s="1072"/>
      <c r="AE62" s="1072"/>
      <c r="AF62" s="1072"/>
      <c r="AG62" s="1072"/>
      <c r="AH62" s="1072"/>
      <c r="AI62" s="1072"/>
    </row>
    <row r="63" spans="3:35" s="1070" customFormat="1" ht="10.199999999999999">
      <c r="C63" s="1268">
        <f>Budget!B25</f>
        <v>0</v>
      </c>
      <c r="D63" s="2330">
        <f>Budget!C25</f>
        <v>0</v>
      </c>
      <c r="E63" s="2331"/>
      <c r="F63" s="1269"/>
      <c r="G63" s="1548">
        <f>Budget!D25</f>
        <v>0</v>
      </c>
      <c r="H63" s="2317">
        <f>Budget!E25</f>
        <v>0</v>
      </c>
      <c r="I63" s="2318"/>
      <c r="J63" s="1270">
        <f>Budget!F25</f>
        <v>0</v>
      </c>
      <c r="K63" s="1271">
        <f>Budget!G25</f>
        <v>0</v>
      </c>
      <c r="L63" s="2319">
        <f>Budget!H25</f>
        <v>0</v>
      </c>
      <c r="M63" s="2320"/>
      <c r="N63" s="1553">
        <f>Budget!I25</f>
        <v>0</v>
      </c>
      <c r="O63" s="1553">
        <f>Budget!J25</f>
        <v>0</v>
      </c>
      <c r="P63" s="1272">
        <f>Budget!K25</f>
        <v>0</v>
      </c>
      <c r="Q63" s="1272">
        <f>Budget!L25</f>
        <v>0</v>
      </c>
      <c r="R63" s="1272">
        <f>Budget!M25</f>
        <v>0</v>
      </c>
      <c r="V63" s="1072"/>
      <c r="W63" s="1072"/>
      <c r="X63" s="1072"/>
      <c r="Y63" s="1072"/>
      <c r="Z63" s="1072"/>
      <c r="AA63" s="1072"/>
      <c r="AB63" s="1072"/>
      <c r="AC63" s="1072"/>
      <c r="AD63" s="1072"/>
      <c r="AE63" s="1072"/>
      <c r="AF63" s="1072"/>
      <c r="AG63" s="1072"/>
      <c r="AH63" s="1072"/>
      <c r="AI63" s="1072"/>
    </row>
    <row r="64" spans="3:35" s="1070" customFormat="1" ht="10.199999999999999">
      <c r="C64" s="1268">
        <f>Budget!B26</f>
        <v>0</v>
      </c>
      <c r="D64" s="2330">
        <f>Budget!C26</f>
        <v>0</v>
      </c>
      <c r="E64" s="2331"/>
      <c r="F64" s="1269"/>
      <c r="G64" s="1548">
        <f>Budget!D26</f>
        <v>0</v>
      </c>
      <c r="H64" s="2317">
        <f>Budget!E26</f>
        <v>0</v>
      </c>
      <c r="I64" s="2318"/>
      <c r="J64" s="1270">
        <f>Budget!F26</f>
        <v>0</v>
      </c>
      <c r="K64" s="1271">
        <f>Budget!G26</f>
        <v>0</v>
      </c>
      <c r="L64" s="2319">
        <f>Budget!H26</f>
        <v>0</v>
      </c>
      <c r="M64" s="2320"/>
      <c r="N64" s="1553">
        <f>Budget!I26</f>
        <v>0</v>
      </c>
      <c r="O64" s="1553">
        <f>Budget!J26</f>
        <v>0</v>
      </c>
      <c r="P64" s="1272">
        <f>Budget!K26</f>
        <v>0</v>
      </c>
      <c r="Q64" s="1272">
        <f>Budget!L26</f>
        <v>0</v>
      </c>
      <c r="R64" s="1272">
        <f>Budget!M26</f>
        <v>0</v>
      </c>
      <c r="V64" s="1072"/>
      <c r="W64" s="1072"/>
      <c r="X64" s="1072"/>
      <c r="Y64" s="1072"/>
      <c r="Z64" s="1072"/>
      <c r="AA64" s="1072"/>
      <c r="AB64" s="1072"/>
      <c r="AC64" s="1072"/>
      <c r="AD64" s="1072"/>
      <c r="AE64" s="1072"/>
      <c r="AF64" s="1072"/>
      <c r="AG64" s="1072"/>
      <c r="AH64" s="1072"/>
      <c r="AI64" s="1072"/>
    </row>
    <row r="65" spans="2:35" s="1070" customFormat="1" ht="10.199999999999999">
      <c r="C65" s="1268">
        <f>Budget!B27</f>
        <v>0</v>
      </c>
      <c r="D65" s="2330">
        <f>Budget!C27</f>
        <v>0</v>
      </c>
      <c r="E65" s="2331"/>
      <c r="F65" s="1269"/>
      <c r="G65" s="1548">
        <f>Budget!D27</f>
        <v>0</v>
      </c>
      <c r="H65" s="2317">
        <f>Budget!E27</f>
        <v>0</v>
      </c>
      <c r="I65" s="2318"/>
      <c r="J65" s="1270">
        <f>Budget!F27</f>
        <v>0</v>
      </c>
      <c r="K65" s="1271">
        <f>Budget!G27</f>
        <v>0</v>
      </c>
      <c r="L65" s="2319">
        <f>Budget!H27</f>
        <v>0</v>
      </c>
      <c r="M65" s="2320"/>
      <c r="N65" s="1553">
        <f>Budget!I27</f>
        <v>0</v>
      </c>
      <c r="O65" s="1553">
        <f>Budget!J27</f>
        <v>0</v>
      </c>
      <c r="P65" s="1272">
        <f>Budget!K27</f>
        <v>0</v>
      </c>
      <c r="Q65" s="1272">
        <f>Budget!L27</f>
        <v>0</v>
      </c>
      <c r="R65" s="1272">
        <f>Budget!M27</f>
        <v>0</v>
      </c>
      <c r="V65" s="1072"/>
      <c r="W65" s="1072"/>
      <c r="X65" s="1072"/>
      <c r="Y65" s="1072"/>
      <c r="Z65" s="1072"/>
      <c r="AA65" s="1072"/>
      <c r="AB65" s="1072"/>
      <c r="AC65" s="1072"/>
      <c r="AD65" s="1072"/>
      <c r="AE65" s="1072"/>
      <c r="AF65" s="1072"/>
      <c r="AG65" s="1072"/>
      <c r="AH65" s="1072"/>
      <c r="AI65" s="1072"/>
    </row>
    <row r="66" spans="2:35" s="1073" customFormat="1" ht="10.199999999999999">
      <c r="B66" s="1070"/>
      <c r="C66" s="1268">
        <f>Budget!B28</f>
        <v>0</v>
      </c>
      <c r="D66" s="2330">
        <f>Budget!C28</f>
        <v>0</v>
      </c>
      <c r="E66" s="2331"/>
      <c r="F66" s="1269"/>
      <c r="G66" s="1548">
        <f>Budget!D28</f>
        <v>0</v>
      </c>
      <c r="H66" s="2317">
        <f>Budget!E28</f>
        <v>0</v>
      </c>
      <c r="I66" s="2318"/>
      <c r="J66" s="1270">
        <f>Budget!F28</f>
        <v>0</v>
      </c>
      <c r="K66" s="1271">
        <f>Budget!G28</f>
        <v>0</v>
      </c>
      <c r="L66" s="2319">
        <f>Budget!H28</f>
        <v>0</v>
      </c>
      <c r="M66" s="2320"/>
      <c r="N66" s="1553">
        <f>Budget!I28</f>
        <v>0</v>
      </c>
      <c r="O66" s="1553">
        <f>Budget!J28</f>
        <v>0</v>
      </c>
      <c r="P66" s="1272">
        <f>Budget!K28</f>
        <v>0</v>
      </c>
      <c r="Q66" s="1272">
        <f>Budget!L28</f>
        <v>0</v>
      </c>
      <c r="R66" s="1272">
        <f>Budget!M28</f>
        <v>0</v>
      </c>
      <c r="S66" s="1070"/>
      <c r="T66" s="1070"/>
      <c r="U66" s="1070"/>
      <c r="V66" s="1074"/>
      <c r="W66" s="1074"/>
      <c r="X66" s="1074"/>
      <c r="Y66" s="1074"/>
      <c r="Z66" s="1074"/>
      <c r="AA66" s="1074"/>
      <c r="AB66" s="1074"/>
      <c r="AC66" s="1074"/>
      <c r="AD66" s="1074"/>
      <c r="AE66" s="1074"/>
      <c r="AF66" s="1074"/>
      <c r="AG66" s="1074"/>
      <c r="AH66" s="1074"/>
      <c r="AI66" s="1074"/>
    </row>
    <row r="67" spans="2:35" s="1073" customFormat="1" ht="10.199999999999999">
      <c r="B67" s="1070"/>
      <c r="C67" s="1268">
        <f>Budget!B29</f>
        <v>0</v>
      </c>
      <c r="D67" s="2330">
        <f>Budget!C29</f>
        <v>0</v>
      </c>
      <c r="E67" s="2331"/>
      <c r="F67" s="1269"/>
      <c r="G67" s="1548">
        <f>Budget!D29</f>
        <v>0</v>
      </c>
      <c r="H67" s="2317">
        <f>Budget!E29</f>
        <v>0</v>
      </c>
      <c r="I67" s="2318"/>
      <c r="J67" s="1270">
        <f>Budget!F29</f>
        <v>0</v>
      </c>
      <c r="K67" s="1271">
        <f>Budget!G29</f>
        <v>0</v>
      </c>
      <c r="L67" s="2319">
        <f>Budget!H29</f>
        <v>0</v>
      </c>
      <c r="M67" s="2320"/>
      <c r="N67" s="1553">
        <f>Budget!I29</f>
        <v>0</v>
      </c>
      <c r="O67" s="1553">
        <f>Budget!J29</f>
        <v>0</v>
      </c>
      <c r="P67" s="1272">
        <f>Budget!K29</f>
        <v>0</v>
      </c>
      <c r="Q67" s="1272">
        <f>Budget!L29</f>
        <v>0</v>
      </c>
      <c r="R67" s="1272">
        <f>Budget!M29</f>
        <v>0</v>
      </c>
      <c r="S67" s="1070"/>
      <c r="U67" s="1070"/>
      <c r="V67" s="1074"/>
      <c r="W67" s="1074"/>
      <c r="X67" s="1074"/>
      <c r="Y67" s="1074"/>
      <c r="Z67" s="1074"/>
      <c r="AA67" s="1074"/>
      <c r="AB67" s="1074"/>
      <c r="AC67" s="1074"/>
      <c r="AD67" s="1074"/>
      <c r="AE67" s="1074"/>
      <c r="AF67" s="1074"/>
      <c r="AG67" s="1074"/>
      <c r="AH67" s="1074"/>
      <c r="AI67" s="1074"/>
    </row>
    <row r="68" spans="2:35" s="1073" customFormat="1" ht="10.199999999999999">
      <c r="C68" s="1273">
        <f>SUM(C48:C66)</f>
        <v>150</v>
      </c>
      <c r="D68" s="1274"/>
      <c r="E68" s="1275"/>
      <c r="F68" s="1275"/>
      <c r="G68" s="1549"/>
      <c r="H68" s="1275"/>
      <c r="I68" s="1275"/>
      <c r="J68" s="1275"/>
      <c r="K68" s="1275"/>
      <c r="L68" s="1275"/>
      <c r="M68" s="1275"/>
      <c r="N68" s="1275"/>
      <c r="O68" s="1275"/>
      <c r="P68" s="1276"/>
      <c r="Q68" s="1277">
        <f>SUM(Q48:Q67)</f>
        <v>92505</v>
      </c>
      <c r="R68" s="1278"/>
      <c r="S68" s="1070"/>
      <c r="V68" s="1074"/>
      <c r="W68" s="1074"/>
      <c r="X68" s="1074"/>
      <c r="Y68" s="1074"/>
      <c r="Z68" s="1074"/>
      <c r="AA68" s="1074"/>
      <c r="AB68" s="1074"/>
      <c r="AC68" s="1074"/>
      <c r="AD68" s="1074"/>
      <c r="AE68" s="1074"/>
      <c r="AF68" s="1074"/>
      <c r="AG68" s="1074"/>
      <c r="AH68" s="1074"/>
      <c r="AI68" s="1074"/>
    </row>
    <row r="69" spans="2:35" s="1073" customFormat="1" ht="12.75" customHeight="1">
      <c r="G69" s="1550"/>
      <c r="O69" s="1070"/>
      <c r="R69" s="1074"/>
      <c r="S69" s="1074"/>
      <c r="T69" s="1074"/>
      <c r="U69" s="1074"/>
      <c r="V69" s="1074"/>
      <c r="W69" s="1074"/>
      <c r="X69" s="1074"/>
      <c r="Y69" s="1074"/>
      <c r="Z69" s="1074"/>
      <c r="AA69" s="1074"/>
      <c r="AB69" s="1074"/>
      <c r="AC69" s="1074"/>
      <c r="AD69" s="1074"/>
      <c r="AE69" s="1074"/>
    </row>
    <row r="70" spans="2:35" s="1073" customFormat="1" ht="12.75" customHeight="1">
      <c r="D70" s="1279" t="s">
        <v>1860</v>
      </c>
      <c r="E70" s="1280"/>
      <c r="F70" s="1281"/>
      <c r="G70" s="1281"/>
      <c r="H70" s="1551"/>
      <c r="I70" s="1281"/>
      <c r="J70" s="1282"/>
      <c r="K70" s="1079"/>
      <c r="L70" s="1075"/>
      <c r="M70" s="1570" t="s">
        <v>1859</v>
      </c>
      <c r="N70" s="1571"/>
      <c r="O70" s="1571"/>
      <c r="P70" s="1571"/>
      <c r="Q70" s="1572"/>
      <c r="R70" s="1564"/>
      <c r="S70" s="1567"/>
      <c r="T70" s="1074"/>
      <c r="U70" s="1074"/>
      <c r="W70" s="1074"/>
      <c r="Y70" s="1074"/>
      <c r="Z70" s="1074"/>
      <c r="AA70" s="1074"/>
      <c r="AB70" s="1074"/>
      <c r="AC70" s="1074"/>
      <c r="AD70" s="1074"/>
      <c r="AE70" s="1074"/>
      <c r="AF70" s="1074"/>
      <c r="AG70" s="1074"/>
      <c r="AH70" s="1074"/>
      <c r="AI70" s="1074"/>
    </row>
    <row r="71" spans="2:35" s="1073" customFormat="1" ht="12.75" customHeight="1">
      <c r="D71" s="1286" t="s">
        <v>1430</v>
      </c>
      <c r="E71" s="1287"/>
      <c r="F71" s="1287"/>
      <c r="G71" s="1287"/>
      <c r="H71" s="1552"/>
      <c r="I71" s="1287"/>
      <c r="J71" s="1288"/>
      <c r="K71" s="1559"/>
      <c r="L71" s="1559"/>
      <c r="M71" s="2338" t="s">
        <v>1857</v>
      </c>
      <c r="N71" s="2339"/>
      <c r="O71" s="2334">
        <f>'Housing Credit'!E61</f>
        <v>873967.48746000009</v>
      </c>
      <c r="P71" s="2334"/>
      <c r="Q71" s="2335"/>
      <c r="R71" s="1566"/>
      <c r="S71" s="1565"/>
      <c r="W71" s="1074"/>
      <c r="Y71" s="1074"/>
      <c r="Z71" s="1074"/>
      <c r="AA71" s="1074"/>
      <c r="AB71" s="1074"/>
      <c r="AC71" s="1074"/>
      <c r="AD71" s="1074"/>
      <c r="AE71" s="1074"/>
    </row>
    <row r="72" spans="2:35" s="1073" customFormat="1" ht="12.75" customHeight="1">
      <c r="D72" s="1077" t="s">
        <v>1498</v>
      </c>
      <c r="E72" s="1078"/>
      <c r="F72" s="1078"/>
      <c r="G72" s="1078"/>
      <c r="H72" s="2326">
        <f>Budget!G197</f>
        <v>5320000</v>
      </c>
      <c r="I72" s="2326"/>
      <c r="J72" s="2327"/>
      <c r="K72" s="1559"/>
      <c r="L72" s="1559"/>
      <c r="M72" s="2340" t="s">
        <v>1858</v>
      </c>
      <c r="N72" s="2341"/>
      <c r="O72" s="2336">
        <f>'Housing Credit'!E61*10</f>
        <v>8739674.8746000007</v>
      </c>
      <c r="P72" s="2336"/>
      <c r="Q72" s="2337"/>
      <c r="R72" s="1566"/>
      <c r="S72" s="1563"/>
      <c r="T72" s="1074"/>
      <c r="U72" s="1074"/>
      <c r="W72" s="1074"/>
      <c r="Y72" s="1074"/>
      <c r="Z72" s="1074"/>
      <c r="AA72" s="1074"/>
      <c r="AB72" s="1074"/>
      <c r="AC72" s="1074"/>
      <c r="AD72" s="1074"/>
      <c r="AE72" s="1074"/>
    </row>
    <row r="73" spans="2:35" s="1073" customFormat="1" ht="12.75" customHeight="1">
      <c r="D73" s="1077" t="s">
        <v>1500</v>
      </c>
      <c r="E73" s="1078"/>
      <c r="F73" s="1078"/>
      <c r="G73" s="1078"/>
      <c r="H73" s="2322">
        <f>Budget!G198</f>
        <v>6881693</v>
      </c>
      <c r="I73" s="2322"/>
      <c r="J73" s="2323"/>
      <c r="K73" s="1559"/>
      <c r="L73" s="1559"/>
      <c r="M73" s="1283" t="s">
        <v>1440</v>
      </c>
      <c r="N73" s="1284"/>
      <c r="O73" s="1284"/>
      <c r="P73" s="1284" t="s">
        <v>123</v>
      </c>
      <c r="Q73" s="1285" t="s">
        <v>1765</v>
      </c>
      <c r="R73" s="1563"/>
      <c r="T73" s="1074"/>
      <c r="Y73" s="1074"/>
      <c r="Z73" s="1074"/>
      <c r="AA73" s="1074"/>
      <c r="AB73" s="1074"/>
      <c r="AC73" s="1074"/>
      <c r="AD73" s="1074"/>
      <c r="AE73" s="1074"/>
    </row>
    <row r="74" spans="2:35" s="1073" customFormat="1" ht="12.75" customHeight="1">
      <c r="D74" s="1077" t="s">
        <v>1502</v>
      </c>
      <c r="E74" s="1078"/>
      <c r="F74" s="1078"/>
      <c r="G74" s="1078"/>
      <c r="H74" s="2322">
        <f>Budget!G199</f>
        <v>0</v>
      </c>
      <c r="I74" s="2322"/>
      <c r="J74" s="2323"/>
      <c r="K74" s="1559"/>
      <c r="L74" s="1559"/>
      <c r="M74" s="1568" t="s">
        <v>1497</v>
      </c>
      <c r="N74" s="1076"/>
      <c r="O74" s="2326">
        <f>SUM(Budget!E255:F258)</f>
        <v>6454680</v>
      </c>
      <c r="P74" s="2326"/>
      <c r="Q74" s="1289">
        <f>O74/C68</f>
        <v>43031.199999999997</v>
      </c>
      <c r="R74" s="1563"/>
      <c r="U74" s="1070"/>
      <c r="Y74" s="1074"/>
      <c r="Z74" s="1074"/>
      <c r="AA74" s="1074"/>
      <c r="AB74" s="1074"/>
      <c r="AC74" s="1074"/>
      <c r="AD74" s="1074"/>
      <c r="AE74" s="1074"/>
    </row>
    <row r="75" spans="2:35" s="1073" customFormat="1" ht="12.75" customHeight="1">
      <c r="D75" s="1077" t="s">
        <v>1506</v>
      </c>
      <c r="E75" s="1078"/>
      <c r="F75" s="1078"/>
      <c r="G75" s="1078"/>
      <c r="H75" s="2322">
        <f>Budget!G200</f>
        <v>594619</v>
      </c>
      <c r="I75" s="2322"/>
      <c r="J75" s="2323"/>
      <c r="K75" s="1559"/>
      <c r="L75" s="1559"/>
      <c r="M75" s="1077" t="s">
        <v>1499</v>
      </c>
      <c r="N75" s="1078"/>
      <c r="O75" s="2322">
        <f>SUM(Budget!E260:F267)</f>
        <v>415278</v>
      </c>
      <c r="P75" s="2322"/>
      <c r="Q75" s="1292">
        <f>O75/C68</f>
        <v>2768.52</v>
      </c>
      <c r="R75" s="1563"/>
      <c r="T75" s="1070"/>
      <c r="Y75" s="1074"/>
      <c r="Z75" s="1074"/>
      <c r="AA75" s="1074"/>
      <c r="AB75" s="1074"/>
      <c r="AC75" s="1074"/>
      <c r="AD75" s="1074"/>
      <c r="AE75" s="1074"/>
    </row>
    <row r="76" spans="2:35" s="1073" customFormat="1" ht="12.75" customHeight="1">
      <c r="D76" s="1077" t="s">
        <v>1504</v>
      </c>
      <c r="E76" s="1078"/>
      <c r="F76" s="1078"/>
      <c r="G76" s="1078"/>
      <c r="H76" s="2322">
        <f>Budget!G201</f>
        <v>300000</v>
      </c>
      <c r="I76" s="2322"/>
      <c r="J76" s="2323"/>
      <c r="K76" s="1559"/>
      <c r="L76" s="1559"/>
      <c r="M76" s="1077" t="s">
        <v>1501</v>
      </c>
      <c r="N76" s="1078"/>
      <c r="O76" s="2322">
        <f>SUM(Budget!E269:F272)</f>
        <v>114550</v>
      </c>
      <c r="P76" s="2322"/>
      <c r="Q76" s="1292">
        <f>O76/C68</f>
        <v>763.66666666666663</v>
      </c>
      <c r="V76" s="1074"/>
      <c r="W76" s="1074"/>
      <c r="Y76" s="1074"/>
      <c r="Z76" s="1074"/>
      <c r="AA76" s="1074"/>
      <c r="AB76" s="1074"/>
      <c r="AC76" s="1074"/>
      <c r="AD76" s="1074"/>
      <c r="AE76" s="1074"/>
    </row>
    <row r="77" spans="2:35" s="1073" customFormat="1" ht="12.75" customHeight="1">
      <c r="D77" s="1077" t="s">
        <v>1508</v>
      </c>
      <c r="E77" s="1078"/>
      <c r="F77" s="1078"/>
      <c r="G77" s="1078"/>
      <c r="H77" s="2322">
        <f>SUM(Budget!G202:G203)</f>
        <v>1876690</v>
      </c>
      <c r="I77" s="2322"/>
      <c r="J77" s="2323"/>
      <c r="K77" s="1559"/>
      <c r="L77" s="1559"/>
      <c r="M77" s="1077" t="s">
        <v>1503</v>
      </c>
      <c r="N77" s="1078"/>
      <c r="O77" s="2322">
        <f>SUM(Budget!E274:F286)</f>
        <v>5314432</v>
      </c>
      <c r="P77" s="2322"/>
      <c r="Q77" s="1292">
        <f>O77/C68</f>
        <v>35429.546666666669</v>
      </c>
      <c r="V77" s="1074"/>
      <c r="W77" s="1074"/>
      <c r="X77" s="1074"/>
      <c r="Y77" s="1074"/>
      <c r="Z77" s="1074"/>
      <c r="AA77" s="1074"/>
      <c r="AB77" s="1074"/>
      <c r="AC77" s="1074"/>
    </row>
    <row r="78" spans="2:35" s="1073" customFormat="1" ht="12.75" customHeight="1">
      <c r="D78" s="1079" t="s">
        <v>1510</v>
      </c>
      <c r="E78" s="1075"/>
      <c r="F78" s="1075"/>
      <c r="G78" s="1075"/>
      <c r="H78" s="2322">
        <f>Budget!G204</f>
        <v>14973002</v>
      </c>
      <c r="I78" s="2322"/>
      <c r="J78" s="2323"/>
      <c r="K78" s="1075"/>
      <c r="L78" s="1075"/>
      <c r="M78" s="1077" t="s">
        <v>1505</v>
      </c>
      <c r="N78" s="1078"/>
      <c r="O78" s="2322">
        <f>SUM(Budget!E288:F295)</f>
        <v>437005</v>
      </c>
      <c r="P78" s="2322"/>
      <c r="Q78" s="1292">
        <f>O78/C68</f>
        <v>2913.3666666666668</v>
      </c>
      <c r="V78" s="1074"/>
      <c r="W78" s="1074"/>
      <c r="X78" s="1074"/>
      <c r="Y78" s="1074"/>
      <c r="Z78" s="1074"/>
      <c r="AA78" s="1074"/>
      <c r="AB78" s="1074"/>
      <c r="AC78" s="1074"/>
    </row>
    <row r="79" spans="2:35" s="1073" customFormat="1" ht="12.75" customHeight="1">
      <c r="D79" s="1286" t="s">
        <v>1431</v>
      </c>
      <c r="E79" s="1287"/>
      <c r="F79" s="1287"/>
      <c r="G79" s="1287"/>
      <c r="H79" s="1552"/>
      <c r="I79" s="1287"/>
      <c r="J79" s="1288"/>
      <c r="K79" s="1559"/>
      <c r="L79" s="1559"/>
      <c r="M79" s="1077" t="s">
        <v>1507</v>
      </c>
      <c r="N79" s="1078"/>
      <c r="O79" s="2322">
        <f>SUM(Budget!E297:F304)</f>
        <v>1528250</v>
      </c>
      <c r="P79" s="2322"/>
      <c r="Q79" s="1292">
        <f>O79/C68</f>
        <v>10188.333333333334</v>
      </c>
      <c r="V79" s="1074"/>
      <c r="W79" s="1074"/>
      <c r="X79" s="1074"/>
      <c r="Y79" s="1074"/>
      <c r="Z79" s="1074"/>
      <c r="AA79" s="1074"/>
      <c r="AB79" s="1074"/>
      <c r="AC79" s="1074"/>
    </row>
    <row r="80" spans="2:35" s="1073" customFormat="1" ht="12.75" customHeight="1">
      <c r="D80" s="1077" t="s">
        <v>1513</v>
      </c>
      <c r="E80" s="1078"/>
      <c r="F80" s="1078"/>
      <c r="G80" s="1078"/>
      <c r="H80" s="2326">
        <f>SUM(Budget!G217:G218)</f>
        <v>5320000</v>
      </c>
      <c r="I80" s="2326">
        <f>SUM(Budget!G217:G218)</f>
        <v>5320000</v>
      </c>
      <c r="J80" s="2327">
        <f>SUM(Budget!H217:H218)</f>
        <v>256972.60226063227</v>
      </c>
      <c r="K80" s="1559"/>
      <c r="L80" s="1559"/>
      <c r="M80" s="1077" t="s">
        <v>1509</v>
      </c>
      <c r="N80" s="1078"/>
      <c r="O80" s="2322">
        <f>SUM(Budget!E306:F309)</f>
        <v>190338</v>
      </c>
      <c r="P80" s="2322"/>
      <c r="Q80" s="1292">
        <f>O80/C68</f>
        <v>1268.92</v>
      </c>
      <c r="T80" s="1074"/>
      <c r="U80" s="1074"/>
      <c r="V80" s="1074"/>
      <c r="W80" s="1074"/>
      <c r="X80" s="1074"/>
      <c r="Y80" s="1074"/>
      <c r="Z80" s="1074"/>
      <c r="AA80" s="1074"/>
      <c r="AB80" s="1074"/>
      <c r="AC80" s="1074"/>
      <c r="AD80" s="1074"/>
    </row>
    <row r="81" spans="1:30" s="1073" customFormat="1" ht="12.75" customHeight="1">
      <c r="D81" s="1077" t="s">
        <v>1500</v>
      </c>
      <c r="E81" s="1078"/>
      <c r="F81" s="1078"/>
      <c r="G81" s="1078"/>
      <c r="H81" s="2322">
        <f>Budget!G219</f>
        <v>8381693</v>
      </c>
      <c r="I81" s="2322">
        <f>Budget!G219</f>
        <v>8381693</v>
      </c>
      <c r="J81" s="2323">
        <f>Budget!H219</f>
        <v>0</v>
      </c>
      <c r="K81" s="1559"/>
      <c r="L81" s="1559"/>
      <c r="M81" s="1290" t="s">
        <v>1511</v>
      </c>
      <c r="N81" s="1291"/>
      <c r="O81" s="2324">
        <f>SUM(Budget!E311:F313)</f>
        <v>518469</v>
      </c>
      <c r="P81" s="2324"/>
      <c r="Q81" s="1294">
        <f>O81/C68</f>
        <v>3456.46</v>
      </c>
      <c r="T81" s="1074"/>
      <c r="U81" s="1074"/>
      <c r="V81" s="1074"/>
      <c r="W81" s="1074"/>
      <c r="X81" s="1074"/>
      <c r="Y81" s="1074"/>
      <c r="Z81" s="1074"/>
      <c r="AA81" s="1074"/>
      <c r="AB81" s="1074"/>
      <c r="AC81" s="1074"/>
      <c r="AD81" s="1074"/>
    </row>
    <row r="82" spans="1:30" s="1073" customFormat="1" ht="12.75" customHeight="1">
      <c r="D82" s="1077" t="s">
        <v>1502</v>
      </c>
      <c r="E82" s="1078"/>
      <c r="F82" s="1078"/>
      <c r="G82" s="1078"/>
      <c r="H82" s="2322">
        <f>Budget!G220</f>
        <v>0</v>
      </c>
      <c r="I82" s="2322">
        <f>Budget!G220</f>
        <v>0</v>
      </c>
      <c r="J82" s="2323">
        <f>Budget!H220</f>
        <v>0</v>
      </c>
      <c r="M82" s="1286" t="s">
        <v>1512</v>
      </c>
      <c r="N82" s="1287"/>
      <c r="O82" s="2332">
        <f>Budget!E314</f>
        <v>14973002</v>
      </c>
      <c r="P82" s="2333"/>
      <c r="Q82" s="1295">
        <f>O82/C68</f>
        <v>99820.013333333336</v>
      </c>
      <c r="T82" s="1074"/>
      <c r="U82" s="1074"/>
      <c r="V82" s="1074"/>
      <c r="W82" s="1074"/>
      <c r="X82" s="1074"/>
      <c r="Y82" s="1074"/>
      <c r="Z82" s="1074"/>
      <c r="AA82" s="1074"/>
      <c r="AB82" s="1074"/>
      <c r="AC82" s="1074"/>
      <c r="AD82" s="1074"/>
    </row>
    <row r="83" spans="1:30" s="1073" customFormat="1" ht="12.75" customHeight="1">
      <c r="D83" s="1077" t="s">
        <v>1506</v>
      </c>
      <c r="E83" s="1078"/>
      <c r="F83" s="1078"/>
      <c r="G83" s="1078"/>
      <c r="H83" s="2322">
        <f>Budget!G221</f>
        <v>594619</v>
      </c>
      <c r="I83" s="2322">
        <f>Budget!G221</f>
        <v>594619</v>
      </c>
      <c r="J83" s="2323">
        <f>Budget!H221</f>
        <v>5.9461900000000001E-5</v>
      </c>
      <c r="M83" s="1283" t="s">
        <v>170</v>
      </c>
      <c r="N83" s="1284"/>
      <c r="O83" s="1284"/>
      <c r="P83" s="1284" t="s">
        <v>123</v>
      </c>
      <c r="Q83" s="1569" t="s">
        <v>1123</v>
      </c>
      <c r="X83" s="1074"/>
      <c r="Y83" s="1074"/>
      <c r="Z83" s="1074"/>
      <c r="AA83" s="1074"/>
      <c r="AB83" s="1074"/>
    </row>
    <row r="84" spans="1:30" s="1073" customFormat="1" ht="12.75" customHeight="1">
      <c r="D84" s="1077" t="s">
        <v>1504</v>
      </c>
      <c r="E84" s="1078"/>
      <c r="F84" s="1078"/>
      <c r="G84" s="1078"/>
      <c r="H84" s="2322">
        <f>Budget!G222</f>
        <v>300000</v>
      </c>
      <c r="I84" s="2322">
        <f>Budget!G222</f>
        <v>300000</v>
      </c>
      <c r="J84" s="2323">
        <f>Budget!H222</f>
        <v>10901.723009142759</v>
      </c>
      <c r="M84" s="1269" t="s">
        <v>1861</v>
      </c>
      <c r="N84" s="1287"/>
      <c r="O84" s="2332">
        <f>Budget!H161</f>
        <v>732107</v>
      </c>
      <c r="P84" s="2332"/>
      <c r="Q84" s="1295">
        <f>O84/C68</f>
        <v>4880.7133333333331</v>
      </c>
      <c r="T84" s="1070"/>
      <c r="U84" s="1070"/>
      <c r="V84" s="1070"/>
      <c r="W84" s="1070"/>
      <c r="X84" s="1074"/>
      <c r="Y84" s="1074"/>
      <c r="Z84" s="1074"/>
      <c r="AA84" s="1074"/>
      <c r="AB84" s="1074"/>
    </row>
    <row r="85" spans="1:30" s="1073" customFormat="1" ht="12.75" customHeight="1">
      <c r="D85" s="1077" t="s">
        <v>1514</v>
      </c>
      <c r="E85" s="1078"/>
      <c r="F85" s="1078"/>
      <c r="G85" s="1078"/>
      <c r="H85" s="2322">
        <f>SUM(Budget!G223:G224)</f>
        <v>376690</v>
      </c>
      <c r="I85" s="2322">
        <f>Budget!G223</f>
        <v>376690</v>
      </c>
      <c r="J85" s="2323">
        <f>Budget!H223</f>
        <v>3.7669000000000001E-5</v>
      </c>
      <c r="V85" s="1080"/>
      <c r="W85" s="1080"/>
      <c r="X85" s="1074"/>
      <c r="Y85" s="1074"/>
      <c r="Z85" s="1074"/>
      <c r="AA85" s="1074"/>
      <c r="AB85" s="1074"/>
    </row>
    <row r="86" spans="1:30" s="1073" customFormat="1" ht="10.199999999999999">
      <c r="D86" s="1077" t="s">
        <v>1515</v>
      </c>
      <c r="E86" s="1078"/>
      <c r="F86" s="1078"/>
      <c r="G86" s="1078"/>
      <c r="H86" s="2322">
        <f>SUM(Budget!G225:G226)</f>
        <v>0</v>
      </c>
      <c r="I86" s="2322">
        <f>Budget!G224</f>
        <v>0</v>
      </c>
      <c r="J86" s="2323">
        <f>Budget!H224</f>
        <v>0</v>
      </c>
      <c r="V86" s="1070"/>
      <c r="W86" s="1070"/>
      <c r="X86" s="1074"/>
      <c r="Y86" s="1074"/>
      <c r="Z86" s="1074"/>
      <c r="AA86" s="1074"/>
      <c r="AB86" s="1074"/>
    </row>
    <row r="87" spans="1:30" s="1073" customFormat="1" ht="10.199999999999999">
      <c r="D87" s="1296" t="s">
        <v>1516</v>
      </c>
      <c r="E87" s="1293"/>
      <c r="F87" s="1293"/>
      <c r="G87" s="1293"/>
      <c r="H87" s="2324">
        <f>Budget!G227</f>
        <v>14973002</v>
      </c>
      <c r="I87" s="2324"/>
      <c r="J87" s="2325"/>
      <c r="S87" s="1074"/>
      <c r="V87" s="1070"/>
      <c r="W87" s="1070"/>
      <c r="X87" s="1074"/>
    </row>
    <row r="88" spans="1:30" s="1073" customFormat="1" ht="10.199999999999999">
      <c r="G88" s="1550"/>
      <c r="V88" s="1070"/>
      <c r="W88" s="1070"/>
    </row>
    <row r="89" spans="1:30" s="1073" customFormat="1" ht="10.199999999999999">
      <c r="G89" s="1550"/>
      <c r="U89" s="1070"/>
      <c r="V89" s="1070"/>
    </row>
    <row r="90" spans="1:30" s="1070" customFormat="1" ht="10.199999999999999">
      <c r="A90" s="1073"/>
      <c r="B90" s="1073"/>
      <c r="C90" s="1073"/>
      <c r="D90" s="1073"/>
      <c r="E90" s="1073"/>
      <c r="F90" s="1073"/>
      <c r="G90" s="1550"/>
      <c r="H90" s="1073"/>
      <c r="I90" s="1073"/>
      <c r="J90" s="1073"/>
      <c r="K90" s="1073"/>
      <c r="L90" s="1073"/>
      <c r="M90" s="1073"/>
      <c r="N90" s="1073"/>
      <c r="O90" s="1073"/>
      <c r="P90" s="1073"/>
      <c r="Q90" s="1073"/>
      <c r="R90" s="1073"/>
      <c r="S90" s="1073"/>
      <c r="T90" s="1073"/>
    </row>
    <row r="91" spans="1:30" s="1080" customFormat="1" ht="17.399999999999999">
      <c r="A91" s="1073"/>
      <c r="B91" s="1073"/>
      <c r="C91" s="1073"/>
      <c r="D91" s="1073"/>
      <c r="E91" s="1073"/>
      <c r="F91" s="1073"/>
      <c r="G91" s="1550"/>
      <c r="H91" s="1073"/>
      <c r="I91" s="1073"/>
      <c r="J91" s="1073"/>
      <c r="K91" s="1073"/>
      <c r="L91" s="1073"/>
      <c r="M91" s="1073"/>
      <c r="N91" s="1073"/>
      <c r="O91" s="1073"/>
      <c r="P91" s="1073"/>
      <c r="Q91" s="1073"/>
      <c r="R91" s="1073"/>
      <c r="S91" s="1073"/>
      <c r="T91" s="1073"/>
      <c r="U91" s="1070"/>
      <c r="V91" s="1070"/>
    </row>
    <row r="92" spans="1:30" s="1070" customFormat="1" ht="10.199999999999999">
      <c r="A92" s="1073"/>
      <c r="B92" s="1073"/>
      <c r="C92" s="1073"/>
      <c r="D92" s="1073"/>
      <c r="E92" s="1073"/>
      <c r="F92" s="1073"/>
      <c r="G92" s="1550"/>
      <c r="H92" s="1073"/>
      <c r="I92" s="1073"/>
      <c r="J92" s="1073"/>
      <c r="K92" s="1073"/>
      <c r="L92" s="1073"/>
      <c r="M92" s="1073"/>
      <c r="N92" s="1073"/>
      <c r="O92" s="1073"/>
      <c r="P92" s="1073"/>
      <c r="Q92" s="1073"/>
      <c r="R92" s="1073"/>
      <c r="S92" s="1073"/>
      <c r="T92" s="1073"/>
    </row>
    <row r="93" spans="1:30" s="1070" customFormat="1" ht="10.199999999999999">
      <c r="A93" s="1073"/>
      <c r="B93" s="1073"/>
      <c r="C93" s="1073"/>
      <c r="D93" s="1073"/>
      <c r="E93" s="1073"/>
      <c r="F93" s="1073"/>
      <c r="G93" s="1550"/>
      <c r="H93" s="1073"/>
      <c r="I93" s="1073"/>
      <c r="J93" s="1073"/>
      <c r="K93" s="1073"/>
      <c r="L93" s="1073"/>
      <c r="M93" s="1073"/>
      <c r="N93" s="1073"/>
      <c r="O93" s="1073"/>
      <c r="P93" s="1073"/>
      <c r="Q93" s="1073"/>
      <c r="R93" s="1073"/>
      <c r="S93" s="1073"/>
      <c r="T93" s="1073"/>
    </row>
    <row r="94" spans="1:30" s="1081" customFormat="1" ht="10.199999999999999">
      <c r="A94" s="1073"/>
      <c r="B94" s="1073"/>
      <c r="C94" s="1073"/>
      <c r="D94" s="1073"/>
      <c r="E94" s="1073"/>
      <c r="F94" s="1073"/>
      <c r="G94" s="1550"/>
      <c r="H94" s="1073"/>
      <c r="I94" s="1073"/>
      <c r="J94" s="1073"/>
      <c r="K94" s="1073"/>
      <c r="L94" s="1073"/>
      <c r="M94" s="1073"/>
      <c r="N94" s="1073"/>
      <c r="O94" s="1073"/>
      <c r="P94" s="1073"/>
      <c r="Q94" s="1073"/>
      <c r="R94" s="1073"/>
      <c r="S94" s="1073"/>
      <c r="T94" s="1073"/>
      <c r="U94" s="1070"/>
      <c r="V94" s="1070"/>
    </row>
    <row r="95" spans="1:30" s="1070" customFormat="1" ht="10.199999999999999">
      <c r="A95" s="1073"/>
      <c r="B95" s="1073"/>
      <c r="C95" s="1073"/>
      <c r="D95" s="1073"/>
      <c r="E95" s="1073"/>
      <c r="F95" s="1073"/>
      <c r="G95" s="1550"/>
      <c r="H95" s="1073"/>
      <c r="I95" s="1073"/>
      <c r="J95" s="1073"/>
      <c r="K95" s="1073"/>
      <c r="L95" s="1073"/>
      <c r="M95" s="1073"/>
      <c r="N95" s="1073"/>
      <c r="O95" s="1073"/>
      <c r="P95" s="1073"/>
      <c r="Q95" s="1073"/>
      <c r="R95" s="1073"/>
      <c r="S95" s="1073"/>
      <c r="T95" s="1073"/>
    </row>
    <row r="96" spans="1:30" s="1070" customFormat="1" ht="10.199999999999999">
      <c r="A96" s="1073"/>
      <c r="B96" s="1073"/>
      <c r="C96" s="1073"/>
      <c r="D96" s="1073"/>
      <c r="E96" s="1073"/>
      <c r="F96" s="1073"/>
      <c r="G96" s="1550"/>
      <c r="H96" s="1073"/>
      <c r="I96" s="1073"/>
      <c r="J96" s="1073"/>
      <c r="K96" s="1073"/>
      <c r="L96" s="1073"/>
      <c r="M96" s="1073"/>
      <c r="N96" s="1073"/>
      <c r="O96" s="1073"/>
      <c r="P96" s="1073"/>
      <c r="Q96" s="1073"/>
      <c r="R96" s="1073"/>
      <c r="S96" s="1073"/>
      <c r="T96" s="1073"/>
    </row>
    <row r="97" spans="1:22" s="1070" customFormat="1" ht="10.199999999999999">
      <c r="A97" s="1073"/>
      <c r="B97" s="1073"/>
      <c r="C97" s="1073"/>
      <c r="D97" s="1073"/>
      <c r="E97" s="1073"/>
      <c r="F97" s="1073"/>
      <c r="G97" s="1550"/>
      <c r="H97" s="1073"/>
      <c r="I97" s="1073"/>
      <c r="J97" s="1073"/>
      <c r="K97" s="1073"/>
      <c r="L97" s="1073"/>
      <c r="M97" s="1073"/>
      <c r="N97" s="1073"/>
      <c r="O97" s="1073"/>
      <c r="P97" s="1073"/>
      <c r="Q97" s="1073"/>
      <c r="R97" s="1073"/>
      <c r="S97" s="1073"/>
      <c r="T97" s="1073"/>
    </row>
    <row r="98" spans="1:22" s="1070" customFormat="1" ht="10.199999999999999">
      <c r="A98" s="1073"/>
      <c r="B98" s="1073"/>
      <c r="C98" s="1073"/>
      <c r="D98" s="1073"/>
      <c r="E98" s="1073"/>
      <c r="F98" s="1073"/>
      <c r="G98" s="1550"/>
      <c r="H98" s="1073"/>
      <c r="I98" s="1073"/>
      <c r="J98" s="1073"/>
      <c r="K98" s="1073"/>
      <c r="L98" s="1073"/>
      <c r="M98" s="1073"/>
      <c r="N98" s="1073"/>
      <c r="O98" s="1073"/>
      <c r="P98" s="1073"/>
      <c r="Q98" s="1073"/>
      <c r="R98" s="1073"/>
      <c r="S98" s="1073"/>
      <c r="T98" s="1073"/>
    </row>
    <row r="99" spans="1:22" s="1070" customFormat="1" ht="10.199999999999999">
      <c r="A99" s="1073"/>
      <c r="B99" s="1073"/>
      <c r="C99" s="1073"/>
      <c r="D99" s="1073"/>
      <c r="E99" s="1073"/>
      <c r="F99" s="1073"/>
      <c r="G99" s="1550"/>
      <c r="H99" s="1073"/>
      <c r="I99" s="1073"/>
      <c r="J99" s="1073"/>
      <c r="K99" s="1073"/>
      <c r="L99" s="1073"/>
      <c r="M99" s="1073"/>
      <c r="N99" s="1073"/>
      <c r="O99" s="1073"/>
      <c r="P99" s="1073"/>
      <c r="Q99" s="1073"/>
      <c r="R99" s="1073"/>
      <c r="S99" s="1073"/>
      <c r="T99" s="1073"/>
    </row>
    <row r="100" spans="1:22" s="1070" customFormat="1" ht="10.199999999999999">
      <c r="A100" s="1073"/>
      <c r="B100" s="1073"/>
      <c r="C100" s="1073"/>
      <c r="D100" s="1073"/>
      <c r="E100" s="1073"/>
      <c r="F100" s="1073"/>
      <c r="G100" s="1550"/>
      <c r="H100" s="1073"/>
      <c r="I100" s="1073"/>
      <c r="J100" s="1073"/>
      <c r="K100" s="1073"/>
      <c r="L100" s="1073"/>
      <c r="M100" s="1073"/>
      <c r="N100" s="1073"/>
      <c r="O100" s="1073"/>
      <c r="P100" s="1073"/>
      <c r="Q100" s="1073"/>
      <c r="R100" s="1073"/>
      <c r="S100" s="1073"/>
      <c r="T100" s="1073"/>
      <c r="U100" s="1071"/>
      <c r="V100" s="1071"/>
    </row>
    <row r="101" spans="1:22" s="1070" customFormat="1" ht="10.199999999999999">
      <c r="A101" s="1073"/>
      <c r="B101" s="1073"/>
      <c r="C101" s="1073"/>
      <c r="D101" s="1073"/>
      <c r="E101" s="1073"/>
      <c r="F101" s="1073"/>
      <c r="G101" s="1550"/>
      <c r="H101" s="1073"/>
      <c r="I101" s="1073"/>
      <c r="J101" s="1073"/>
      <c r="K101" s="1073"/>
      <c r="L101" s="1073"/>
      <c r="M101" s="1073"/>
      <c r="N101" s="1073"/>
      <c r="O101" s="1073"/>
      <c r="P101" s="1073"/>
      <c r="Q101" s="1073"/>
      <c r="R101" s="1073"/>
      <c r="S101" s="1073"/>
      <c r="T101" s="1073"/>
    </row>
    <row r="102" spans="1:22" s="1070" customFormat="1" ht="10.199999999999999">
      <c r="A102" s="1073"/>
      <c r="B102" s="1073"/>
      <c r="C102" s="1073"/>
      <c r="D102" s="1073"/>
      <c r="E102" s="1073"/>
      <c r="F102" s="1073"/>
      <c r="G102" s="1550"/>
      <c r="H102" s="1073"/>
      <c r="I102" s="1073"/>
      <c r="J102" s="1073"/>
      <c r="K102" s="1073"/>
      <c r="L102" s="1073"/>
      <c r="M102" s="1073"/>
      <c r="N102" s="1073"/>
      <c r="O102" s="1073"/>
      <c r="P102" s="1073"/>
      <c r="Q102" s="1073"/>
      <c r="R102" s="1073"/>
      <c r="S102" s="1073"/>
      <c r="T102" s="1073"/>
    </row>
    <row r="103" spans="1:22" s="1070" customFormat="1" ht="10.199999999999999">
      <c r="A103" s="1073"/>
      <c r="B103" s="1073"/>
      <c r="C103" s="1073"/>
      <c r="D103" s="1073"/>
      <c r="E103" s="1073"/>
      <c r="F103" s="1073"/>
      <c r="G103" s="1550"/>
      <c r="H103" s="1073"/>
      <c r="I103" s="1073"/>
      <c r="J103" s="1073"/>
      <c r="K103" s="1073"/>
      <c r="L103" s="1073"/>
      <c r="M103" s="1073"/>
      <c r="N103" s="1073"/>
      <c r="O103" s="1073"/>
      <c r="P103" s="1073"/>
      <c r="Q103" s="1073"/>
      <c r="R103" s="1073"/>
      <c r="S103" s="1073"/>
      <c r="T103" s="1073"/>
      <c r="U103" s="1071"/>
      <c r="V103" s="1071"/>
    </row>
    <row r="104" spans="1:22" s="1070" customFormat="1" ht="10.199999999999999">
      <c r="A104" s="1073"/>
      <c r="B104" s="1073"/>
      <c r="C104" s="1073"/>
      <c r="D104" s="1073"/>
      <c r="E104" s="1073"/>
      <c r="F104" s="1073"/>
      <c r="G104" s="1550"/>
      <c r="H104" s="1073"/>
      <c r="I104" s="1073"/>
      <c r="J104" s="1073"/>
      <c r="K104" s="1073"/>
      <c r="L104" s="1073"/>
      <c r="M104" s="1073"/>
      <c r="N104" s="1073"/>
      <c r="O104" s="1073"/>
      <c r="P104" s="1073"/>
      <c r="Q104" s="1073"/>
      <c r="R104" s="1073"/>
      <c r="S104" s="1073"/>
      <c r="T104" s="1073"/>
    </row>
    <row r="105" spans="1:22" s="1070" customFormat="1" ht="10.199999999999999">
      <c r="A105" s="1073"/>
      <c r="B105" s="1073"/>
      <c r="C105" s="1073"/>
      <c r="D105" s="1073"/>
      <c r="E105" s="1073"/>
      <c r="F105" s="1073"/>
      <c r="G105" s="1550"/>
      <c r="H105" s="1073"/>
      <c r="I105" s="1073"/>
      <c r="J105" s="1073"/>
      <c r="K105" s="1073"/>
      <c r="L105" s="1073"/>
      <c r="M105" s="1073"/>
      <c r="N105" s="1073"/>
      <c r="O105" s="1073"/>
      <c r="P105" s="1073"/>
      <c r="Q105" s="1073"/>
      <c r="R105" s="1073"/>
      <c r="S105" s="1073"/>
      <c r="T105" s="1073"/>
      <c r="U105" s="1071"/>
      <c r="V105" s="1071"/>
    </row>
    <row r="106" spans="1:22" s="1070" customFormat="1" ht="10.199999999999999">
      <c r="A106" s="1073"/>
      <c r="B106" s="1073"/>
      <c r="C106" s="1073"/>
      <c r="D106" s="1073"/>
      <c r="E106" s="1073"/>
      <c r="F106" s="1073"/>
      <c r="G106" s="1550"/>
      <c r="H106" s="1073"/>
      <c r="I106" s="1073"/>
      <c r="J106" s="1073"/>
      <c r="K106" s="1073"/>
      <c r="L106" s="1073"/>
      <c r="M106" s="1073"/>
      <c r="N106" s="1073"/>
      <c r="O106" s="1073"/>
      <c r="P106" s="1073"/>
      <c r="Q106" s="1073"/>
      <c r="R106" s="1073"/>
      <c r="S106" s="1073"/>
      <c r="T106" s="1073"/>
    </row>
    <row r="107" spans="1:22" s="1071" customFormat="1" ht="10.199999999999999">
      <c r="A107" s="1073"/>
      <c r="B107" s="1073"/>
      <c r="C107" s="1073"/>
      <c r="D107" s="1073"/>
      <c r="E107" s="1073"/>
      <c r="F107" s="1073"/>
      <c r="G107" s="1550"/>
      <c r="H107" s="1073"/>
      <c r="I107" s="1073"/>
      <c r="J107" s="1073"/>
      <c r="K107" s="1073"/>
      <c r="L107" s="1073"/>
      <c r="M107" s="1073"/>
      <c r="N107" s="1073"/>
      <c r="O107" s="1073"/>
      <c r="P107" s="1073"/>
      <c r="Q107" s="1073"/>
      <c r="R107" s="1073"/>
      <c r="S107" s="1073"/>
      <c r="T107" s="1073"/>
      <c r="U107" s="1070"/>
      <c r="V107" s="1070"/>
    </row>
    <row r="108" spans="1:22" s="1070" customFormat="1" ht="10.199999999999999">
      <c r="A108" s="1073"/>
      <c r="B108" s="1073"/>
      <c r="C108" s="1073"/>
      <c r="D108" s="1073"/>
      <c r="E108" s="1073"/>
      <c r="F108" s="1073"/>
      <c r="G108" s="1550"/>
      <c r="H108" s="1073"/>
      <c r="I108" s="1073"/>
      <c r="J108" s="1073"/>
      <c r="K108" s="1073"/>
      <c r="L108" s="1073"/>
      <c r="M108" s="1073"/>
      <c r="N108" s="1073"/>
      <c r="O108" s="1073"/>
      <c r="P108" s="1073"/>
      <c r="Q108" s="1073"/>
      <c r="R108" s="1073"/>
      <c r="S108" s="1073"/>
      <c r="T108" s="1073"/>
    </row>
    <row r="109" spans="1:22" s="1070" customFormat="1" ht="10.199999999999999">
      <c r="A109" s="1073"/>
      <c r="B109" s="1073"/>
      <c r="C109" s="1073"/>
      <c r="D109" s="1073"/>
      <c r="E109" s="1073"/>
      <c r="F109" s="1073"/>
      <c r="G109" s="1550"/>
      <c r="H109" s="1073"/>
      <c r="I109" s="1073"/>
      <c r="J109" s="1073"/>
      <c r="K109" s="1073"/>
      <c r="L109" s="1073"/>
      <c r="M109" s="1073"/>
      <c r="N109" s="1073"/>
      <c r="O109" s="1073"/>
      <c r="P109" s="1073"/>
      <c r="Q109" s="1073"/>
      <c r="R109" s="1073"/>
      <c r="S109" s="1073"/>
      <c r="T109" s="1073"/>
    </row>
    <row r="110" spans="1:22" s="1071" customFormat="1" ht="10.199999999999999">
      <c r="A110" s="1073"/>
      <c r="B110" s="1073"/>
      <c r="C110" s="1073"/>
      <c r="D110" s="1073"/>
      <c r="E110" s="1073"/>
      <c r="F110" s="1073"/>
      <c r="G110" s="1550"/>
      <c r="H110" s="1073"/>
      <c r="I110" s="1073"/>
      <c r="J110" s="1073"/>
      <c r="K110" s="1073"/>
      <c r="L110" s="1073"/>
      <c r="M110" s="1073"/>
      <c r="N110" s="1073"/>
      <c r="O110" s="1073"/>
      <c r="P110" s="1073"/>
      <c r="Q110" s="1073"/>
      <c r="R110" s="1073"/>
      <c r="S110" s="1073"/>
      <c r="T110" s="1073"/>
      <c r="U110" s="1070"/>
      <c r="V110" s="1070"/>
    </row>
    <row r="111" spans="1:22" s="1070" customFormat="1" ht="10.199999999999999">
      <c r="A111" s="1073"/>
      <c r="B111" s="1073"/>
      <c r="C111" s="1073"/>
      <c r="D111" s="1073"/>
      <c r="E111" s="1073"/>
      <c r="F111" s="1073"/>
      <c r="G111" s="1550"/>
      <c r="H111" s="1073"/>
      <c r="I111" s="1073"/>
      <c r="J111" s="1073"/>
      <c r="K111" s="1073"/>
      <c r="L111" s="1073"/>
      <c r="M111" s="1073"/>
      <c r="N111" s="1073"/>
      <c r="O111" s="1073"/>
      <c r="P111" s="1073"/>
      <c r="Q111" s="1073"/>
      <c r="R111" s="1073"/>
      <c r="S111" s="1073"/>
      <c r="T111" s="1073"/>
    </row>
    <row r="112" spans="1:22" s="1071" customFormat="1" ht="10.199999999999999">
      <c r="A112" s="1073"/>
      <c r="B112" s="1073"/>
      <c r="C112" s="1073"/>
      <c r="D112" s="1073"/>
      <c r="E112" s="1073"/>
      <c r="F112" s="1073"/>
      <c r="G112" s="1550"/>
      <c r="H112" s="1073"/>
      <c r="I112" s="1073"/>
      <c r="J112" s="1073"/>
      <c r="K112" s="1073"/>
      <c r="L112" s="1073"/>
      <c r="M112" s="1073"/>
      <c r="N112" s="1073"/>
      <c r="O112" s="1073"/>
      <c r="P112" s="1073"/>
      <c r="Q112" s="1073"/>
      <c r="R112" s="1073"/>
      <c r="S112" s="1073"/>
      <c r="T112" s="1073"/>
      <c r="U112" s="1070"/>
      <c r="V112" s="1070"/>
    </row>
    <row r="113" spans="1:22" s="1070" customFormat="1" ht="10.199999999999999">
      <c r="A113" s="1073"/>
      <c r="B113" s="1073"/>
      <c r="C113" s="1073"/>
      <c r="D113" s="1073"/>
      <c r="E113" s="1073"/>
      <c r="F113" s="1073"/>
      <c r="G113" s="1550"/>
      <c r="H113" s="1073"/>
      <c r="I113" s="1073"/>
      <c r="J113" s="1073"/>
      <c r="K113" s="1073"/>
      <c r="L113" s="1073"/>
      <c r="M113" s="1073"/>
      <c r="N113" s="1073"/>
      <c r="O113" s="1073"/>
      <c r="P113" s="1073"/>
      <c r="Q113" s="1073"/>
      <c r="R113" s="1073"/>
      <c r="S113" s="1073"/>
      <c r="T113" s="1073"/>
      <c r="U113" s="1071"/>
      <c r="V113" s="1071"/>
    </row>
    <row r="114" spans="1:22" s="1070" customFormat="1" ht="10.199999999999999">
      <c r="A114" s="1073"/>
      <c r="B114" s="1073"/>
      <c r="C114" s="1073"/>
      <c r="D114" s="1073"/>
      <c r="E114" s="1073"/>
      <c r="F114" s="1073"/>
      <c r="G114" s="1550"/>
      <c r="H114" s="1073"/>
      <c r="I114" s="1073"/>
      <c r="J114" s="1073"/>
      <c r="K114" s="1073"/>
      <c r="L114" s="1073"/>
      <c r="M114" s="1073"/>
      <c r="N114" s="1073"/>
      <c r="O114" s="1073"/>
      <c r="P114" s="1073"/>
      <c r="Q114" s="1073"/>
      <c r="R114" s="1073"/>
      <c r="S114" s="1073"/>
      <c r="T114" s="1073"/>
    </row>
    <row r="115" spans="1:22" s="1070" customFormat="1" ht="10.199999999999999">
      <c r="A115" s="1073"/>
      <c r="B115" s="1073"/>
      <c r="C115" s="1073"/>
      <c r="D115" s="1073"/>
      <c r="E115" s="1073"/>
      <c r="F115" s="1073"/>
      <c r="G115" s="1550"/>
      <c r="H115" s="1073"/>
      <c r="I115" s="1073"/>
      <c r="J115" s="1073"/>
      <c r="K115" s="1073"/>
      <c r="L115" s="1073"/>
      <c r="M115" s="1073"/>
      <c r="N115" s="1073"/>
      <c r="O115" s="1073"/>
      <c r="P115" s="1073"/>
      <c r="Q115" s="1073"/>
      <c r="R115" s="1073"/>
      <c r="S115" s="1073"/>
      <c r="T115" s="1073"/>
      <c r="U115" s="1071"/>
      <c r="V115" s="1071"/>
    </row>
    <row r="116" spans="1:22" s="1070" customFormat="1" ht="10.199999999999999">
      <c r="A116" s="1073"/>
      <c r="B116" s="1073"/>
      <c r="C116" s="1073"/>
      <c r="D116" s="1073"/>
      <c r="E116" s="1073"/>
      <c r="F116" s="1073"/>
      <c r="G116" s="1550"/>
      <c r="H116" s="1073"/>
      <c r="I116" s="1073"/>
      <c r="J116" s="1073"/>
      <c r="K116" s="1073"/>
      <c r="L116" s="1073"/>
      <c r="M116" s="1073"/>
      <c r="N116" s="1073"/>
      <c r="O116" s="1073"/>
      <c r="P116" s="1073"/>
      <c r="Q116" s="1073"/>
      <c r="R116" s="1073"/>
      <c r="S116" s="1073"/>
      <c r="T116" s="1073"/>
    </row>
    <row r="117" spans="1:22" s="1070" customFormat="1" ht="10.199999999999999">
      <c r="A117" s="1073"/>
      <c r="B117" s="1073"/>
      <c r="C117" s="1073"/>
      <c r="D117" s="1073"/>
      <c r="E117" s="1073"/>
      <c r="F117" s="1073"/>
      <c r="G117" s="1550"/>
      <c r="H117" s="1073"/>
      <c r="I117" s="1073"/>
      <c r="J117" s="1073"/>
      <c r="K117" s="1073"/>
      <c r="L117" s="1073"/>
      <c r="M117" s="1073"/>
      <c r="N117" s="1073"/>
      <c r="O117" s="1073"/>
      <c r="P117" s="1073"/>
      <c r="Q117" s="1073"/>
      <c r="R117" s="1073"/>
      <c r="S117" s="1073"/>
      <c r="T117" s="1073"/>
      <c r="U117" s="1071"/>
      <c r="V117" s="1071"/>
    </row>
    <row r="118" spans="1:22" s="1070" customFormat="1" ht="10.199999999999999">
      <c r="A118" s="1073"/>
      <c r="B118" s="1073"/>
      <c r="C118" s="1073"/>
      <c r="D118" s="1073"/>
      <c r="E118" s="1073"/>
      <c r="F118" s="1073"/>
      <c r="G118" s="1550"/>
      <c r="H118" s="1073"/>
      <c r="I118" s="1073"/>
      <c r="J118" s="1073"/>
      <c r="K118" s="1073"/>
      <c r="L118" s="1073"/>
      <c r="M118" s="1073"/>
      <c r="N118" s="1073"/>
      <c r="O118" s="1073"/>
      <c r="P118" s="1073"/>
      <c r="Q118" s="1073"/>
      <c r="R118" s="1073"/>
      <c r="S118" s="1073"/>
      <c r="T118" s="1073"/>
      <c r="U118" s="1071"/>
      <c r="V118" s="1071"/>
    </row>
    <row r="119" spans="1:22" s="1070" customFormat="1" ht="10.199999999999999">
      <c r="A119" s="1073"/>
      <c r="B119" s="1073"/>
      <c r="C119" s="1073"/>
      <c r="D119" s="1073"/>
      <c r="E119" s="1073"/>
      <c r="F119" s="1073"/>
      <c r="G119" s="1550"/>
      <c r="H119" s="1073"/>
      <c r="I119" s="1073"/>
      <c r="J119" s="1073"/>
      <c r="K119" s="1073"/>
      <c r="L119" s="1073"/>
      <c r="M119" s="1073"/>
      <c r="N119" s="1073"/>
      <c r="O119" s="1073"/>
      <c r="P119" s="1073"/>
      <c r="Q119" s="1073"/>
      <c r="R119" s="1073"/>
      <c r="S119" s="1073"/>
      <c r="T119" s="1073"/>
      <c r="U119" s="1071"/>
      <c r="V119" s="1071"/>
    </row>
    <row r="120" spans="1:22" s="1071" customFormat="1" ht="10.199999999999999">
      <c r="A120" s="1073"/>
      <c r="B120" s="1073"/>
      <c r="C120" s="1073"/>
      <c r="D120" s="1073"/>
      <c r="E120" s="1073"/>
      <c r="F120" s="1073"/>
      <c r="G120" s="1550"/>
      <c r="H120" s="1073"/>
      <c r="I120" s="1073"/>
      <c r="J120" s="1073"/>
      <c r="K120" s="1073"/>
      <c r="L120" s="1073"/>
      <c r="M120" s="1073"/>
      <c r="N120" s="1073"/>
      <c r="O120" s="1073"/>
      <c r="P120" s="1073"/>
      <c r="Q120" s="1073"/>
      <c r="R120" s="1073"/>
      <c r="S120" s="1073"/>
      <c r="T120" s="1073"/>
      <c r="U120" s="1070"/>
      <c r="V120" s="1070"/>
    </row>
    <row r="121" spans="1:22" s="1070" customFormat="1" ht="10.199999999999999">
      <c r="A121" s="1073"/>
      <c r="B121" s="1073"/>
      <c r="C121" s="1073"/>
      <c r="D121" s="1073"/>
      <c r="E121" s="1073"/>
      <c r="F121" s="1073"/>
      <c r="G121" s="1550"/>
      <c r="H121" s="1073"/>
      <c r="I121" s="1073"/>
      <c r="J121" s="1073"/>
      <c r="K121" s="1073"/>
      <c r="L121" s="1073"/>
      <c r="M121" s="1073"/>
      <c r="N121" s="1073"/>
      <c r="O121" s="1073"/>
      <c r="P121" s="1073"/>
      <c r="Q121" s="1073"/>
      <c r="R121" s="1073"/>
      <c r="S121" s="1073"/>
      <c r="T121" s="1073"/>
    </row>
    <row r="122" spans="1:22" s="1071" customFormat="1" ht="10.199999999999999">
      <c r="A122" s="1073"/>
      <c r="B122" s="1073"/>
      <c r="C122" s="1073"/>
      <c r="D122" s="1073"/>
      <c r="E122" s="1073"/>
      <c r="F122" s="1073"/>
      <c r="G122" s="1550"/>
      <c r="H122" s="1073"/>
      <c r="I122" s="1073"/>
      <c r="J122" s="1073"/>
      <c r="K122" s="1073"/>
      <c r="L122" s="1073"/>
      <c r="M122" s="1073"/>
      <c r="N122" s="1073"/>
      <c r="O122" s="1073"/>
      <c r="P122" s="1073"/>
      <c r="Q122" s="1073"/>
      <c r="R122" s="1073"/>
      <c r="S122" s="1073"/>
      <c r="T122" s="1073"/>
      <c r="U122" s="1070"/>
      <c r="V122" s="1070"/>
    </row>
    <row r="123" spans="1:22" s="1070" customFormat="1" ht="10.199999999999999">
      <c r="A123" s="1073"/>
      <c r="B123" s="1073"/>
      <c r="C123" s="1073"/>
      <c r="D123" s="1073"/>
      <c r="E123" s="1073"/>
      <c r="F123" s="1073"/>
      <c r="G123" s="1550"/>
      <c r="H123" s="1073"/>
      <c r="I123" s="1073"/>
      <c r="J123" s="1073"/>
      <c r="K123" s="1073"/>
      <c r="L123" s="1073"/>
      <c r="M123" s="1073"/>
      <c r="N123" s="1073"/>
      <c r="O123" s="1073"/>
      <c r="P123" s="1073"/>
      <c r="Q123" s="1073"/>
      <c r="R123" s="1073"/>
      <c r="S123" s="1073"/>
      <c r="T123" s="1073"/>
    </row>
    <row r="124" spans="1:22" s="1071" customFormat="1" ht="10.199999999999999">
      <c r="A124" s="1073"/>
      <c r="B124" s="1073"/>
      <c r="C124" s="1073"/>
      <c r="D124" s="1073"/>
      <c r="E124" s="1073"/>
      <c r="F124" s="1073"/>
      <c r="G124" s="1550"/>
      <c r="H124" s="1073"/>
      <c r="I124" s="1073"/>
      <c r="J124" s="1073"/>
      <c r="K124" s="1073"/>
      <c r="L124" s="1073"/>
      <c r="M124" s="1073"/>
      <c r="N124" s="1073"/>
      <c r="O124" s="1073"/>
      <c r="P124" s="1073"/>
      <c r="Q124" s="1073"/>
      <c r="R124" s="1073"/>
      <c r="S124" s="1073"/>
      <c r="T124" s="1073"/>
      <c r="U124" s="1070"/>
      <c r="V124" s="1070"/>
    </row>
    <row r="125" spans="1:22" s="1071" customFormat="1" ht="10.199999999999999">
      <c r="A125" s="1073"/>
      <c r="B125" s="1073"/>
      <c r="C125" s="1073"/>
      <c r="D125" s="1073"/>
      <c r="E125" s="1073"/>
      <c r="F125" s="1073"/>
      <c r="G125" s="1550"/>
      <c r="H125" s="1073"/>
      <c r="I125" s="1073"/>
      <c r="J125" s="1073"/>
      <c r="K125" s="1073"/>
      <c r="L125" s="1073"/>
      <c r="M125" s="1073"/>
      <c r="N125" s="1073"/>
      <c r="O125" s="1073"/>
      <c r="P125" s="1073"/>
      <c r="Q125" s="1073"/>
      <c r="R125" s="1073"/>
      <c r="S125" s="1073"/>
      <c r="T125" s="1073"/>
      <c r="U125" s="1070"/>
      <c r="V125" s="1070"/>
    </row>
    <row r="126" spans="1:22" s="1071" customFormat="1" ht="10.199999999999999">
      <c r="A126" s="1073"/>
      <c r="B126" s="1073"/>
      <c r="C126" s="1073"/>
      <c r="D126" s="1073"/>
      <c r="E126" s="1073"/>
      <c r="F126" s="1073"/>
      <c r="G126" s="1550"/>
      <c r="H126" s="1073"/>
      <c r="I126" s="1073"/>
      <c r="J126" s="1073"/>
      <c r="K126" s="1073"/>
      <c r="L126" s="1073"/>
      <c r="M126" s="1073"/>
      <c r="N126" s="1073"/>
      <c r="O126" s="1073"/>
      <c r="P126" s="1073"/>
      <c r="Q126" s="1073"/>
      <c r="R126" s="1073"/>
      <c r="S126" s="1073"/>
      <c r="T126" s="1073"/>
      <c r="U126" s="1070"/>
      <c r="V126" s="1070"/>
    </row>
    <row r="127" spans="1:22" s="1070" customFormat="1" ht="10.199999999999999">
      <c r="A127" s="1073"/>
      <c r="B127" s="1073"/>
      <c r="C127" s="1073"/>
      <c r="D127" s="1073"/>
      <c r="E127" s="1073"/>
      <c r="F127" s="1073"/>
      <c r="G127" s="1550"/>
      <c r="H127" s="1073"/>
      <c r="I127" s="1073"/>
      <c r="J127" s="1073"/>
      <c r="K127" s="1073"/>
      <c r="L127" s="1073"/>
      <c r="M127" s="1073"/>
      <c r="N127" s="1073"/>
      <c r="O127" s="1073"/>
      <c r="P127" s="1073"/>
      <c r="Q127" s="1073"/>
      <c r="R127" s="1073"/>
      <c r="S127" s="1073"/>
      <c r="T127" s="1073"/>
    </row>
    <row r="128" spans="1:22" s="1070" customFormat="1" ht="10.199999999999999">
      <c r="A128" s="1073"/>
      <c r="B128" s="1073"/>
      <c r="C128" s="1073"/>
      <c r="D128" s="1073"/>
      <c r="E128" s="1073"/>
      <c r="F128" s="1073"/>
      <c r="G128" s="1550"/>
      <c r="H128" s="1073"/>
      <c r="I128" s="1073"/>
      <c r="J128" s="1073"/>
      <c r="K128" s="1073"/>
      <c r="L128" s="1073"/>
      <c r="M128" s="1073"/>
      <c r="N128" s="1073"/>
      <c r="O128" s="1073"/>
      <c r="P128" s="1073"/>
      <c r="Q128" s="1073"/>
      <c r="R128" s="1073"/>
      <c r="S128" s="1073"/>
      <c r="T128" s="1073"/>
    </row>
    <row r="129" spans="1:22" s="1070" customFormat="1" ht="10.199999999999999">
      <c r="A129" s="1073"/>
      <c r="B129" s="1073"/>
      <c r="C129" s="1073"/>
      <c r="D129" s="1073"/>
      <c r="E129" s="1073"/>
      <c r="F129" s="1073"/>
      <c r="G129" s="1550"/>
      <c r="H129" s="1073"/>
      <c r="I129" s="1073"/>
      <c r="J129" s="1073"/>
      <c r="K129" s="1073"/>
      <c r="L129" s="1073"/>
      <c r="M129" s="1073"/>
      <c r="N129" s="1073"/>
      <c r="O129" s="1073"/>
      <c r="P129" s="1073"/>
      <c r="Q129" s="1073"/>
      <c r="R129" s="1073"/>
      <c r="S129" s="1073"/>
      <c r="T129" s="1073"/>
    </row>
    <row r="130" spans="1:22" s="1070" customFormat="1" ht="10.199999999999999">
      <c r="A130" s="1073"/>
      <c r="B130" s="1073"/>
      <c r="C130" s="1073"/>
      <c r="D130" s="1073"/>
      <c r="E130" s="1073"/>
      <c r="F130" s="1073"/>
      <c r="G130" s="1550"/>
      <c r="H130" s="1073"/>
      <c r="I130" s="1073"/>
      <c r="J130" s="1073"/>
      <c r="K130" s="1073"/>
      <c r="L130" s="1073"/>
      <c r="M130" s="1073"/>
      <c r="N130" s="1073"/>
      <c r="O130" s="1073"/>
      <c r="P130" s="1073"/>
      <c r="Q130" s="1073"/>
      <c r="R130" s="1073"/>
      <c r="S130" s="1073"/>
      <c r="T130" s="1073"/>
    </row>
    <row r="131" spans="1:22" s="1070" customFormat="1" ht="10.199999999999999">
      <c r="A131" s="1073"/>
      <c r="B131" s="1073"/>
      <c r="C131" s="1073"/>
      <c r="D131" s="1073"/>
      <c r="E131" s="1073"/>
      <c r="F131" s="1073"/>
      <c r="G131" s="1550"/>
      <c r="H131" s="1073"/>
      <c r="I131" s="1073"/>
      <c r="J131" s="1073"/>
      <c r="K131" s="1073"/>
      <c r="L131" s="1073"/>
      <c r="M131" s="1073"/>
      <c r="N131" s="1073"/>
      <c r="O131" s="1073"/>
      <c r="P131" s="1073"/>
      <c r="Q131" s="1073"/>
      <c r="R131" s="1073"/>
      <c r="S131" s="1073"/>
      <c r="T131" s="1073"/>
    </row>
    <row r="132" spans="1:22" s="1070" customFormat="1" ht="10.199999999999999">
      <c r="A132" s="1073"/>
      <c r="B132" s="1073"/>
      <c r="C132" s="1073"/>
      <c r="D132" s="1073"/>
      <c r="E132" s="1073"/>
      <c r="F132" s="1073"/>
      <c r="G132" s="1550"/>
      <c r="H132" s="1073"/>
      <c r="I132" s="1073"/>
      <c r="J132" s="1073"/>
      <c r="K132" s="1073"/>
      <c r="L132" s="1073"/>
      <c r="M132" s="1073"/>
      <c r="N132" s="1073"/>
      <c r="O132" s="1073"/>
      <c r="P132" s="1073"/>
      <c r="Q132" s="1073"/>
      <c r="R132" s="1073"/>
      <c r="S132" s="1073"/>
      <c r="T132" s="1073"/>
    </row>
    <row r="133" spans="1:22" s="1070" customFormat="1" ht="10.199999999999999">
      <c r="A133" s="1073"/>
      <c r="B133" s="1073"/>
      <c r="C133" s="1073"/>
      <c r="D133" s="1073"/>
      <c r="E133" s="1073"/>
      <c r="F133" s="1073"/>
      <c r="G133" s="1550"/>
      <c r="H133" s="1073"/>
      <c r="I133" s="1073"/>
      <c r="J133" s="1073"/>
      <c r="K133" s="1073"/>
      <c r="L133" s="1073"/>
      <c r="M133" s="1073"/>
      <c r="N133" s="1073"/>
      <c r="O133" s="1073"/>
      <c r="P133" s="1073"/>
      <c r="Q133" s="1073"/>
      <c r="R133" s="1073"/>
      <c r="S133" s="1073"/>
      <c r="T133" s="1073"/>
    </row>
    <row r="134" spans="1:22" s="1070" customFormat="1" ht="10.199999999999999">
      <c r="A134" s="1073"/>
      <c r="B134" s="1073"/>
      <c r="C134" s="1073"/>
      <c r="D134" s="1073"/>
      <c r="E134" s="1073"/>
      <c r="F134" s="1073"/>
      <c r="G134" s="1550"/>
      <c r="H134" s="1073"/>
      <c r="I134" s="1073"/>
      <c r="J134" s="1073"/>
      <c r="K134" s="1073"/>
      <c r="L134" s="1073"/>
      <c r="M134" s="1073"/>
      <c r="N134" s="1073"/>
      <c r="O134" s="1073"/>
      <c r="P134" s="1073"/>
      <c r="Q134" s="1073"/>
      <c r="R134" s="1073"/>
      <c r="S134" s="1073"/>
      <c r="T134" s="1073"/>
    </row>
    <row r="135" spans="1:22" s="1070" customFormat="1" ht="10.199999999999999">
      <c r="A135" s="1073"/>
      <c r="B135" s="1073"/>
      <c r="C135" s="1073"/>
      <c r="D135" s="1073"/>
      <c r="E135" s="1073"/>
      <c r="F135" s="1073"/>
      <c r="G135" s="1550"/>
      <c r="H135" s="1073"/>
      <c r="I135" s="1073"/>
      <c r="J135" s="1073"/>
      <c r="K135" s="1073"/>
      <c r="L135" s="1073"/>
      <c r="M135" s="1073"/>
      <c r="N135" s="1073"/>
      <c r="O135" s="1073"/>
      <c r="P135" s="1073"/>
      <c r="Q135" s="1073"/>
      <c r="R135" s="1073"/>
      <c r="S135" s="1073"/>
      <c r="T135" s="1073"/>
    </row>
    <row r="136" spans="1:22" s="1070" customFormat="1" ht="10.199999999999999">
      <c r="A136" s="1073"/>
      <c r="B136" s="1073"/>
      <c r="C136" s="1073"/>
      <c r="D136" s="1073"/>
      <c r="E136" s="1073"/>
      <c r="F136" s="1073"/>
      <c r="G136" s="1550"/>
      <c r="H136" s="1073"/>
      <c r="I136" s="1073"/>
      <c r="J136" s="1073"/>
      <c r="K136" s="1073"/>
      <c r="L136" s="1073"/>
      <c r="M136" s="1073"/>
      <c r="N136" s="1073"/>
      <c r="O136" s="1073"/>
      <c r="P136" s="1073"/>
      <c r="Q136" s="1073"/>
      <c r="R136" s="1073"/>
      <c r="S136" s="1073"/>
      <c r="T136" s="1073"/>
    </row>
    <row r="137" spans="1:22" s="1070" customFormat="1" ht="10.199999999999999">
      <c r="A137" s="1073"/>
      <c r="B137" s="1073"/>
      <c r="C137" s="1073"/>
      <c r="D137" s="1073"/>
      <c r="E137" s="1073"/>
      <c r="F137" s="1073"/>
      <c r="G137" s="1550"/>
      <c r="H137" s="1073"/>
      <c r="I137" s="1073"/>
      <c r="J137" s="1073"/>
      <c r="K137" s="1073"/>
      <c r="L137" s="1073"/>
      <c r="M137" s="1073"/>
      <c r="N137" s="1073"/>
      <c r="O137" s="1073"/>
      <c r="P137" s="1073"/>
      <c r="Q137" s="1073"/>
      <c r="R137" s="1073"/>
      <c r="S137" s="1073"/>
      <c r="T137" s="1073"/>
    </row>
    <row r="138" spans="1:22" s="1070" customFormat="1" ht="10.199999999999999">
      <c r="A138" s="1073"/>
      <c r="B138" s="1073"/>
      <c r="C138" s="1073"/>
      <c r="D138" s="1073"/>
      <c r="E138" s="1073"/>
      <c r="F138" s="1073"/>
      <c r="G138" s="1550"/>
      <c r="H138" s="1073"/>
      <c r="I138" s="1073"/>
      <c r="J138" s="1073"/>
      <c r="K138" s="1073"/>
      <c r="L138" s="1073"/>
      <c r="M138" s="1073"/>
      <c r="N138" s="1073"/>
      <c r="O138" s="1073"/>
      <c r="P138" s="1073"/>
      <c r="Q138" s="1073"/>
      <c r="R138" s="1073"/>
      <c r="S138" s="1073"/>
      <c r="T138" s="1073"/>
    </row>
    <row r="139" spans="1:22" s="1070" customFormat="1" ht="10.199999999999999">
      <c r="A139" s="1073"/>
      <c r="B139" s="1073"/>
      <c r="C139" s="1073"/>
      <c r="D139" s="1073"/>
      <c r="E139" s="1073"/>
      <c r="F139" s="1073"/>
      <c r="G139" s="1550"/>
      <c r="H139" s="1073"/>
      <c r="I139" s="1073"/>
      <c r="J139" s="1073"/>
      <c r="K139" s="1073"/>
      <c r="L139" s="1073"/>
      <c r="M139" s="1073"/>
      <c r="N139" s="1073"/>
      <c r="O139" s="1073"/>
      <c r="P139" s="1073"/>
      <c r="Q139" s="1073"/>
      <c r="R139" s="1073"/>
      <c r="S139" s="1073"/>
      <c r="T139" s="1073"/>
    </row>
    <row r="140" spans="1:22" s="1070" customFormat="1">
      <c r="A140" s="1073"/>
      <c r="B140" s="1073"/>
      <c r="C140" s="1073"/>
      <c r="D140" s="1073"/>
      <c r="E140" s="1073"/>
      <c r="F140" s="1073"/>
      <c r="G140" s="1550"/>
      <c r="H140" s="1073"/>
      <c r="I140" s="1073"/>
      <c r="J140" s="1073"/>
      <c r="K140" s="1073"/>
      <c r="L140" s="1073"/>
      <c r="M140" s="1073"/>
      <c r="N140" s="1073"/>
      <c r="O140" s="1030"/>
      <c r="P140" s="1030"/>
      <c r="Q140" s="1073"/>
      <c r="R140" s="1073"/>
      <c r="S140" s="1073"/>
      <c r="T140" s="1073"/>
      <c r="U140" s="1072"/>
      <c r="V140" s="1072"/>
    </row>
    <row r="141" spans="1:22" s="1070" customFormat="1">
      <c r="A141" s="1073"/>
      <c r="B141" s="1073"/>
      <c r="C141" s="1073"/>
      <c r="D141" s="1073"/>
      <c r="E141" s="1073"/>
      <c r="F141" s="1073"/>
      <c r="G141" s="1550"/>
      <c r="H141" s="1073"/>
      <c r="I141" s="1073"/>
      <c r="J141" s="1073"/>
      <c r="K141" s="1073"/>
      <c r="L141" s="1073"/>
      <c r="M141" s="1073"/>
      <c r="N141" s="1073"/>
      <c r="O141" s="1030"/>
      <c r="P141" s="1030"/>
      <c r="Q141" s="1073"/>
      <c r="R141" s="1073"/>
      <c r="S141" s="1073"/>
      <c r="T141" s="1073"/>
      <c r="U141" s="1074"/>
      <c r="V141" s="1074"/>
    </row>
    <row r="142" spans="1:22" s="1070" customFormat="1">
      <c r="A142" s="1073"/>
      <c r="B142" s="1073"/>
      <c r="C142" s="1073"/>
      <c r="D142" s="1073"/>
      <c r="E142" s="1073"/>
      <c r="F142" s="1073"/>
      <c r="G142" s="1550"/>
      <c r="H142" s="1073"/>
      <c r="I142" s="1073"/>
      <c r="J142" s="1073"/>
      <c r="K142" s="1073"/>
      <c r="L142" s="1073"/>
      <c r="M142" s="1073"/>
      <c r="N142" s="1073"/>
      <c r="O142" s="1030"/>
      <c r="P142" s="1030"/>
      <c r="Q142" s="1073"/>
      <c r="R142" s="1073"/>
      <c r="S142" s="1073"/>
      <c r="T142" s="1073"/>
      <c r="U142" s="1074"/>
      <c r="V142" s="1074"/>
    </row>
    <row r="143" spans="1:22" s="1070" customFormat="1">
      <c r="A143" s="1073"/>
      <c r="B143" s="1073"/>
      <c r="C143" s="1073"/>
      <c r="D143" s="1073"/>
      <c r="E143" s="1073"/>
      <c r="F143" s="1073"/>
      <c r="G143" s="1550"/>
      <c r="H143" s="1073"/>
      <c r="I143" s="1073"/>
      <c r="J143" s="1073"/>
      <c r="K143" s="1073"/>
      <c r="L143" s="1073"/>
      <c r="M143" s="1073"/>
      <c r="N143" s="1030"/>
      <c r="O143" s="1030"/>
      <c r="P143" s="1030"/>
      <c r="Q143" s="1073"/>
      <c r="R143" s="1073"/>
      <c r="S143" s="1073"/>
      <c r="T143" s="1073"/>
      <c r="U143" s="1074"/>
      <c r="V143" s="1074"/>
    </row>
    <row r="144" spans="1:22" s="1070" customFormat="1">
      <c r="A144" s="1073"/>
      <c r="B144" s="1073"/>
      <c r="C144" s="1073"/>
      <c r="D144" s="1073"/>
      <c r="E144" s="1073"/>
      <c r="F144" s="1073"/>
      <c r="G144" s="1550"/>
      <c r="H144" s="1073"/>
      <c r="I144" s="1073"/>
      <c r="J144" s="1073"/>
      <c r="K144" s="1073"/>
      <c r="L144" s="1073"/>
      <c r="M144" s="1030"/>
      <c r="N144" s="1030"/>
      <c r="O144" s="1030"/>
      <c r="P144" s="1030"/>
      <c r="Q144" s="1073"/>
      <c r="R144" s="1073"/>
      <c r="S144" s="1073"/>
      <c r="T144" s="1073"/>
      <c r="U144" s="1074"/>
      <c r="V144" s="1074"/>
    </row>
    <row r="145" spans="1:34" s="1070" customFormat="1">
      <c r="A145" s="1073"/>
      <c r="B145" s="1073"/>
      <c r="C145" s="1073"/>
      <c r="D145" s="1073"/>
      <c r="E145" s="1073"/>
      <c r="F145" s="1073"/>
      <c r="G145" s="1550"/>
      <c r="H145" s="1073"/>
      <c r="I145" s="1073"/>
      <c r="J145" s="1073"/>
      <c r="K145" s="1073"/>
      <c r="L145" s="1073"/>
      <c r="M145" s="1030"/>
      <c r="N145" s="1030"/>
      <c r="O145" s="1030"/>
      <c r="P145" s="1030"/>
      <c r="Q145" s="1073"/>
      <c r="R145" s="1073"/>
      <c r="S145" s="1073"/>
      <c r="T145" s="1073"/>
      <c r="U145" s="1074"/>
      <c r="V145" s="1074"/>
    </row>
    <row r="146" spans="1:34" s="1070" customFormat="1">
      <c r="A146" s="1073"/>
      <c r="B146" s="1073"/>
      <c r="C146" s="1073"/>
      <c r="D146" s="1073"/>
      <c r="E146" s="1073"/>
      <c r="F146" s="1073"/>
      <c r="G146" s="1550"/>
      <c r="H146" s="1073"/>
      <c r="I146" s="1073"/>
      <c r="J146" s="1073"/>
      <c r="K146" s="1073"/>
      <c r="L146" s="1073"/>
      <c r="M146" s="1030"/>
      <c r="N146" s="1030"/>
      <c r="O146" s="1030"/>
      <c r="P146" s="1030"/>
      <c r="Q146" s="1073"/>
      <c r="R146" s="1073"/>
      <c r="S146" s="1073"/>
      <c r="T146" s="1073"/>
      <c r="U146" s="1074"/>
      <c r="V146" s="1074"/>
    </row>
    <row r="147" spans="1:34" s="1070" customFormat="1">
      <c r="A147" s="1073"/>
      <c r="B147" s="1073"/>
      <c r="C147" s="1073"/>
      <c r="D147" s="1073"/>
      <c r="E147" s="1073"/>
      <c r="F147" s="1073"/>
      <c r="G147" s="1550"/>
      <c r="H147" s="1073"/>
      <c r="I147" s="1073"/>
      <c r="J147" s="1073"/>
      <c r="K147" s="1073"/>
      <c r="L147" s="1073"/>
      <c r="M147" s="1030"/>
      <c r="N147" s="1030"/>
      <c r="O147" s="1030"/>
      <c r="P147" s="1030"/>
      <c r="Q147" s="1073"/>
      <c r="R147" s="1073"/>
      <c r="S147" s="1073"/>
      <c r="T147" s="1073"/>
      <c r="U147" s="1074"/>
      <c r="V147" s="1074"/>
      <c r="W147" s="1072"/>
      <c r="X147" s="1072"/>
      <c r="Y147" s="1072"/>
      <c r="Z147" s="1072"/>
      <c r="AA147" s="1072"/>
      <c r="AB147" s="1072"/>
      <c r="AC147" s="1072"/>
      <c r="AD147" s="1072"/>
      <c r="AE147" s="1072"/>
      <c r="AF147" s="1072"/>
      <c r="AG147" s="1072"/>
      <c r="AH147" s="1072"/>
    </row>
    <row r="148" spans="1:34" s="1073" customFormat="1">
      <c r="G148" s="1550"/>
      <c r="M148" s="1030"/>
      <c r="N148" s="1030"/>
      <c r="O148" s="1030"/>
      <c r="P148" s="1030"/>
      <c r="U148" s="1074"/>
      <c r="V148" s="1074"/>
      <c r="W148" s="1074"/>
      <c r="X148" s="1074"/>
      <c r="Y148" s="1074"/>
      <c r="Z148" s="1074"/>
      <c r="AA148" s="1074"/>
      <c r="AB148" s="1074"/>
      <c r="AC148" s="1074"/>
      <c r="AD148" s="1074"/>
      <c r="AE148" s="1074"/>
      <c r="AF148" s="1074"/>
      <c r="AG148" s="1074"/>
      <c r="AH148" s="1074"/>
    </row>
    <row r="149" spans="1:34" s="1073" customFormat="1">
      <c r="G149" s="1550"/>
      <c r="M149" s="1030"/>
      <c r="N149" s="1030"/>
      <c r="O149" s="1030"/>
      <c r="P149" s="1030"/>
      <c r="U149" s="1074"/>
      <c r="V149" s="1074"/>
      <c r="W149" s="1074"/>
      <c r="X149" s="1074"/>
      <c r="Y149" s="1074"/>
      <c r="Z149" s="1074"/>
      <c r="AA149" s="1074"/>
      <c r="AB149" s="1074"/>
      <c r="AC149" s="1074"/>
      <c r="AD149" s="1074"/>
      <c r="AE149" s="1074"/>
      <c r="AF149" s="1074"/>
      <c r="AG149" s="1074"/>
      <c r="AH149" s="1074"/>
    </row>
    <row r="150" spans="1:34" s="1073" customFormat="1">
      <c r="G150" s="1550"/>
      <c r="M150" s="1030"/>
      <c r="N150" s="1030"/>
      <c r="O150" s="1030"/>
      <c r="P150" s="1030"/>
      <c r="U150" s="1074"/>
      <c r="V150" s="1074"/>
      <c r="W150" s="1074"/>
      <c r="X150" s="1074"/>
      <c r="Y150" s="1074"/>
      <c r="Z150" s="1074"/>
      <c r="AA150" s="1074"/>
      <c r="AB150" s="1074"/>
      <c r="AC150" s="1074"/>
      <c r="AD150" s="1074"/>
      <c r="AE150" s="1074"/>
      <c r="AF150" s="1074"/>
      <c r="AG150" s="1074"/>
      <c r="AH150" s="1074"/>
    </row>
    <row r="151" spans="1:34" s="1073" customFormat="1">
      <c r="G151" s="1550"/>
      <c r="M151" s="1030"/>
      <c r="N151" s="1030"/>
      <c r="O151" s="1030"/>
      <c r="P151" s="1030"/>
      <c r="U151" s="1074"/>
      <c r="V151" s="1074"/>
      <c r="W151" s="1074"/>
      <c r="X151" s="1074"/>
      <c r="Y151" s="1074"/>
      <c r="Z151" s="1074"/>
      <c r="AA151" s="1074"/>
      <c r="AB151" s="1074"/>
      <c r="AC151" s="1074"/>
      <c r="AD151" s="1074"/>
      <c r="AE151" s="1074"/>
      <c r="AF151" s="1074"/>
      <c r="AG151" s="1074"/>
      <c r="AH151" s="1074"/>
    </row>
    <row r="152" spans="1:34" s="1073" customFormat="1">
      <c r="G152" s="1550"/>
      <c r="M152" s="1030"/>
      <c r="N152" s="1030"/>
      <c r="O152" s="1030"/>
      <c r="P152" s="1030"/>
      <c r="U152" s="1030"/>
      <c r="V152" s="1074"/>
      <c r="W152" s="1074"/>
      <c r="X152" s="1074"/>
      <c r="Y152" s="1074"/>
      <c r="Z152" s="1074"/>
      <c r="AA152" s="1074"/>
      <c r="AB152" s="1074"/>
      <c r="AC152" s="1074"/>
      <c r="AD152" s="1074"/>
      <c r="AE152" s="1074"/>
      <c r="AF152" s="1074"/>
      <c r="AG152" s="1074"/>
      <c r="AH152" s="1074"/>
    </row>
    <row r="153" spans="1:34" s="1073" customFormat="1">
      <c r="G153" s="1550"/>
      <c r="M153" s="1030"/>
      <c r="N153" s="1030"/>
      <c r="O153" s="1030"/>
      <c r="P153" s="1030"/>
      <c r="U153" s="1074"/>
      <c r="V153" s="1074"/>
      <c r="W153" s="1074"/>
      <c r="X153" s="1074"/>
      <c r="Y153" s="1074"/>
      <c r="Z153" s="1074"/>
      <c r="AA153" s="1074"/>
      <c r="AB153" s="1074"/>
      <c r="AC153" s="1074"/>
      <c r="AD153" s="1074"/>
      <c r="AE153" s="1074"/>
      <c r="AF153" s="1074"/>
      <c r="AG153" s="1074"/>
      <c r="AH153" s="1074"/>
    </row>
    <row r="154" spans="1:34" s="1073" customFormat="1">
      <c r="B154" s="1030"/>
      <c r="C154" s="1030"/>
      <c r="D154" s="1030"/>
      <c r="E154" s="1030"/>
      <c r="F154" s="1030"/>
      <c r="G154" s="1547"/>
      <c r="M154" s="1030"/>
      <c r="N154" s="1030"/>
      <c r="O154" s="1030"/>
      <c r="P154" s="1030"/>
      <c r="Q154" s="1030"/>
      <c r="U154" s="1074"/>
      <c r="V154" s="1074"/>
      <c r="W154" s="1074"/>
      <c r="X154" s="1074"/>
      <c r="Y154" s="1074"/>
      <c r="Z154" s="1074"/>
      <c r="AA154" s="1074"/>
      <c r="AB154" s="1074"/>
      <c r="AC154" s="1074"/>
      <c r="AD154" s="1074"/>
      <c r="AE154" s="1074"/>
      <c r="AF154" s="1074"/>
      <c r="AG154" s="1074"/>
      <c r="AH154" s="1074"/>
    </row>
    <row r="155" spans="1:34" s="1073" customFormat="1">
      <c r="B155" s="1030"/>
      <c r="C155" s="1030"/>
      <c r="D155" s="1030"/>
      <c r="E155" s="1030"/>
      <c r="F155" s="1030"/>
      <c r="G155" s="1547"/>
      <c r="M155" s="1030"/>
      <c r="N155" s="1030"/>
      <c r="O155" s="1030"/>
      <c r="P155" s="1030"/>
      <c r="Q155" s="1030"/>
      <c r="U155" s="1074"/>
      <c r="V155" s="1074"/>
      <c r="W155" s="1074"/>
      <c r="X155" s="1074"/>
      <c r="Y155" s="1074"/>
      <c r="Z155" s="1074"/>
      <c r="AA155" s="1074"/>
      <c r="AB155" s="1074"/>
      <c r="AC155" s="1074"/>
      <c r="AD155" s="1074"/>
      <c r="AE155" s="1074"/>
      <c r="AF155" s="1074"/>
      <c r="AG155" s="1074"/>
      <c r="AH155" s="1074"/>
    </row>
    <row r="156" spans="1:34" s="1073" customFormat="1">
      <c r="B156" s="1030"/>
      <c r="C156" s="1030"/>
      <c r="D156" s="1030"/>
      <c r="E156" s="1030"/>
      <c r="F156" s="1030"/>
      <c r="G156" s="1547"/>
      <c r="M156" s="1030"/>
      <c r="N156" s="1030"/>
      <c r="O156" s="1030"/>
      <c r="P156" s="1030"/>
      <c r="Q156" s="1030"/>
      <c r="U156" s="1074"/>
      <c r="V156" s="1074"/>
      <c r="W156" s="1074"/>
      <c r="X156" s="1074"/>
      <c r="Y156" s="1074"/>
      <c r="Z156" s="1074"/>
      <c r="AA156" s="1074"/>
      <c r="AB156" s="1074"/>
      <c r="AC156" s="1074"/>
      <c r="AD156" s="1074"/>
      <c r="AE156" s="1074"/>
      <c r="AF156" s="1074"/>
      <c r="AG156" s="1074"/>
      <c r="AH156" s="1074"/>
    </row>
    <row r="157" spans="1:34" s="1073" customFormat="1">
      <c r="B157" s="1030"/>
      <c r="C157" s="1030"/>
      <c r="D157" s="1030"/>
      <c r="E157" s="1030"/>
      <c r="F157" s="1030"/>
      <c r="G157" s="1547"/>
      <c r="M157" s="1030"/>
      <c r="N157" s="1030"/>
      <c r="O157" s="1030"/>
      <c r="P157" s="1030"/>
      <c r="Q157" s="1030"/>
      <c r="U157" s="1074"/>
      <c r="V157" s="1074"/>
      <c r="W157" s="1074"/>
      <c r="X157" s="1074"/>
      <c r="Y157" s="1074"/>
      <c r="Z157" s="1074"/>
      <c r="AA157" s="1074"/>
      <c r="AB157" s="1074"/>
      <c r="AC157" s="1074"/>
      <c r="AD157" s="1074"/>
      <c r="AE157" s="1074"/>
      <c r="AF157" s="1074"/>
      <c r="AG157" s="1074"/>
      <c r="AH157" s="1074"/>
    </row>
    <row r="158" spans="1:34" s="1073" customFormat="1">
      <c r="B158" s="1030"/>
      <c r="C158" s="1030"/>
      <c r="D158" s="1030"/>
      <c r="E158" s="1030"/>
      <c r="F158" s="1030"/>
      <c r="G158" s="1547"/>
      <c r="M158" s="1030"/>
      <c r="N158" s="1030"/>
      <c r="O158" s="1030"/>
      <c r="P158" s="1030"/>
      <c r="Q158" s="1030"/>
      <c r="U158" s="1074"/>
      <c r="V158" s="1074"/>
      <c r="W158" s="1074"/>
      <c r="X158" s="1074"/>
      <c r="Y158" s="1074"/>
      <c r="Z158" s="1074"/>
      <c r="AA158" s="1074"/>
      <c r="AB158" s="1074"/>
      <c r="AC158" s="1074"/>
      <c r="AD158" s="1074"/>
      <c r="AE158" s="1074"/>
      <c r="AF158" s="1074"/>
      <c r="AG158" s="1074"/>
      <c r="AH158" s="1074"/>
    </row>
    <row r="159" spans="1:34" s="1073" customFormat="1">
      <c r="B159" s="1030"/>
      <c r="C159" s="1030"/>
      <c r="D159" s="1030"/>
      <c r="E159" s="1030"/>
      <c r="F159" s="1030"/>
      <c r="G159" s="1547"/>
      <c r="M159" s="1030"/>
      <c r="N159" s="1030"/>
      <c r="O159" s="1030"/>
      <c r="P159" s="1030"/>
      <c r="Q159" s="1030"/>
      <c r="U159" s="1074"/>
      <c r="V159" s="1074"/>
      <c r="W159" s="1074"/>
      <c r="X159" s="1074"/>
      <c r="Y159" s="1074"/>
      <c r="Z159" s="1074"/>
      <c r="AA159" s="1074"/>
      <c r="AB159" s="1074"/>
      <c r="AC159" s="1074"/>
      <c r="AD159" s="1074"/>
      <c r="AE159" s="1074"/>
      <c r="AF159" s="1074"/>
      <c r="AG159" s="1074"/>
      <c r="AH159" s="1074"/>
    </row>
    <row r="160" spans="1:34" s="1073" customFormat="1">
      <c r="B160" s="1030"/>
      <c r="C160" s="1030"/>
      <c r="D160" s="1030"/>
      <c r="E160" s="1030"/>
      <c r="F160" s="1030"/>
      <c r="G160" s="1547"/>
      <c r="M160" s="1030"/>
      <c r="N160" s="1030"/>
      <c r="O160" s="1030"/>
      <c r="P160" s="1030"/>
      <c r="Q160" s="1030"/>
      <c r="R160" s="1030"/>
      <c r="U160" s="1074"/>
      <c r="V160" s="1074"/>
      <c r="W160" s="1074"/>
      <c r="X160" s="1074"/>
      <c r="Y160" s="1074"/>
      <c r="Z160" s="1074"/>
      <c r="AA160" s="1074"/>
      <c r="AB160" s="1074"/>
      <c r="AC160" s="1074"/>
      <c r="AD160" s="1074"/>
      <c r="AE160" s="1074"/>
      <c r="AF160" s="1074"/>
      <c r="AG160" s="1074"/>
      <c r="AH160" s="1074"/>
    </row>
    <row r="161" spans="1:34" s="1073" customFormat="1">
      <c r="B161" s="1030"/>
      <c r="C161" s="1030"/>
      <c r="D161" s="1030"/>
      <c r="E161" s="1030"/>
      <c r="F161" s="1030"/>
      <c r="G161" s="1547"/>
      <c r="K161" s="1030"/>
      <c r="L161" s="1030"/>
      <c r="M161" s="1030"/>
      <c r="N161" s="1030"/>
      <c r="O161" s="1030"/>
      <c r="P161" s="1030"/>
      <c r="Q161" s="1030"/>
      <c r="R161" s="1030"/>
      <c r="S161" s="1030"/>
      <c r="U161" s="1074"/>
      <c r="V161" s="1074"/>
      <c r="W161" s="1074"/>
      <c r="X161" s="1074"/>
      <c r="Y161" s="1074"/>
      <c r="Z161" s="1074"/>
      <c r="AA161" s="1074"/>
      <c r="AB161" s="1074"/>
      <c r="AC161" s="1074"/>
      <c r="AD161" s="1074"/>
      <c r="AE161" s="1074"/>
      <c r="AF161" s="1074"/>
      <c r="AG161" s="1074"/>
      <c r="AH161" s="1074"/>
    </row>
    <row r="162" spans="1:34" s="1073" customFormat="1">
      <c r="B162" s="1030"/>
      <c r="C162" s="1030"/>
      <c r="D162" s="1030"/>
      <c r="E162" s="1030"/>
      <c r="F162" s="1030"/>
      <c r="G162" s="1547"/>
      <c r="J162" s="1030"/>
      <c r="K162" s="1030"/>
      <c r="L162" s="1030"/>
      <c r="M162" s="1030"/>
      <c r="N162" s="1030"/>
      <c r="O162" s="1030"/>
      <c r="P162" s="1030"/>
      <c r="Q162" s="1030"/>
      <c r="R162" s="1030"/>
      <c r="S162" s="1030"/>
      <c r="T162" s="1030"/>
      <c r="U162" s="1074"/>
      <c r="V162" s="1074"/>
      <c r="W162" s="1074"/>
      <c r="X162" s="1074"/>
      <c r="Y162" s="1074"/>
      <c r="Z162" s="1074"/>
      <c r="AA162" s="1074"/>
      <c r="AB162" s="1074"/>
      <c r="AC162" s="1074"/>
      <c r="AD162" s="1074"/>
      <c r="AE162" s="1074"/>
      <c r="AF162" s="1074"/>
      <c r="AG162" s="1074"/>
      <c r="AH162" s="1074"/>
    </row>
    <row r="163" spans="1:34" s="1073" customFormat="1">
      <c r="B163" s="1030"/>
      <c r="C163" s="1030"/>
      <c r="D163" s="1030"/>
      <c r="E163" s="1030"/>
      <c r="F163" s="1030"/>
      <c r="G163" s="1547"/>
      <c r="J163" s="1030"/>
      <c r="K163" s="1030"/>
      <c r="L163" s="1030"/>
      <c r="M163" s="1030"/>
      <c r="N163" s="1030"/>
      <c r="O163" s="1030"/>
      <c r="P163" s="1030"/>
      <c r="Q163" s="1030"/>
      <c r="R163" s="1030"/>
      <c r="S163" s="1030"/>
      <c r="T163" s="1030"/>
      <c r="U163" s="1074"/>
      <c r="V163" s="1074"/>
      <c r="W163" s="1074"/>
      <c r="X163" s="1074"/>
      <c r="Y163" s="1074"/>
      <c r="Z163" s="1074"/>
      <c r="AA163" s="1074"/>
      <c r="AB163" s="1074"/>
      <c r="AC163" s="1074"/>
      <c r="AD163" s="1074"/>
      <c r="AE163" s="1074"/>
      <c r="AF163" s="1074"/>
      <c r="AG163" s="1074"/>
      <c r="AH163" s="1074"/>
    </row>
    <row r="164" spans="1:34" s="1073" customFormat="1">
      <c r="B164" s="1030"/>
      <c r="C164" s="1030"/>
      <c r="D164" s="1030"/>
      <c r="E164" s="1030"/>
      <c r="F164" s="1030"/>
      <c r="G164" s="1547"/>
      <c r="J164" s="1030"/>
      <c r="K164" s="1030"/>
      <c r="L164" s="1030"/>
      <c r="M164" s="1030"/>
      <c r="N164" s="1030"/>
      <c r="O164" s="1030"/>
      <c r="P164" s="1030"/>
      <c r="Q164" s="1030"/>
      <c r="R164" s="1030"/>
      <c r="S164" s="1030"/>
      <c r="T164" s="1030"/>
      <c r="U164" s="1074"/>
      <c r="V164" s="1074"/>
      <c r="W164" s="1074"/>
      <c r="X164" s="1074"/>
      <c r="Y164" s="1074"/>
      <c r="Z164" s="1074"/>
      <c r="AA164" s="1074"/>
      <c r="AB164" s="1074"/>
      <c r="AC164" s="1074"/>
      <c r="AD164" s="1074"/>
      <c r="AE164" s="1074"/>
      <c r="AF164" s="1074"/>
      <c r="AG164" s="1074"/>
      <c r="AH164" s="1074"/>
    </row>
    <row r="165" spans="1:34" s="1073" customFormat="1">
      <c r="B165" s="1030"/>
      <c r="C165" s="1030"/>
      <c r="D165" s="1030"/>
      <c r="E165" s="1030"/>
      <c r="F165" s="1030"/>
      <c r="G165" s="1547"/>
      <c r="J165" s="1030"/>
      <c r="K165" s="1030"/>
      <c r="L165" s="1030"/>
      <c r="M165" s="1030"/>
      <c r="N165" s="1030"/>
      <c r="O165" s="1030"/>
      <c r="P165" s="1030"/>
      <c r="Q165" s="1030"/>
      <c r="R165" s="1030"/>
      <c r="S165" s="1030"/>
      <c r="T165" s="1030"/>
      <c r="U165" s="1074"/>
      <c r="V165" s="1074"/>
      <c r="W165" s="1074"/>
      <c r="X165" s="1074"/>
      <c r="Y165" s="1074"/>
      <c r="Z165" s="1074"/>
      <c r="AA165" s="1074"/>
      <c r="AB165" s="1074"/>
      <c r="AC165" s="1074"/>
      <c r="AD165" s="1074"/>
      <c r="AE165" s="1074"/>
      <c r="AF165" s="1074"/>
      <c r="AG165" s="1074"/>
      <c r="AH165" s="1074"/>
    </row>
    <row r="166" spans="1:34" s="1073" customFormat="1">
      <c r="B166" s="1030"/>
      <c r="C166" s="1030"/>
      <c r="D166" s="1030"/>
      <c r="E166" s="1030"/>
      <c r="F166" s="1030"/>
      <c r="G166" s="1547"/>
      <c r="J166" s="1030"/>
      <c r="K166" s="1030"/>
      <c r="L166" s="1030"/>
      <c r="M166" s="1030"/>
      <c r="N166" s="1030"/>
      <c r="O166" s="1030"/>
      <c r="P166" s="1030"/>
      <c r="Q166" s="1030"/>
      <c r="R166" s="1030"/>
      <c r="S166" s="1030"/>
      <c r="T166" s="1030"/>
      <c r="U166" s="1074"/>
      <c r="V166" s="1074"/>
      <c r="W166" s="1074"/>
      <c r="X166" s="1074"/>
      <c r="Y166" s="1074"/>
      <c r="Z166" s="1074"/>
      <c r="AA166" s="1074"/>
      <c r="AB166" s="1074"/>
      <c r="AC166" s="1074"/>
      <c r="AD166" s="1074"/>
      <c r="AE166" s="1074"/>
      <c r="AF166" s="1074"/>
      <c r="AG166" s="1074"/>
      <c r="AH166" s="1074"/>
    </row>
    <row r="167" spans="1:34" s="1073" customFormat="1">
      <c r="B167" s="1030"/>
      <c r="C167" s="1030"/>
      <c r="D167" s="1030"/>
      <c r="E167" s="1030"/>
      <c r="F167" s="1030"/>
      <c r="G167" s="1547"/>
      <c r="J167" s="1030"/>
      <c r="K167" s="1030"/>
      <c r="L167" s="1030"/>
      <c r="M167" s="1030"/>
      <c r="N167" s="1030"/>
      <c r="O167" s="1030"/>
      <c r="P167" s="1030"/>
      <c r="Q167" s="1030"/>
      <c r="R167" s="1030"/>
      <c r="S167" s="1030"/>
      <c r="T167" s="1030"/>
      <c r="U167" s="1074"/>
      <c r="V167" s="1074"/>
      <c r="W167" s="1074"/>
      <c r="X167" s="1074"/>
      <c r="Y167" s="1074"/>
      <c r="Z167" s="1074"/>
      <c r="AA167" s="1074"/>
      <c r="AB167" s="1074"/>
      <c r="AC167" s="1074"/>
      <c r="AD167" s="1074"/>
      <c r="AE167" s="1074"/>
      <c r="AF167" s="1074"/>
      <c r="AG167" s="1074"/>
      <c r="AH167" s="1074"/>
    </row>
    <row r="168" spans="1:34" s="1073" customFormat="1">
      <c r="B168" s="1030"/>
      <c r="C168" s="1030"/>
      <c r="D168" s="1030"/>
      <c r="E168" s="1030"/>
      <c r="F168" s="1030"/>
      <c r="G168" s="1547"/>
      <c r="J168" s="1030"/>
      <c r="K168" s="1030"/>
      <c r="L168" s="1030"/>
      <c r="M168" s="1030"/>
      <c r="N168" s="1030"/>
      <c r="O168" s="1030"/>
      <c r="P168" s="1030"/>
      <c r="Q168" s="1030"/>
      <c r="R168" s="1030"/>
      <c r="S168" s="1030"/>
      <c r="T168" s="1030"/>
      <c r="U168" s="1074"/>
      <c r="V168" s="1074"/>
      <c r="W168" s="1074"/>
      <c r="X168" s="1074"/>
      <c r="Y168" s="1074"/>
      <c r="Z168" s="1074"/>
      <c r="AA168" s="1074"/>
      <c r="AB168" s="1074"/>
      <c r="AC168" s="1074"/>
      <c r="AD168" s="1074"/>
      <c r="AE168" s="1074"/>
      <c r="AF168" s="1074"/>
      <c r="AG168" s="1074"/>
      <c r="AH168" s="1074"/>
    </row>
    <row r="169" spans="1:34" s="1073" customFormat="1">
      <c r="A169" s="1030"/>
      <c r="B169" s="1030"/>
      <c r="C169" s="1030"/>
      <c r="D169" s="1030"/>
      <c r="E169" s="1030"/>
      <c r="F169" s="1030"/>
      <c r="G169" s="1547"/>
      <c r="H169" s="1030"/>
      <c r="I169" s="1030"/>
      <c r="J169" s="1030"/>
      <c r="K169" s="1030"/>
      <c r="L169" s="1030"/>
      <c r="M169" s="1030"/>
      <c r="N169" s="1030"/>
      <c r="O169" s="1030"/>
      <c r="P169" s="1030"/>
      <c r="Q169" s="1030"/>
      <c r="R169" s="1030"/>
      <c r="S169" s="1030"/>
      <c r="T169" s="1030"/>
      <c r="U169" s="1074"/>
      <c r="V169" s="1074"/>
      <c r="W169" s="1074"/>
      <c r="X169" s="1074"/>
      <c r="Y169" s="1074"/>
      <c r="Z169" s="1074"/>
      <c r="AA169" s="1074"/>
      <c r="AB169" s="1074"/>
      <c r="AC169" s="1074"/>
      <c r="AD169" s="1074"/>
      <c r="AE169" s="1074"/>
      <c r="AF169" s="1074"/>
      <c r="AG169" s="1074"/>
      <c r="AH169" s="1074"/>
    </row>
    <row r="170" spans="1:34" s="1073" customFormat="1">
      <c r="A170" s="1030"/>
      <c r="B170" s="1030"/>
      <c r="C170" s="1030"/>
      <c r="D170" s="1030"/>
      <c r="E170" s="1030"/>
      <c r="F170" s="1030"/>
      <c r="G170" s="1547"/>
      <c r="H170" s="1030"/>
      <c r="I170" s="1030"/>
      <c r="J170" s="1030"/>
      <c r="K170" s="1030"/>
      <c r="L170" s="1030"/>
      <c r="M170" s="1030"/>
      <c r="N170" s="1030"/>
      <c r="O170" s="1030"/>
      <c r="P170" s="1030"/>
      <c r="Q170" s="1030"/>
      <c r="R170" s="1030"/>
      <c r="S170" s="1030"/>
      <c r="T170" s="1030"/>
      <c r="U170" s="1074"/>
      <c r="V170" s="1074"/>
      <c r="W170" s="1074"/>
      <c r="X170" s="1074"/>
      <c r="Y170" s="1074"/>
      <c r="Z170" s="1074"/>
      <c r="AA170" s="1074"/>
      <c r="AB170" s="1074"/>
      <c r="AC170" s="1074"/>
      <c r="AD170" s="1074"/>
      <c r="AE170" s="1074"/>
      <c r="AF170" s="1074"/>
      <c r="AG170" s="1074"/>
      <c r="AH170" s="1074"/>
    </row>
    <row r="171" spans="1:34" s="1073" customFormat="1">
      <c r="A171" s="1030"/>
      <c r="B171" s="1030"/>
      <c r="C171" s="1030"/>
      <c r="D171" s="1030"/>
      <c r="E171" s="1030"/>
      <c r="F171" s="1030"/>
      <c r="G171" s="1547"/>
      <c r="H171" s="1030"/>
      <c r="I171" s="1030"/>
      <c r="J171" s="1030"/>
      <c r="K171" s="1030"/>
      <c r="L171" s="1030"/>
      <c r="M171" s="1030"/>
      <c r="N171" s="1030"/>
      <c r="O171" s="1030"/>
      <c r="P171" s="1030"/>
      <c r="Q171" s="1030"/>
      <c r="R171" s="1030"/>
      <c r="S171" s="1030"/>
      <c r="T171" s="1030"/>
      <c r="U171" s="1074"/>
      <c r="V171" s="1074"/>
      <c r="W171" s="1074"/>
      <c r="X171" s="1074"/>
      <c r="Y171" s="1074"/>
      <c r="Z171" s="1074"/>
      <c r="AA171" s="1074"/>
      <c r="AB171" s="1074"/>
      <c r="AC171" s="1074"/>
      <c r="AD171" s="1074"/>
      <c r="AE171" s="1074"/>
      <c r="AF171" s="1074"/>
      <c r="AG171" s="1074"/>
      <c r="AH171" s="1074"/>
    </row>
    <row r="172" spans="1:34" s="1073" customFormat="1">
      <c r="A172" s="1030"/>
      <c r="B172" s="1030"/>
      <c r="C172" s="1030"/>
      <c r="D172" s="1030"/>
      <c r="E172" s="1030"/>
      <c r="F172" s="1030"/>
      <c r="G172" s="1547"/>
      <c r="H172" s="1030"/>
      <c r="I172" s="1030"/>
      <c r="J172" s="1030"/>
      <c r="K172" s="1030"/>
      <c r="L172" s="1030"/>
      <c r="M172" s="1030"/>
      <c r="N172" s="1030"/>
      <c r="O172" s="1030"/>
      <c r="P172" s="1030"/>
      <c r="Q172" s="1030"/>
      <c r="R172" s="1030"/>
      <c r="S172" s="1030"/>
      <c r="T172" s="1030"/>
      <c r="U172" s="1074"/>
      <c r="V172" s="1074"/>
      <c r="W172" s="1074"/>
      <c r="X172" s="1074"/>
      <c r="Y172" s="1074"/>
      <c r="Z172" s="1074"/>
      <c r="AA172" s="1074"/>
      <c r="AB172" s="1074"/>
      <c r="AC172" s="1074"/>
      <c r="AD172" s="1074"/>
      <c r="AE172" s="1074"/>
      <c r="AF172" s="1074"/>
      <c r="AG172" s="1074"/>
      <c r="AH172" s="1074"/>
    </row>
    <row r="173" spans="1:34" s="1073" customFormat="1">
      <c r="A173" s="1030"/>
      <c r="B173" s="1030"/>
      <c r="C173" s="1030"/>
      <c r="D173" s="1030"/>
      <c r="E173" s="1030"/>
      <c r="F173" s="1030"/>
      <c r="G173" s="1547"/>
      <c r="H173" s="1030"/>
      <c r="I173" s="1030"/>
      <c r="J173" s="1030"/>
      <c r="K173" s="1030"/>
      <c r="L173" s="1030"/>
      <c r="M173" s="1030"/>
      <c r="N173" s="1030"/>
      <c r="O173" s="1030"/>
      <c r="P173" s="1030"/>
      <c r="Q173" s="1030"/>
      <c r="R173" s="1030"/>
      <c r="S173" s="1030"/>
      <c r="T173" s="1030"/>
      <c r="U173" s="1074"/>
      <c r="V173" s="1074"/>
      <c r="W173" s="1074"/>
      <c r="X173" s="1074"/>
      <c r="Y173" s="1074"/>
      <c r="Z173" s="1074"/>
      <c r="AA173" s="1074"/>
      <c r="AB173" s="1074"/>
      <c r="AC173" s="1074"/>
      <c r="AD173" s="1074"/>
      <c r="AE173" s="1074"/>
      <c r="AF173" s="1074"/>
      <c r="AG173" s="1074"/>
      <c r="AH173" s="1074"/>
    </row>
    <row r="174" spans="1:34" s="1073" customFormat="1">
      <c r="A174" s="1030"/>
      <c r="B174" s="1030"/>
      <c r="C174" s="1030"/>
      <c r="D174" s="1030"/>
      <c r="E174" s="1030"/>
      <c r="F174" s="1030"/>
      <c r="G174" s="1547"/>
      <c r="H174" s="1030"/>
      <c r="I174" s="1030"/>
      <c r="J174" s="1030"/>
      <c r="K174" s="1030"/>
      <c r="L174" s="1030"/>
      <c r="M174" s="1030"/>
      <c r="N174" s="1030"/>
      <c r="O174" s="1030"/>
      <c r="P174" s="1030"/>
      <c r="Q174" s="1030"/>
      <c r="R174" s="1030"/>
      <c r="S174" s="1030"/>
      <c r="T174" s="1030"/>
      <c r="U174" s="1074"/>
      <c r="V174" s="1074"/>
      <c r="W174" s="1074"/>
      <c r="X174" s="1074"/>
      <c r="Y174" s="1074"/>
      <c r="Z174" s="1074"/>
      <c r="AA174" s="1074"/>
      <c r="AB174" s="1074"/>
      <c r="AC174" s="1074"/>
      <c r="AD174" s="1074"/>
      <c r="AE174" s="1074"/>
      <c r="AF174" s="1074"/>
      <c r="AG174" s="1074"/>
      <c r="AH174" s="1074"/>
    </row>
    <row r="175" spans="1:34" s="1073" customFormat="1">
      <c r="A175" s="1030"/>
      <c r="B175" s="1030"/>
      <c r="C175" s="1030"/>
      <c r="D175" s="1030"/>
      <c r="E175" s="1030"/>
      <c r="F175" s="1030"/>
      <c r="G175" s="1547"/>
      <c r="H175" s="1030"/>
      <c r="I175" s="1030"/>
      <c r="J175" s="1030"/>
      <c r="K175" s="1030"/>
      <c r="L175" s="1030"/>
      <c r="M175" s="1030"/>
      <c r="N175" s="1030"/>
      <c r="O175" s="1030"/>
      <c r="P175" s="1030"/>
      <c r="Q175" s="1030"/>
      <c r="R175" s="1030"/>
      <c r="S175" s="1030"/>
      <c r="T175" s="1030"/>
      <c r="U175" s="1074"/>
      <c r="V175" s="1074"/>
      <c r="W175" s="1074"/>
      <c r="X175" s="1074"/>
      <c r="Y175" s="1074"/>
      <c r="Z175" s="1074"/>
      <c r="AA175" s="1074"/>
      <c r="AB175" s="1074"/>
      <c r="AC175" s="1074"/>
      <c r="AD175" s="1074"/>
      <c r="AE175" s="1074"/>
      <c r="AF175" s="1074"/>
      <c r="AG175" s="1074"/>
      <c r="AH175" s="1074"/>
    </row>
    <row r="176" spans="1:34" s="1073" customFormat="1">
      <c r="A176" s="1030"/>
      <c r="B176" s="1030"/>
      <c r="C176" s="1030"/>
      <c r="D176" s="1030"/>
      <c r="E176" s="1030"/>
      <c r="F176" s="1030"/>
      <c r="G176" s="1547"/>
      <c r="H176" s="1030"/>
      <c r="I176" s="1030"/>
      <c r="J176" s="1030"/>
      <c r="K176" s="1030"/>
      <c r="L176" s="1030"/>
      <c r="M176" s="1030"/>
      <c r="N176" s="1030"/>
      <c r="O176" s="1030"/>
      <c r="P176" s="1030"/>
      <c r="Q176" s="1030"/>
      <c r="R176" s="1030"/>
      <c r="S176" s="1030"/>
      <c r="T176" s="1030"/>
      <c r="U176" s="1074"/>
      <c r="V176" s="1074"/>
      <c r="W176" s="1074"/>
      <c r="X176" s="1074"/>
      <c r="Y176" s="1074"/>
      <c r="Z176" s="1074"/>
      <c r="AA176" s="1074"/>
      <c r="AB176" s="1074"/>
      <c r="AC176" s="1074"/>
      <c r="AD176" s="1074"/>
      <c r="AE176" s="1074"/>
      <c r="AF176" s="1074"/>
      <c r="AG176" s="1074"/>
      <c r="AH176" s="1074"/>
    </row>
    <row r="177" spans="1:34" s="1073" customFormat="1">
      <c r="A177" s="1030"/>
      <c r="B177" s="1030"/>
      <c r="C177" s="1030"/>
      <c r="D177" s="1030"/>
      <c r="E177" s="1030"/>
      <c r="F177" s="1030"/>
      <c r="G177" s="1547"/>
      <c r="H177" s="1030"/>
      <c r="I177" s="1030"/>
      <c r="J177" s="1030"/>
      <c r="K177" s="1030"/>
      <c r="L177" s="1030"/>
      <c r="M177" s="1030"/>
      <c r="N177" s="1030"/>
      <c r="O177" s="1030"/>
      <c r="P177" s="1030"/>
      <c r="Q177" s="1030"/>
      <c r="R177" s="1030"/>
      <c r="S177" s="1030"/>
      <c r="T177" s="1030"/>
      <c r="U177" s="1074"/>
      <c r="V177" s="1074"/>
      <c r="W177" s="1074"/>
      <c r="X177" s="1074"/>
      <c r="Y177" s="1074"/>
      <c r="Z177" s="1074"/>
      <c r="AA177" s="1074"/>
      <c r="AB177" s="1074"/>
      <c r="AC177" s="1074"/>
      <c r="AD177" s="1074"/>
      <c r="AE177" s="1074"/>
      <c r="AF177" s="1074"/>
      <c r="AG177" s="1074"/>
      <c r="AH177" s="1074"/>
    </row>
    <row r="178" spans="1:34" s="1073" customFormat="1">
      <c r="A178" s="1030"/>
      <c r="B178" s="1030"/>
      <c r="C178" s="1030"/>
      <c r="D178" s="1030"/>
      <c r="E178" s="1030"/>
      <c r="F178" s="1030"/>
      <c r="G178" s="1547"/>
      <c r="H178" s="1030"/>
      <c r="I178" s="1030"/>
      <c r="J178" s="1030"/>
      <c r="K178" s="1030"/>
      <c r="L178" s="1030"/>
      <c r="M178" s="1030"/>
      <c r="N178" s="1030"/>
      <c r="O178" s="1030"/>
      <c r="P178" s="1030"/>
      <c r="Q178" s="1030"/>
      <c r="R178" s="1030"/>
      <c r="S178" s="1030"/>
      <c r="T178" s="1030"/>
      <c r="U178" s="1074"/>
      <c r="V178" s="1074"/>
      <c r="W178" s="1074"/>
      <c r="X178" s="1074"/>
      <c r="Y178" s="1074"/>
      <c r="Z178" s="1074"/>
      <c r="AA178" s="1074"/>
      <c r="AB178" s="1074"/>
      <c r="AC178" s="1074"/>
      <c r="AD178" s="1074"/>
      <c r="AE178" s="1074"/>
      <c r="AF178" s="1074"/>
      <c r="AG178" s="1074"/>
      <c r="AH178" s="1074"/>
    </row>
    <row r="179" spans="1:34" s="1073" customFormat="1">
      <c r="A179" s="1030"/>
      <c r="B179" s="1030"/>
      <c r="C179" s="1030"/>
      <c r="D179" s="1030"/>
      <c r="E179" s="1030"/>
      <c r="F179" s="1030"/>
      <c r="G179" s="1547"/>
      <c r="H179" s="1030"/>
      <c r="I179" s="1030"/>
      <c r="J179" s="1030"/>
      <c r="K179" s="1030"/>
      <c r="L179" s="1030"/>
      <c r="M179" s="1030"/>
      <c r="N179" s="1030"/>
      <c r="O179" s="1030"/>
      <c r="P179" s="1030"/>
      <c r="Q179" s="1030"/>
      <c r="R179" s="1030"/>
      <c r="S179" s="1030"/>
      <c r="T179" s="1030"/>
      <c r="U179" s="1074"/>
      <c r="V179" s="1074"/>
      <c r="W179" s="1074"/>
      <c r="X179" s="1074"/>
      <c r="Y179" s="1074"/>
      <c r="Z179" s="1074"/>
      <c r="AA179" s="1074"/>
      <c r="AB179" s="1074"/>
      <c r="AC179" s="1074"/>
      <c r="AD179" s="1074"/>
      <c r="AE179" s="1074"/>
      <c r="AF179" s="1074"/>
      <c r="AG179" s="1074"/>
      <c r="AH179" s="1074"/>
    </row>
    <row r="180" spans="1:34" s="1073" customFormat="1">
      <c r="A180" s="1030"/>
      <c r="B180" s="1030"/>
      <c r="C180" s="1030"/>
      <c r="D180" s="1030"/>
      <c r="E180" s="1030"/>
      <c r="F180" s="1030"/>
      <c r="G180" s="1547"/>
      <c r="H180" s="1030"/>
      <c r="I180" s="1030"/>
      <c r="J180" s="1030"/>
      <c r="K180" s="1030"/>
      <c r="L180" s="1030"/>
      <c r="M180" s="1030"/>
      <c r="N180" s="1030"/>
      <c r="O180" s="1030"/>
      <c r="P180" s="1030"/>
      <c r="Q180" s="1030"/>
      <c r="R180" s="1030"/>
      <c r="S180" s="1030"/>
      <c r="T180" s="1030"/>
      <c r="U180" s="1074"/>
      <c r="V180" s="1074"/>
      <c r="W180" s="1074"/>
      <c r="X180" s="1074"/>
      <c r="Y180" s="1074"/>
      <c r="Z180" s="1074"/>
      <c r="AA180" s="1074"/>
      <c r="AB180" s="1074"/>
      <c r="AC180" s="1074"/>
      <c r="AD180" s="1074"/>
      <c r="AE180" s="1074"/>
      <c r="AF180" s="1074"/>
      <c r="AG180" s="1074"/>
      <c r="AH180" s="1074"/>
    </row>
    <row r="181" spans="1:34" s="1073" customFormat="1">
      <c r="A181" s="1030"/>
      <c r="B181" s="1030"/>
      <c r="C181" s="1030"/>
      <c r="D181" s="1030"/>
      <c r="E181" s="1030"/>
      <c r="F181" s="1030"/>
      <c r="G181" s="1547"/>
      <c r="H181" s="1030"/>
      <c r="I181" s="1030"/>
      <c r="J181" s="1030"/>
      <c r="K181" s="1030"/>
      <c r="L181" s="1030"/>
      <c r="M181" s="1030"/>
      <c r="N181" s="1030"/>
      <c r="O181" s="1030"/>
      <c r="P181" s="1030"/>
      <c r="Q181" s="1030"/>
      <c r="R181" s="1030"/>
      <c r="S181" s="1030"/>
      <c r="T181" s="1030"/>
      <c r="U181" s="1074"/>
      <c r="V181" s="1074"/>
      <c r="W181" s="1074"/>
      <c r="X181" s="1074"/>
      <c r="Y181" s="1074"/>
      <c r="Z181" s="1074"/>
      <c r="AA181" s="1074"/>
      <c r="AB181" s="1074"/>
      <c r="AC181" s="1074"/>
      <c r="AD181" s="1074"/>
      <c r="AE181" s="1074"/>
      <c r="AF181" s="1074"/>
      <c r="AG181" s="1074"/>
      <c r="AH181" s="1074"/>
    </row>
    <row r="182" spans="1:34" s="1073" customFormat="1">
      <c r="A182" s="1030"/>
      <c r="B182" s="1030"/>
      <c r="C182" s="1030"/>
      <c r="D182" s="1030"/>
      <c r="E182" s="1030"/>
      <c r="F182" s="1030"/>
      <c r="G182" s="1547"/>
      <c r="H182" s="1030"/>
      <c r="I182" s="1030"/>
      <c r="J182" s="1030"/>
      <c r="K182" s="1030"/>
      <c r="L182" s="1030"/>
      <c r="M182" s="1030"/>
      <c r="N182" s="1030"/>
      <c r="O182" s="1030"/>
      <c r="P182" s="1030"/>
      <c r="Q182" s="1030"/>
      <c r="R182" s="1030"/>
      <c r="S182" s="1030"/>
      <c r="T182" s="1030"/>
      <c r="U182" s="1074"/>
      <c r="V182" s="1074"/>
      <c r="W182" s="1074"/>
      <c r="X182" s="1074"/>
      <c r="Y182" s="1074"/>
      <c r="Z182" s="1074"/>
      <c r="AA182" s="1074"/>
      <c r="AB182" s="1074"/>
      <c r="AC182" s="1074"/>
      <c r="AD182" s="1074"/>
      <c r="AE182" s="1074"/>
      <c r="AF182" s="1074"/>
      <c r="AG182" s="1074"/>
      <c r="AH182" s="1074"/>
    </row>
    <row r="183" spans="1:34" s="1073" customFormat="1">
      <c r="A183" s="1030"/>
      <c r="B183" s="1030"/>
      <c r="C183" s="1030"/>
      <c r="D183" s="1030"/>
      <c r="E183" s="1030"/>
      <c r="F183" s="1030"/>
      <c r="G183" s="1547"/>
      <c r="H183" s="1030"/>
      <c r="I183" s="1030"/>
      <c r="J183" s="1030"/>
      <c r="K183" s="1030"/>
      <c r="L183" s="1030"/>
      <c r="M183" s="1030"/>
      <c r="N183" s="1030"/>
      <c r="O183" s="1030"/>
      <c r="P183" s="1030"/>
      <c r="Q183" s="1030"/>
      <c r="R183" s="1030"/>
      <c r="S183" s="1030"/>
      <c r="T183" s="1030"/>
      <c r="U183" s="1074"/>
      <c r="V183" s="1074"/>
      <c r="W183" s="1074"/>
      <c r="X183" s="1074"/>
      <c r="Y183" s="1074"/>
      <c r="Z183" s="1074"/>
      <c r="AA183" s="1074"/>
      <c r="AB183" s="1074"/>
      <c r="AC183" s="1074"/>
      <c r="AD183" s="1074"/>
      <c r="AE183" s="1074"/>
      <c r="AF183" s="1074"/>
      <c r="AG183" s="1074"/>
      <c r="AH183" s="1074"/>
    </row>
    <row r="184" spans="1:34" s="1073" customFormat="1">
      <c r="A184" s="1030"/>
      <c r="B184" s="1030"/>
      <c r="C184" s="1030"/>
      <c r="D184" s="1030"/>
      <c r="E184" s="1030"/>
      <c r="F184" s="1030"/>
      <c r="G184" s="1547"/>
      <c r="H184" s="1030"/>
      <c r="I184" s="1030"/>
      <c r="J184" s="1030"/>
      <c r="K184" s="1030"/>
      <c r="L184" s="1030"/>
      <c r="M184" s="1030"/>
      <c r="N184" s="1030"/>
      <c r="O184" s="1030"/>
      <c r="P184" s="1030"/>
      <c r="Q184" s="1030"/>
      <c r="R184" s="1030"/>
      <c r="S184" s="1030"/>
      <c r="T184" s="1030"/>
      <c r="U184" s="1074"/>
      <c r="V184" s="1074"/>
      <c r="W184" s="1074"/>
      <c r="X184" s="1074"/>
      <c r="Y184" s="1074"/>
      <c r="Z184" s="1074"/>
      <c r="AA184" s="1074"/>
      <c r="AB184" s="1074"/>
      <c r="AC184" s="1074"/>
      <c r="AD184" s="1074"/>
      <c r="AE184" s="1074"/>
      <c r="AF184" s="1074"/>
      <c r="AG184" s="1074"/>
      <c r="AH184" s="1074"/>
    </row>
    <row r="185" spans="1:34" s="1073" customFormat="1">
      <c r="A185" s="1030"/>
      <c r="B185" s="1030"/>
      <c r="C185" s="1030"/>
      <c r="D185" s="1030"/>
      <c r="E185" s="1030"/>
      <c r="F185" s="1030"/>
      <c r="G185" s="1547"/>
      <c r="H185" s="1030"/>
      <c r="I185" s="1030"/>
      <c r="J185" s="1030"/>
      <c r="K185" s="1030"/>
      <c r="L185" s="1030"/>
      <c r="M185" s="1030"/>
      <c r="N185" s="1030"/>
      <c r="O185" s="1030"/>
      <c r="P185" s="1030"/>
      <c r="Q185" s="1030"/>
      <c r="R185" s="1030"/>
      <c r="S185" s="1030"/>
      <c r="T185" s="1030"/>
      <c r="U185" s="1074"/>
      <c r="V185" s="1074"/>
      <c r="W185" s="1074"/>
      <c r="X185" s="1074"/>
      <c r="Y185" s="1074"/>
      <c r="Z185" s="1074"/>
      <c r="AA185" s="1074"/>
      <c r="AB185" s="1074"/>
      <c r="AC185" s="1074"/>
      <c r="AD185" s="1074"/>
      <c r="AE185" s="1074"/>
      <c r="AF185" s="1074"/>
      <c r="AG185" s="1074"/>
      <c r="AH185" s="1074"/>
    </row>
    <row r="186" spans="1:34" s="1073" customFormat="1">
      <c r="A186" s="1030"/>
      <c r="B186" s="1030"/>
      <c r="C186" s="1030"/>
      <c r="D186" s="1030"/>
      <c r="E186" s="1030"/>
      <c r="F186" s="1030"/>
      <c r="G186" s="1547"/>
      <c r="H186" s="1030"/>
      <c r="I186" s="1030"/>
      <c r="J186" s="1030"/>
      <c r="K186" s="1030"/>
      <c r="L186" s="1030"/>
      <c r="M186" s="1030"/>
      <c r="N186" s="1030"/>
      <c r="O186" s="1030"/>
      <c r="P186" s="1030"/>
      <c r="Q186" s="1030"/>
      <c r="R186" s="1030"/>
      <c r="S186" s="1030"/>
      <c r="T186" s="1030"/>
      <c r="U186" s="1074"/>
      <c r="V186" s="1074"/>
      <c r="W186" s="1074"/>
      <c r="X186" s="1074"/>
      <c r="Y186" s="1074"/>
      <c r="Z186" s="1074"/>
      <c r="AA186" s="1074"/>
      <c r="AB186" s="1074"/>
      <c r="AC186" s="1074"/>
      <c r="AD186" s="1074"/>
      <c r="AE186" s="1074"/>
      <c r="AF186" s="1074"/>
      <c r="AG186" s="1074"/>
      <c r="AH186" s="1074"/>
    </row>
    <row r="187" spans="1:34" s="1073" customFormat="1">
      <c r="A187" s="1030"/>
      <c r="B187" s="1030"/>
      <c r="C187" s="1030"/>
      <c r="D187" s="1030"/>
      <c r="E187" s="1030"/>
      <c r="F187" s="1030"/>
      <c r="G187" s="1547"/>
      <c r="H187" s="1030"/>
      <c r="I187" s="1030"/>
      <c r="J187" s="1030"/>
      <c r="K187" s="1030"/>
      <c r="L187" s="1030"/>
      <c r="M187" s="1030"/>
      <c r="N187" s="1030"/>
      <c r="O187" s="1030"/>
      <c r="P187" s="1030"/>
      <c r="Q187" s="1030"/>
      <c r="R187" s="1030"/>
      <c r="S187" s="1030"/>
      <c r="T187" s="1030"/>
      <c r="U187" s="1074"/>
      <c r="V187" s="1074"/>
      <c r="W187" s="1074"/>
      <c r="X187" s="1074"/>
      <c r="Y187" s="1074"/>
      <c r="Z187" s="1074"/>
      <c r="AA187" s="1074"/>
      <c r="AB187" s="1074"/>
      <c r="AC187" s="1074"/>
      <c r="AD187" s="1074"/>
      <c r="AE187" s="1074"/>
      <c r="AF187" s="1074"/>
      <c r="AG187" s="1074"/>
      <c r="AH187" s="1074"/>
    </row>
    <row r="188" spans="1:34" s="1073" customFormat="1">
      <c r="A188" s="1030"/>
      <c r="B188" s="1030"/>
      <c r="C188" s="1030"/>
      <c r="D188" s="1030"/>
      <c r="E188" s="1030"/>
      <c r="F188" s="1030"/>
      <c r="G188" s="1547"/>
      <c r="H188" s="1030"/>
      <c r="I188" s="1030"/>
      <c r="J188" s="1030"/>
      <c r="K188" s="1030"/>
      <c r="L188" s="1030"/>
      <c r="M188" s="1030"/>
      <c r="N188" s="1030"/>
      <c r="O188" s="1030"/>
      <c r="P188" s="1030"/>
      <c r="Q188" s="1030"/>
      <c r="R188" s="1030"/>
      <c r="S188" s="1030"/>
      <c r="T188" s="1030"/>
      <c r="U188" s="1074"/>
      <c r="V188" s="1074"/>
      <c r="W188" s="1074"/>
      <c r="X188" s="1074"/>
      <c r="Y188" s="1074"/>
      <c r="Z188" s="1074"/>
      <c r="AA188" s="1074"/>
      <c r="AB188" s="1074"/>
      <c r="AC188" s="1074"/>
      <c r="AD188" s="1074"/>
      <c r="AE188" s="1074"/>
      <c r="AF188" s="1074"/>
      <c r="AG188" s="1074"/>
      <c r="AH188" s="1074"/>
    </row>
    <row r="189" spans="1:34" s="1073" customFormat="1">
      <c r="A189" s="1030"/>
      <c r="B189" s="1030"/>
      <c r="C189" s="1030"/>
      <c r="D189" s="1030"/>
      <c r="E189" s="1030"/>
      <c r="F189" s="1030"/>
      <c r="G189" s="1547"/>
      <c r="H189" s="1030"/>
      <c r="I189" s="1030"/>
      <c r="J189" s="1030"/>
      <c r="K189" s="1030"/>
      <c r="L189" s="1030"/>
      <c r="M189" s="1030"/>
      <c r="N189" s="1030"/>
      <c r="O189" s="1030"/>
      <c r="P189" s="1030"/>
      <c r="Q189" s="1030"/>
      <c r="R189" s="1030"/>
      <c r="S189" s="1030"/>
      <c r="T189" s="1030"/>
      <c r="U189" s="1074"/>
      <c r="V189" s="1074"/>
      <c r="W189" s="1074"/>
      <c r="X189" s="1074"/>
      <c r="Y189" s="1074"/>
      <c r="Z189" s="1074"/>
      <c r="AA189" s="1074"/>
      <c r="AB189" s="1074"/>
      <c r="AC189" s="1074"/>
      <c r="AD189" s="1074"/>
      <c r="AE189" s="1074"/>
      <c r="AF189" s="1074"/>
      <c r="AG189" s="1074"/>
      <c r="AH189" s="1074"/>
    </row>
    <row r="190" spans="1:34" s="1073" customFormat="1">
      <c r="A190" s="1030"/>
      <c r="B190" s="1030"/>
      <c r="C190" s="1030"/>
      <c r="D190" s="1030"/>
      <c r="E190" s="1030"/>
      <c r="F190" s="1030"/>
      <c r="G190" s="1547"/>
      <c r="H190" s="1030"/>
      <c r="I190" s="1030"/>
      <c r="J190" s="1030"/>
      <c r="K190" s="1030"/>
      <c r="L190" s="1030"/>
      <c r="M190" s="1030"/>
      <c r="N190" s="1030"/>
      <c r="O190" s="1030"/>
      <c r="P190" s="1030"/>
      <c r="Q190" s="1030"/>
      <c r="R190" s="1030"/>
      <c r="S190" s="1030"/>
      <c r="T190" s="1030"/>
      <c r="U190" s="1074"/>
      <c r="V190" s="1074"/>
      <c r="W190" s="1074"/>
      <c r="X190" s="1074"/>
      <c r="Y190" s="1074"/>
      <c r="Z190" s="1074"/>
      <c r="AA190" s="1074"/>
      <c r="AB190" s="1074"/>
      <c r="AC190" s="1074"/>
      <c r="AD190" s="1074"/>
      <c r="AE190" s="1074"/>
      <c r="AF190" s="1074"/>
      <c r="AG190" s="1074"/>
      <c r="AH190" s="1074"/>
    </row>
    <row r="191" spans="1:34" s="1073" customFormat="1">
      <c r="A191" s="1030"/>
      <c r="B191" s="1030"/>
      <c r="C191" s="1030"/>
      <c r="D191" s="1030"/>
      <c r="E191" s="1030"/>
      <c r="F191" s="1030"/>
      <c r="G191" s="1547"/>
      <c r="H191" s="1030"/>
      <c r="I191" s="1030"/>
      <c r="J191" s="1030"/>
      <c r="K191" s="1030"/>
      <c r="L191" s="1030"/>
      <c r="M191" s="1030"/>
      <c r="N191" s="1030"/>
      <c r="O191" s="1030"/>
      <c r="P191" s="1030"/>
      <c r="Q191" s="1030"/>
      <c r="R191" s="1030"/>
      <c r="S191" s="1030"/>
      <c r="T191" s="1030"/>
      <c r="U191" s="1074"/>
      <c r="V191" s="1074"/>
      <c r="W191" s="1074"/>
      <c r="X191" s="1074"/>
      <c r="Y191" s="1074"/>
      <c r="Z191" s="1074"/>
      <c r="AA191" s="1074"/>
      <c r="AB191" s="1074"/>
      <c r="AC191" s="1074"/>
      <c r="AD191" s="1074"/>
      <c r="AE191" s="1074"/>
      <c r="AF191" s="1074"/>
      <c r="AG191" s="1074"/>
      <c r="AH191" s="1074"/>
    </row>
    <row r="192" spans="1:34" s="1073" customFormat="1">
      <c r="A192" s="1030"/>
      <c r="B192" s="1030"/>
      <c r="C192" s="1030"/>
      <c r="D192" s="1030"/>
      <c r="E192" s="1030"/>
      <c r="F192" s="1030"/>
      <c r="G192" s="1547"/>
      <c r="H192" s="1030"/>
      <c r="I192" s="1030"/>
      <c r="J192" s="1030"/>
      <c r="K192" s="1030"/>
      <c r="L192" s="1030"/>
      <c r="M192" s="1030"/>
      <c r="N192" s="1030"/>
      <c r="O192" s="1030"/>
      <c r="P192" s="1030"/>
      <c r="Q192" s="1030"/>
      <c r="R192" s="1030"/>
      <c r="S192" s="1030"/>
      <c r="T192" s="1030"/>
      <c r="U192" s="1074"/>
      <c r="V192" s="1074"/>
      <c r="W192" s="1074"/>
      <c r="X192" s="1074"/>
      <c r="Y192" s="1074"/>
      <c r="Z192" s="1074"/>
      <c r="AA192" s="1074"/>
      <c r="AB192" s="1074"/>
      <c r="AC192" s="1074"/>
      <c r="AD192" s="1074"/>
      <c r="AE192" s="1074"/>
      <c r="AF192" s="1074"/>
      <c r="AG192" s="1074"/>
      <c r="AH192" s="1074"/>
    </row>
    <row r="193" spans="1:34" s="1073" customFormat="1">
      <c r="A193" s="1030"/>
      <c r="B193" s="1030"/>
      <c r="C193" s="1030"/>
      <c r="D193" s="1030"/>
      <c r="E193" s="1030"/>
      <c r="F193" s="1030"/>
      <c r="G193" s="1547"/>
      <c r="H193" s="1030"/>
      <c r="I193" s="1030"/>
      <c r="J193" s="1030"/>
      <c r="K193" s="1030"/>
      <c r="L193" s="1030"/>
      <c r="M193" s="1030"/>
      <c r="N193" s="1030"/>
      <c r="O193" s="1030"/>
      <c r="P193" s="1030"/>
      <c r="Q193" s="1030"/>
      <c r="R193" s="1030"/>
      <c r="S193" s="1030"/>
      <c r="T193" s="1030"/>
      <c r="U193" s="1074"/>
      <c r="V193" s="1074"/>
      <c r="W193" s="1074"/>
      <c r="X193" s="1074"/>
      <c r="Y193" s="1074"/>
      <c r="Z193" s="1074"/>
      <c r="AA193" s="1074"/>
      <c r="AB193" s="1074"/>
      <c r="AC193" s="1074"/>
      <c r="AD193" s="1074"/>
      <c r="AE193" s="1074"/>
      <c r="AF193" s="1074"/>
      <c r="AG193" s="1074"/>
      <c r="AH193" s="1074"/>
    </row>
    <row r="194" spans="1:34" s="1073" customFormat="1">
      <c r="A194" s="1030"/>
      <c r="B194" s="1030"/>
      <c r="C194" s="1030"/>
      <c r="D194" s="1030"/>
      <c r="E194" s="1030"/>
      <c r="F194" s="1030"/>
      <c r="G194" s="1547"/>
      <c r="H194" s="1030"/>
      <c r="I194" s="1030"/>
      <c r="J194" s="1030"/>
      <c r="K194" s="1030"/>
      <c r="L194" s="1030"/>
      <c r="M194" s="1030"/>
      <c r="N194" s="1030"/>
      <c r="O194" s="1030"/>
      <c r="P194" s="1030"/>
      <c r="Q194" s="1030"/>
      <c r="R194" s="1030"/>
      <c r="S194" s="1030"/>
      <c r="T194" s="1030"/>
      <c r="U194" s="1074"/>
      <c r="V194" s="1074"/>
      <c r="W194" s="1074"/>
      <c r="X194" s="1074"/>
      <c r="Y194" s="1074"/>
      <c r="Z194" s="1074"/>
      <c r="AA194" s="1074"/>
      <c r="AB194" s="1074"/>
      <c r="AC194" s="1074"/>
      <c r="AD194" s="1074"/>
      <c r="AE194" s="1074"/>
      <c r="AF194" s="1074"/>
      <c r="AG194" s="1074"/>
      <c r="AH194" s="1074"/>
    </row>
    <row r="195" spans="1:34" s="1073" customFormat="1">
      <c r="A195" s="1030"/>
      <c r="B195" s="1030"/>
      <c r="C195" s="1030"/>
      <c r="D195" s="1030"/>
      <c r="E195" s="1030"/>
      <c r="F195" s="1030"/>
      <c r="G195" s="1547"/>
      <c r="H195" s="1030"/>
      <c r="I195" s="1030"/>
      <c r="J195" s="1030"/>
      <c r="K195" s="1030"/>
      <c r="L195" s="1030"/>
      <c r="M195" s="1030"/>
      <c r="N195" s="1030"/>
      <c r="O195" s="1030"/>
      <c r="P195" s="1030"/>
      <c r="Q195" s="1030"/>
      <c r="R195" s="1030"/>
      <c r="S195" s="1030"/>
      <c r="T195" s="1030"/>
      <c r="U195" s="1074"/>
      <c r="V195" s="1074"/>
      <c r="W195" s="1074"/>
      <c r="X195" s="1074"/>
      <c r="Y195" s="1074"/>
      <c r="Z195" s="1074"/>
      <c r="AA195" s="1074"/>
      <c r="AB195" s="1074"/>
      <c r="AC195" s="1074"/>
      <c r="AD195" s="1074"/>
      <c r="AE195" s="1074"/>
      <c r="AF195" s="1074"/>
      <c r="AG195" s="1074"/>
      <c r="AH195" s="1074"/>
    </row>
    <row r="196" spans="1:34" s="1073" customFormat="1">
      <c r="A196" s="1030"/>
      <c r="B196" s="1030"/>
      <c r="C196" s="1030"/>
      <c r="D196" s="1030"/>
      <c r="E196" s="1030"/>
      <c r="F196" s="1030"/>
      <c r="G196" s="1547"/>
      <c r="H196" s="1030"/>
      <c r="I196" s="1030"/>
      <c r="J196" s="1030"/>
      <c r="K196" s="1030"/>
      <c r="L196" s="1030"/>
      <c r="M196" s="1030"/>
      <c r="N196" s="1030"/>
      <c r="O196" s="1030"/>
      <c r="P196" s="1030"/>
      <c r="Q196" s="1030"/>
      <c r="R196" s="1030"/>
      <c r="S196" s="1030"/>
      <c r="T196" s="1030"/>
      <c r="U196" s="1074"/>
      <c r="V196" s="1074"/>
      <c r="W196" s="1074"/>
      <c r="X196" s="1074"/>
      <c r="Y196" s="1074"/>
      <c r="Z196" s="1074"/>
      <c r="AA196" s="1074"/>
      <c r="AB196" s="1074"/>
      <c r="AC196" s="1074"/>
      <c r="AD196" s="1074"/>
      <c r="AE196" s="1074"/>
      <c r="AF196" s="1074"/>
      <c r="AG196" s="1074"/>
      <c r="AH196" s="1074"/>
    </row>
    <row r="197" spans="1:34" s="1073" customFormat="1">
      <c r="A197" s="1030"/>
      <c r="B197" s="1030"/>
      <c r="C197" s="1030"/>
      <c r="D197" s="1030"/>
      <c r="E197" s="1030"/>
      <c r="F197" s="1030"/>
      <c r="G197" s="1547"/>
      <c r="H197" s="1030"/>
      <c r="I197" s="1030"/>
      <c r="J197" s="1030"/>
      <c r="K197" s="1030"/>
      <c r="L197" s="1030"/>
      <c r="M197" s="1030"/>
      <c r="N197" s="1030"/>
      <c r="O197" s="1030"/>
      <c r="P197" s="1030"/>
      <c r="Q197" s="1030"/>
      <c r="R197" s="1030"/>
      <c r="S197" s="1030"/>
      <c r="T197" s="1030"/>
      <c r="U197" s="1074"/>
      <c r="V197" s="1074"/>
      <c r="W197" s="1074"/>
      <c r="X197" s="1074"/>
      <c r="Y197" s="1074"/>
      <c r="Z197" s="1074"/>
      <c r="AA197" s="1074"/>
      <c r="AB197" s="1074"/>
      <c r="AC197" s="1074"/>
      <c r="AD197" s="1074"/>
      <c r="AE197" s="1074"/>
      <c r="AF197" s="1074"/>
      <c r="AG197" s="1074"/>
      <c r="AH197" s="1074"/>
    </row>
    <row r="198" spans="1:34" s="1073" customFormat="1">
      <c r="A198" s="1030"/>
      <c r="B198" s="1030"/>
      <c r="C198" s="1030"/>
      <c r="D198" s="1030"/>
      <c r="E198" s="1030"/>
      <c r="F198" s="1030"/>
      <c r="G198" s="1547"/>
      <c r="H198" s="1030"/>
      <c r="I198" s="1030"/>
      <c r="J198" s="1030"/>
      <c r="K198" s="1030"/>
      <c r="L198" s="1030"/>
      <c r="M198" s="1030"/>
      <c r="N198" s="1030"/>
      <c r="O198" s="1030"/>
      <c r="P198" s="1030"/>
      <c r="Q198" s="1030"/>
      <c r="R198" s="1030"/>
      <c r="S198" s="1030"/>
      <c r="T198" s="1030"/>
      <c r="U198" s="1074"/>
      <c r="V198" s="1074"/>
      <c r="W198" s="1074"/>
      <c r="X198" s="1074"/>
      <c r="Y198" s="1074"/>
      <c r="Z198" s="1074"/>
      <c r="AA198" s="1074"/>
      <c r="AB198" s="1074"/>
      <c r="AC198" s="1074"/>
      <c r="AD198" s="1074"/>
      <c r="AE198" s="1074"/>
      <c r="AF198" s="1074"/>
      <c r="AG198" s="1074"/>
      <c r="AH198" s="1074"/>
    </row>
    <row r="199" spans="1:34" s="1073" customFormat="1">
      <c r="A199" s="1030"/>
      <c r="B199" s="1030"/>
      <c r="C199" s="1030"/>
      <c r="D199" s="1030"/>
      <c r="E199" s="1030"/>
      <c r="F199" s="1030"/>
      <c r="G199" s="1547"/>
      <c r="H199" s="1030"/>
      <c r="I199" s="1030"/>
      <c r="J199" s="1030"/>
      <c r="K199" s="1030"/>
      <c r="L199" s="1030"/>
      <c r="M199" s="1030"/>
      <c r="N199" s="1030"/>
      <c r="O199" s="1030"/>
      <c r="P199" s="1030"/>
      <c r="Q199" s="1030"/>
      <c r="R199" s="1030"/>
      <c r="S199" s="1030"/>
      <c r="T199" s="1030"/>
      <c r="U199" s="1074"/>
      <c r="V199" s="1074"/>
      <c r="W199" s="1074"/>
      <c r="X199" s="1074"/>
      <c r="Y199" s="1074"/>
      <c r="Z199" s="1074"/>
      <c r="AA199" s="1074"/>
      <c r="AB199" s="1074"/>
      <c r="AC199" s="1074"/>
      <c r="AD199" s="1074"/>
      <c r="AE199" s="1074"/>
      <c r="AF199" s="1074"/>
      <c r="AG199" s="1074"/>
      <c r="AH199" s="1074"/>
    </row>
    <row r="200" spans="1:34" s="1073" customFormat="1">
      <c r="A200" s="1030"/>
      <c r="B200" s="1030"/>
      <c r="C200" s="1030"/>
      <c r="D200" s="1030"/>
      <c r="E200" s="1030"/>
      <c r="F200" s="1030"/>
      <c r="G200" s="1547"/>
      <c r="H200" s="1030"/>
      <c r="I200" s="1030"/>
      <c r="J200" s="1030"/>
      <c r="K200" s="1030"/>
      <c r="L200" s="1030"/>
      <c r="M200" s="1030"/>
      <c r="N200" s="1030"/>
      <c r="O200" s="1030"/>
      <c r="P200" s="1030"/>
      <c r="Q200" s="1030"/>
      <c r="R200" s="1030"/>
      <c r="S200" s="1030"/>
      <c r="T200" s="1030"/>
      <c r="U200" s="1074"/>
      <c r="V200" s="1074"/>
      <c r="W200" s="1074"/>
      <c r="X200" s="1074"/>
      <c r="Y200" s="1074"/>
      <c r="Z200" s="1074"/>
      <c r="AA200" s="1074"/>
      <c r="AB200" s="1074"/>
      <c r="AC200" s="1074"/>
      <c r="AD200" s="1074"/>
      <c r="AE200" s="1074"/>
      <c r="AF200" s="1074"/>
      <c r="AG200" s="1074"/>
      <c r="AH200" s="1074"/>
    </row>
    <row r="201" spans="1:34" s="1073" customFormat="1">
      <c r="A201" s="1030"/>
      <c r="B201" s="1030"/>
      <c r="C201" s="1030"/>
      <c r="D201" s="1030"/>
      <c r="E201" s="1030"/>
      <c r="F201" s="1030"/>
      <c r="G201" s="1547"/>
      <c r="H201" s="1030"/>
      <c r="I201" s="1030"/>
      <c r="J201" s="1030"/>
      <c r="K201" s="1030"/>
      <c r="L201" s="1030"/>
      <c r="M201" s="1030"/>
      <c r="N201" s="1030"/>
      <c r="O201" s="1030"/>
      <c r="P201" s="1030"/>
      <c r="Q201" s="1030"/>
      <c r="R201" s="1030"/>
      <c r="S201" s="1030"/>
      <c r="T201" s="1030"/>
      <c r="U201" s="1074"/>
      <c r="V201" s="1074"/>
      <c r="W201" s="1074"/>
      <c r="X201" s="1074"/>
      <c r="Y201" s="1074"/>
      <c r="Z201" s="1074"/>
      <c r="AA201" s="1074"/>
      <c r="AB201" s="1074"/>
      <c r="AC201" s="1074"/>
      <c r="AD201" s="1074"/>
      <c r="AE201" s="1074"/>
      <c r="AF201" s="1074"/>
      <c r="AG201" s="1074"/>
      <c r="AH201" s="1074"/>
    </row>
    <row r="202" spans="1:34" s="1073" customFormat="1">
      <c r="A202" s="1030"/>
      <c r="B202" s="1030"/>
      <c r="C202" s="1030"/>
      <c r="D202" s="1030"/>
      <c r="E202" s="1030"/>
      <c r="F202" s="1030"/>
      <c r="G202" s="1547"/>
      <c r="H202" s="1030"/>
      <c r="I202" s="1030"/>
      <c r="J202" s="1030"/>
      <c r="K202" s="1030"/>
      <c r="L202" s="1030"/>
      <c r="M202" s="1030"/>
      <c r="N202" s="1030"/>
      <c r="O202" s="1030"/>
      <c r="P202" s="1030"/>
      <c r="Q202" s="1030"/>
      <c r="R202" s="1030"/>
      <c r="S202" s="1030"/>
      <c r="T202" s="1030"/>
      <c r="U202" s="1074"/>
      <c r="V202" s="1074"/>
      <c r="W202" s="1074"/>
      <c r="X202" s="1074"/>
      <c r="Y202" s="1074"/>
      <c r="Z202" s="1074"/>
      <c r="AA202" s="1074"/>
      <c r="AB202" s="1074"/>
      <c r="AC202" s="1074"/>
      <c r="AD202" s="1074"/>
      <c r="AE202" s="1074"/>
      <c r="AF202" s="1074"/>
      <c r="AG202" s="1074"/>
      <c r="AH202" s="1074"/>
    </row>
    <row r="203" spans="1:34" s="1073" customFormat="1">
      <c r="A203" s="1030"/>
      <c r="B203" s="1030"/>
      <c r="C203" s="1030"/>
      <c r="D203" s="1030"/>
      <c r="E203" s="1030"/>
      <c r="F203" s="1030"/>
      <c r="G203" s="1547"/>
      <c r="H203" s="1030"/>
      <c r="I203" s="1030"/>
      <c r="J203" s="1030"/>
      <c r="K203" s="1030"/>
      <c r="L203" s="1030"/>
      <c r="M203" s="1030"/>
      <c r="N203" s="1030"/>
      <c r="O203" s="1030"/>
      <c r="P203" s="1030"/>
      <c r="Q203" s="1030"/>
      <c r="R203" s="1030"/>
      <c r="S203" s="1030"/>
      <c r="T203" s="1030"/>
      <c r="U203" s="1074"/>
      <c r="V203" s="1074"/>
      <c r="W203" s="1074"/>
      <c r="X203" s="1074"/>
      <c r="Y203" s="1074"/>
      <c r="Z203" s="1074"/>
      <c r="AA203" s="1074"/>
      <c r="AB203" s="1074"/>
      <c r="AC203" s="1074"/>
      <c r="AD203" s="1074"/>
      <c r="AE203" s="1074"/>
      <c r="AF203" s="1074"/>
      <c r="AG203" s="1074"/>
      <c r="AH203" s="1074"/>
    </row>
    <row r="204" spans="1:34" s="1073" customFormat="1">
      <c r="A204" s="1030"/>
      <c r="B204" s="1030"/>
      <c r="C204" s="1030"/>
      <c r="D204" s="1030"/>
      <c r="E204" s="1030"/>
      <c r="F204" s="1030"/>
      <c r="G204" s="1547"/>
      <c r="H204" s="1030"/>
      <c r="I204" s="1030"/>
      <c r="J204" s="1030"/>
      <c r="K204" s="1030"/>
      <c r="L204" s="1030"/>
      <c r="M204" s="1030"/>
      <c r="N204" s="1030"/>
      <c r="O204" s="1030"/>
      <c r="P204" s="1030"/>
      <c r="Q204" s="1030"/>
      <c r="R204" s="1030"/>
      <c r="S204" s="1030"/>
      <c r="T204" s="1030"/>
      <c r="U204" s="1074"/>
      <c r="V204" s="1074"/>
      <c r="W204" s="1074"/>
      <c r="X204" s="1074"/>
      <c r="Y204" s="1074"/>
      <c r="Z204" s="1074"/>
      <c r="AA204" s="1074"/>
      <c r="AB204" s="1074"/>
      <c r="AC204" s="1074"/>
      <c r="AD204" s="1074"/>
      <c r="AE204" s="1074"/>
      <c r="AF204" s="1074"/>
      <c r="AG204" s="1074"/>
      <c r="AH204" s="1074"/>
    </row>
    <row r="205" spans="1:34" s="1073" customFormat="1">
      <c r="A205" s="1030"/>
      <c r="B205" s="1030"/>
      <c r="C205" s="1030"/>
      <c r="D205" s="1030"/>
      <c r="E205" s="1030"/>
      <c r="F205" s="1030"/>
      <c r="G205" s="1547"/>
      <c r="H205" s="1030"/>
      <c r="I205" s="1030"/>
      <c r="J205" s="1030"/>
      <c r="K205" s="1030"/>
      <c r="L205" s="1030"/>
      <c r="M205" s="1030"/>
      <c r="N205" s="1030"/>
      <c r="O205" s="1030"/>
      <c r="P205" s="1030"/>
      <c r="Q205" s="1030"/>
      <c r="R205" s="1030"/>
      <c r="S205" s="1030"/>
      <c r="T205" s="1030"/>
      <c r="U205" s="1074"/>
      <c r="V205" s="1074"/>
      <c r="W205" s="1074"/>
      <c r="X205" s="1074"/>
      <c r="Y205" s="1074"/>
      <c r="Z205" s="1074"/>
      <c r="AA205" s="1074"/>
      <c r="AB205" s="1074"/>
      <c r="AC205" s="1074"/>
      <c r="AD205" s="1074"/>
      <c r="AE205" s="1074"/>
      <c r="AF205" s="1074"/>
      <c r="AG205" s="1074"/>
      <c r="AH205" s="1074"/>
    </row>
    <row r="206" spans="1:34" s="1073" customFormat="1">
      <c r="A206" s="1030"/>
      <c r="B206" s="1030"/>
      <c r="C206" s="1030"/>
      <c r="D206" s="1030"/>
      <c r="E206" s="1030"/>
      <c r="F206" s="1030"/>
      <c r="G206" s="1547"/>
      <c r="H206" s="1030"/>
      <c r="I206" s="1030"/>
      <c r="J206" s="1030"/>
      <c r="K206" s="1030"/>
      <c r="L206" s="1030"/>
      <c r="M206" s="1030"/>
      <c r="N206" s="1030"/>
      <c r="O206" s="1030"/>
      <c r="P206" s="1030"/>
      <c r="Q206" s="1030"/>
      <c r="R206" s="1030"/>
      <c r="S206" s="1030"/>
      <c r="T206" s="1030"/>
      <c r="U206" s="1074"/>
      <c r="V206" s="1074"/>
      <c r="W206" s="1074"/>
      <c r="X206" s="1074"/>
      <c r="Y206" s="1074"/>
      <c r="Z206" s="1074"/>
      <c r="AA206" s="1074"/>
      <c r="AB206" s="1074"/>
      <c r="AC206" s="1074"/>
      <c r="AD206" s="1074"/>
      <c r="AE206" s="1074"/>
      <c r="AF206" s="1074"/>
      <c r="AG206" s="1074"/>
      <c r="AH206" s="1074"/>
    </row>
    <row r="207" spans="1:34" s="1073" customFormat="1">
      <c r="A207" s="1030"/>
      <c r="B207" s="1030"/>
      <c r="C207" s="1030"/>
      <c r="D207" s="1030"/>
      <c r="E207" s="1030"/>
      <c r="F207" s="1030"/>
      <c r="G207" s="1547"/>
      <c r="H207" s="1030"/>
      <c r="I207" s="1030"/>
      <c r="J207" s="1030"/>
      <c r="K207" s="1030"/>
      <c r="L207" s="1030"/>
      <c r="M207" s="1030"/>
      <c r="N207" s="1030"/>
      <c r="O207" s="1030"/>
      <c r="P207" s="1030"/>
      <c r="Q207" s="1030"/>
      <c r="R207" s="1030"/>
      <c r="S207" s="1030"/>
      <c r="T207" s="1030"/>
      <c r="U207" s="1074"/>
      <c r="V207" s="1074"/>
      <c r="W207" s="1074"/>
      <c r="X207" s="1074"/>
      <c r="Y207" s="1074"/>
      <c r="Z207" s="1074"/>
      <c r="AA207" s="1074"/>
      <c r="AB207" s="1074"/>
      <c r="AC207" s="1074"/>
      <c r="AD207" s="1074"/>
      <c r="AE207" s="1074"/>
      <c r="AF207" s="1074"/>
      <c r="AG207" s="1074"/>
      <c r="AH207" s="1074"/>
    </row>
    <row r="208" spans="1:34" s="1073" customFormat="1">
      <c r="A208" s="1030"/>
      <c r="B208" s="1030"/>
      <c r="C208" s="1030"/>
      <c r="D208" s="1030"/>
      <c r="E208" s="1030"/>
      <c r="F208" s="1030"/>
      <c r="G208" s="1547"/>
      <c r="H208" s="1030"/>
      <c r="I208" s="1030"/>
      <c r="J208" s="1030"/>
      <c r="K208" s="1030"/>
      <c r="L208" s="1030"/>
      <c r="M208" s="1030"/>
      <c r="N208" s="1030"/>
      <c r="O208" s="1030"/>
      <c r="P208" s="1030"/>
      <c r="Q208" s="1030"/>
      <c r="R208" s="1030"/>
      <c r="S208" s="1030"/>
      <c r="T208" s="1030"/>
      <c r="U208" s="1074"/>
      <c r="V208" s="1074"/>
      <c r="W208" s="1074"/>
      <c r="X208" s="1074"/>
      <c r="Y208" s="1074"/>
      <c r="Z208" s="1074"/>
      <c r="AA208" s="1074"/>
      <c r="AB208" s="1074"/>
      <c r="AC208" s="1074"/>
      <c r="AD208" s="1074"/>
      <c r="AE208" s="1074"/>
      <c r="AF208" s="1074"/>
      <c r="AG208" s="1074"/>
      <c r="AH208" s="1074"/>
    </row>
    <row r="209" spans="1:34" s="1073" customFormat="1">
      <c r="A209" s="1030"/>
      <c r="B209" s="1030"/>
      <c r="C209" s="1030"/>
      <c r="D209" s="1030"/>
      <c r="E209" s="1030"/>
      <c r="F209" s="1030"/>
      <c r="G209" s="1547"/>
      <c r="H209" s="1030"/>
      <c r="I209" s="1030"/>
      <c r="J209" s="1030"/>
      <c r="K209" s="1030"/>
      <c r="L209" s="1030"/>
      <c r="M209" s="1030"/>
      <c r="N209" s="1030"/>
      <c r="O209" s="1030"/>
      <c r="P209" s="1030"/>
      <c r="Q209" s="1030"/>
      <c r="R209" s="1030"/>
      <c r="S209" s="1030"/>
      <c r="T209" s="1030"/>
      <c r="U209" s="1074"/>
      <c r="V209" s="1074"/>
      <c r="W209" s="1074"/>
      <c r="X209" s="1074"/>
      <c r="Y209" s="1074"/>
      <c r="Z209" s="1074"/>
      <c r="AA209" s="1074"/>
      <c r="AB209" s="1074"/>
      <c r="AC209" s="1074"/>
      <c r="AD209" s="1074"/>
      <c r="AE209" s="1074"/>
      <c r="AF209" s="1074"/>
      <c r="AG209" s="1074"/>
      <c r="AH209" s="1074"/>
    </row>
    <row r="210" spans="1:34" s="1073" customFormat="1">
      <c r="A210" s="1030"/>
      <c r="B210" s="1030"/>
      <c r="C210" s="1030"/>
      <c r="D210" s="1030"/>
      <c r="E210" s="1030"/>
      <c r="F210" s="1030"/>
      <c r="G210" s="1547"/>
      <c r="H210" s="1030"/>
      <c r="I210" s="1030"/>
      <c r="J210" s="1030"/>
      <c r="K210" s="1030"/>
      <c r="L210" s="1030"/>
      <c r="M210" s="1030"/>
      <c r="N210" s="1030"/>
      <c r="O210" s="1030"/>
      <c r="P210" s="1030"/>
      <c r="Q210" s="1030"/>
      <c r="R210" s="1030"/>
      <c r="S210" s="1030"/>
      <c r="T210" s="1030"/>
      <c r="U210" s="1074"/>
      <c r="V210" s="1074"/>
      <c r="W210" s="1074"/>
      <c r="X210" s="1074"/>
      <c r="Y210" s="1074"/>
      <c r="Z210" s="1074"/>
      <c r="AA210" s="1074"/>
      <c r="AB210" s="1074"/>
      <c r="AC210" s="1074"/>
      <c r="AD210" s="1074"/>
      <c r="AE210" s="1074"/>
      <c r="AF210" s="1074"/>
      <c r="AG210" s="1074"/>
      <c r="AH210" s="1074"/>
    </row>
    <row r="211" spans="1:34" s="1073" customFormat="1">
      <c r="A211" s="1030"/>
      <c r="B211" s="1030"/>
      <c r="C211" s="1030"/>
      <c r="D211" s="1030"/>
      <c r="E211" s="1030"/>
      <c r="F211" s="1030"/>
      <c r="G211" s="1547"/>
      <c r="H211" s="1030"/>
      <c r="I211" s="1030"/>
      <c r="J211" s="1030"/>
      <c r="K211" s="1030"/>
      <c r="L211" s="1030"/>
      <c r="M211" s="1030"/>
      <c r="N211" s="1030"/>
      <c r="O211" s="1030"/>
      <c r="P211" s="1030"/>
      <c r="Q211" s="1030"/>
      <c r="R211" s="1030"/>
      <c r="S211" s="1030"/>
      <c r="T211" s="1030"/>
      <c r="U211" s="1074"/>
      <c r="V211" s="1074"/>
      <c r="W211" s="1074"/>
      <c r="X211" s="1074"/>
      <c r="Y211" s="1074"/>
      <c r="Z211" s="1074"/>
      <c r="AA211" s="1074"/>
      <c r="AB211" s="1074"/>
      <c r="AC211" s="1074"/>
      <c r="AD211" s="1074"/>
      <c r="AE211" s="1074"/>
      <c r="AF211" s="1074"/>
      <c r="AG211" s="1074"/>
      <c r="AH211" s="1074"/>
    </row>
    <row r="212" spans="1:34" s="1073" customFormat="1">
      <c r="A212" s="1030"/>
      <c r="B212" s="1030"/>
      <c r="C212" s="1030"/>
      <c r="D212" s="1030"/>
      <c r="E212" s="1030"/>
      <c r="F212" s="1030"/>
      <c r="G212" s="1547"/>
      <c r="H212" s="1030"/>
      <c r="I212" s="1030"/>
      <c r="J212" s="1030"/>
      <c r="K212" s="1030"/>
      <c r="L212" s="1030"/>
      <c r="M212" s="1030"/>
      <c r="N212" s="1030"/>
      <c r="O212" s="1030"/>
      <c r="P212" s="1030"/>
      <c r="Q212" s="1030"/>
      <c r="R212" s="1030"/>
      <c r="S212" s="1030"/>
      <c r="T212" s="1030"/>
      <c r="U212" s="1074"/>
      <c r="V212" s="1074"/>
      <c r="W212" s="1074"/>
      <c r="X212" s="1074"/>
      <c r="Y212" s="1074"/>
      <c r="Z212" s="1074"/>
      <c r="AA212" s="1074"/>
      <c r="AB212" s="1074"/>
      <c r="AC212" s="1074"/>
      <c r="AD212" s="1074"/>
      <c r="AE212" s="1074"/>
      <c r="AF212" s="1074"/>
      <c r="AG212" s="1074"/>
      <c r="AH212" s="1074"/>
    </row>
    <row r="213" spans="1:34" s="1073" customFormat="1">
      <c r="A213" s="1030"/>
      <c r="B213" s="1030"/>
      <c r="C213" s="1030"/>
      <c r="D213" s="1030"/>
      <c r="E213" s="1030"/>
      <c r="F213" s="1030"/>
      <c r="G213" s="1547"/>
      <c r="H213" s="1030"/>
      <c r="I213" s="1030"/>
      <c r="J213" s="1030"/>
      <c r="K213" s="1030"/>
      <c r="L213" s="1030"/>
      <c r="M213" s="1030"/>
      <c r="N213" s="1030"/>
      <c r="O213" s="1030"/>
      <c r="P213" s="1030"/>
      <c r="Q213" s="1030"/>
      <c r="R213" s="1030"/>
      <c r="S213" s="1030"/>
      <c r="T213" s="1030"/>
      <c r="U213" s="1074"/>
      <c r="V213" s="1074"/>
      <c r="W213" s="1074"/>
      <c r="X213" s="1074"/>
      <c r="Y213" s="1074"/>
      <c r="Z213" s="1074"/>
      <c r="AA213" s="1074"/>
      <c r="AB213" s="1074"/>
      <c r="AC213" s="1074"/>
      <c r="AD213" s="1074"/>
      <c r="AE213" s="1074"/>
      <c r="AF213" s="1074"/>
      <c r="AG213" s="1074"/>
      <c r="AH213" s="1074"/>
    </row>
    <row r="214" spans="1:34" s="1073" customFormat="1">
      <c r="A214" s="1030"/>
      <c r="B214" s="1030"/>
      <c r="C214" s="1030"/>
      <c r="D214" s="1030"/>
      <c r="E214" s="1030"/>
      <c r="F214" s="1030"/>
      <c r="G214" s="1547"/>
      <c r="H214" s="1030"/>
      <c r="I214" s="1030"/>
      <c r="J214" s="1030"/>
      <c r="K214" s="1030"/>
      <c r="L214" s="1030"/>
      <c r="M214" s="1030"/>
      <c r="N214" s="1030"/>
      <c r="O214" s="1030"/>
      <c r="P214" s="1030"/>
      <c r="Q214" s="1030"/>
      <c r="R214" s="1030"/>
      <c r="S214" s="1030"/>
      <c r="T214" s="1030"/>
      <c r="U214" s="1074"/>
      <c r="V214" s="1074"/>
      <c r="W214" s="1074"/>
      <c r="X214" s="1074"/>
      <c r="Y214" s="1074"/>
      <c r="Z214" s="1074"/>
      <c r="AA214" s="1074"/>
      <c r="AB214" s="1074"/>
      <c r="AC214" s="1074"/>
      <c r="AD214" s="1074"/>
      <c r="AE214" s="1074"/>
      <c r="AF214" s="1074"/>
      <c r="AG214" s="1074"/>
      <c r="AH214" s="1074"/>
    </row>
    <row r="215" spans="1:34" s="1073" customFormat="1">
      <c r="A215" s="1030"/>
      <c r="B215" s="1030"/>
      <c r="C215" s="1030"/>
      <c r="D215" s="1030"/>
      <c r="E215" s="1030"/>
      <c r="F215" s="1030"/>
      <c r="G215" s="1547"/>
      <c r="H215" s="1030"/>
      <c r="I215" s="1030"/>
      <c r="J215" s="1030"/>
      <c r="K215" s="1030"/>
      <c r="L215" s="1030"/>
      <c r="M215" s="1030"/>
      <c r="N215" s="1030"/>
      <c r="O215" s="1030"/>
      <c r="P215" s="1030"/>
      <c r="Q215" s="1030"/>
      <c r="R215" s="1030"/>
      <c r="S215" s="1030"/>
      <c r="T215" s="1030"/>
      <c r="U215" s="1074"/>
      <c r="V215" s="1074"/>
      <c r="W215" s="1074"/>
      <c r="X215" s="1074"/>
      <c r="Y215" s="1074"/>
      <c r="Z215" s="1074"/>
      <c r="AA215" s="1074"/>
      <c r="AB215" s="1074"/>
      <c r="AC215" s="1074"/>
      <c r="AD215" s="1074"/>
      <c r="AE215" s="1074"/>
      <c r="AF215" s="1074"/>
      <c r="AG215" s="1074"/>
      <c r="AH215" s="1074"/>
    </row>
    <row r="216" spans="1:34" s="1073" customFormat="1">
      <c r="A216" s="1030"/>
      <c r="B216" s="1030"/>
      <c r="C216" s="1030"/>
      <c r="D216" s="1030"/>
      <c r="E216" s="1030"/>
      <c r="F216" s="1030"/>
      <c r="G216" s="1547"/>
      <c r="H216" s="1030"/>
      <c r="I216" s="1030"/>
      <c r="J216" s="1030"/>
      <c r="K216" s="1030"/>
      <c r="L216" s="1030"/>
      <c r="M216" s="1030"/>
      <c r="N216" s="1030"/>
      <c r="O216" s="1030"/>
      <c r="P216" s="1030"/>
      <c r="Q216" s="1030"/>
      <c r="R216" s="1030"/>
      <c r="S216" s="1030"/>
      <c r="T216" s="1030"/>
      <c r="U216" s="1074"/>
      <c r="V216" s="1074"/>
      <c r="W216" s="1074"/>
      <c r="X216" s="1074"/>
      <c r="Y216" s="1074"/>
      <c r="Z216" s="1074"/>
      <c r="AA216" s="1074"/>
      <c r="AB216" s="1074"/>
      <c r="AC216" s="1074"/>
      <c r="AD216" s="1074"/>
      <c r="AE216" s="1074"/>
      <c r="AF216" s="1074"/>
      <c r="AG216" s="1074"/>
      <c r="AH216" s="1074"/>
    </row>
    <row r="217" spans="1:34" s="1073" customFormat="1">
      <c r="A217" s="1030"/>
      <c r="B217" s="1030"/>
      <c r="C217" s="1030"/>
      <c r="D217" s="1030"/>
      <c r="E217" s="1030"/>
      <c r="F217" s="1030"/>
      <c r="G217" s="1547"/>
      <c r="H217" s="1030"/>
      <c r="I217" s="1030"/>
      <c r="J217" s="1030"/>
      <c r="K217" s="1030"/>
      <c r="L217" s="1030"/>
      <c r="M217" s="1030"/>
      <c r="N217" s="1030"/>
      <c r="O217" s="1030"/>
      <c r="P217" s="1030"/>
      <c r="Q217" s="1030"/>
      <c r="R217" s="1030"/>
      <c r="S217" s="1030"/>
      <c r="T217" s="1030"/>
      <c r="U217" s="1074"/>
      <c r="V217" s="1074"/>
      <c r="W217" s="1074"/>
      <c r="X217" s="1074"/>
      <c r="Y217" s="1074"/>
      <c r="Z217" s="1074"/>
      <c r="AA217" s="1074"/>
      <c r="AB217" s="1074"/>
      <c r="AC217" s="1074"/>
      <c r="AD217" s="1074"/>
      <c r="AE217" s="1074"/>
      <c r="AF217" s="1074"/>
      <c r="AG217" s="1074"/>
      <c r="AH217" s="1074"/>
    </row>
    <row r="218" spans="1:34" s="1073" customFormat="1">
      <c r="A218" s="1030"/>
      <c r="B218" s="1030"/>
      <c r="C218" s="1030"/>
      <c r="D218" s="1030"/>
      <c r="E218" s="1030"/>
      <c r="F218" s="1030"/>
      <c r="G218" s="1547"/>
      <c r="H218" s="1030"/>
      <c r="I218" s="1030"/>
      <c r="J218" s="1030"/>
      <c r="K218" s="1030"/>
      <c r="L218" s="1030"/>
      <c r="M218" s="1030"/>
      <c r="N218" s="1030"/>
      <c r="O218" s="1030"/>
      <c r="P218" s="1030"/>
      <c r="Q218" s="1030"/>
      <c r="R218" s="1030"/>
      <c r="S218" s="1030"/>
      <c r="T218" s="1030"/>
      <c r="U218" s="1074"/>
      <c r="V218" s="1074"/>
      <c r="W218" s="1074"/>
      <c r="X218" s="1074"/>
      <c r="Y218" s="1074"/>
      <c r="Z218" s="1074"/>
      <c r="AA218" s="1074"/>
      <c r="AB218" s="1074"/>
      <c r="AC218" s="1074"/>
      <c r="AD218" s="1074"/>
      <c r="AE218" s="1074"/>
      <c r="AF218" s="1074"/>
      <c r="AG218" s="1074"/>
      <c r="AH218" s="1074"/>
    </row>
    <row r="219" spans="1:34" s="1073" customFormat="1">
      <c r="A219" s="1030"/>
      <c r="B219" s="1030"/>
      <c r="C219" s="1030"/>
      <c r="D219" s="1030"/>
      <c r="E219" s="1030"/>
      <c r="F219" s="1030"/>
      <c r="G219" s="1547"/>
      <c r="H219" s="1030"/>
      <c r="I219" s="1030"/>
      <c r="J219" s="1030"/>
      <c r="K219" s="1030"/>
      <c r="L219" s="1030"/>
      <c r="M219" s="1030"/>
      <c r="N219" s="1030"/>
      <c r="O219" s="1030"/>
      <c r="P219" s="1030"/>
      <c r="Q219" s="1030"/>
      <c r="R219" s="1030"/>
      <c r="S219" s="1030"/>
      <c r="T219" s="1030"/>
      <c r="U219" s="1074"/>
      <c r="V219" s="1074"/>
      <c r="W219" s="1074"/>
      <c r="X219" s="1074"/>
      <c r="Y219" s="1074"/>
      <c r="Z219" s="1074"/>
      <c r="AA219" s="1074"/>
      <c r="AB219" s="1074"/>
      <c r="AC219" s="1074"/>
      <c r="AD219" s="1074"/>
      <c r="AE219" s="1074"/>
      <c r="AF219" s="1074"/>
      <c r="AG219" s="1074"/>
      <c r="AH219" s="1074"/>
    </row>
    <row r="220" spans="1:34" s="1073" customFormat="1">
      <c r="A220" s="1030"/>
      <c r="B220" s="1030"/>
      <c r="C220" s="1030"/>
      <c r="D220" s="1030"/>
      <c r="E220" s="1030"/>
      <c r="F220" s="1030"/>
      <c r="G220" s="1547"/>
      <c r="H220" s="1030"/>
      <c r="I220" s="1030"/>
      <c r="J220" s="1030"/>
      <c r="K220" s="1030"/>
      <c r="L220" s="1030"/>
      <c r="M220" s="1030"/>
      <c r="N220" s="1030"/>
      <c r="O220" s="1030"/>
      <c r="P220" s="1030"/>
      <c r="Q220" s="1030"/>
      <c r="R220" s="1030"/>
      <c r="S220" s="1030"/>
      <c r="T220" s="1030"/>
      <c r="U220" s="1074"/>
      <c r="V220" s="1074"/>
      <c r="W220" s="1074"/>
      <c r="X220" s="1074"/>
      <c r="Y220" s="1074"/>
      <c r="Z220" s="1074"/>
      <c r="AA220" s="1074"/>
      <c r="AB220" s="1074"/>
      <c r="AC220" s="1074"/>
      <c r="AD220" s="1074"/>
      <c r="AE220" s="1074"/>
      <c r="AF220" s="1074"/>
      <c r="AG220" s="1074"/>
      <c r="AH220" s="1074"/>
    </row>
    <row r="221" spans="1:34" s="1073" customFormat="1">
      <c r="A221" s="1030"/>
      <c r="B221" s="1030"/>
      <c r="C221" s="1030"/>
      <c r="D221" s="1030"/>
      <c r="E221" s="1030"/>
      <c r="F221" s="1030"/>
      <c r="G221" s="1547"/>
      <c r="H221" s="1030"/>
      <c r="I221" s="1030"/>
      <c r="J221" s="1030"/>
      <c r="K221" s="1030"/>
      <c r="L221" s="1030"/>
      <c r="M221" s="1030"/>
      <c r="N221" s="1030"/>
      <c r="O221" s="1030"/>
      <c r="P221" s="1030"/>
      <c r="Q221" s="1030"/>
      <c r="R221" s="1030"/>
      <c r="S221" s="1030"/>
      <c r="T221" s="1030"/>
      <c r="U221" s="1074"/>
      <c r="V221" s="1074"/>
      <c r="W221" s="1074"/>
      <c r="X221" s="1074"/>
      <c r="Y221" s="1074"/>
      <c r="Z221" s="1074"/>
      <c r="AA221" s="1074"/>
      <c r="AB221" s="1074"/>
      <c r="AC221" s="1074"/>
      <c r="AD221" s="1074"/>
      <c r="AE221" s="1074"/>
      <c r="AF221" s="1074"/>
      <c r="AG221" s="1074"/>
      <c r="AH221" s="1074"/>
    </row>
    <row r="222" spans="1:34" s="1073" customFormat="1">
      <c r="A222" s="1030"/>
      <c r="B222" s="1030"/>
      <c r="C222" s="1030"/>
      <c r="D222" s="1030"/>
      <c r="E222" s="1030"/>
      <c r="F222" s="1030"/>
      <c r="G222" s="1547"/>
      <c r="H222" s="1030"/>
      <c r="I222" s="1030"/>
      <c r="J222" s="1030"/>
      <c r="K222" s="1030"/>
      <c r="L222" s="1030"/>
      <c r="M222" s="1030"/>
      <c r="N222" s="1030"/>
      <c r="O222" s="1030"/>
      <c r="P222" s="1030"/>
      <c r="Q222" s="1030"/>
      <c r="R222" s="1030"/>
      <c r="S222" s="1030"/>
      <c r="T222" s="1030"/>
      <c r="U222" s="1074"/>
      <c r="V222" s="1074"/>
      <c r="W222" s="1074"/>
      <c r="X222" s="1074"/>
      <c r="Y222" s="1074"/>
      <c r="Z222" s="1074"/>
      <c r="AA222" s="1074"/>
      <c r="AB222" s="1074"/>
      <c r="AC222" s="1074"/>
      <c r="AD222" s="1074"/>
      <c r="AE222" s="1074"/>
      <c r="AF222" s="1074"/>
      <c r="AG222" s="1074"/>
      <c r="AH222" s="1074"/>
    </row>
    <row r="223" spans="1:34" s="1073" customFormat="1">
      <c r="A223" s="1030"/>
      <c r="B223" s="1030"/>
      <c r="C223" s="1030"/>
      <c r="D223" s="1030"/>
      <c r="E223" s="1030"/>
      <c r="F223" s="1030"/>
      <c r="G223" s="1547"/>
      <c r="H223" s="1030"/>
      <c r="I223" s="1030"/>
      <c r="J223" s="1030"/>
      <c r="K223" s="1030"/>
      <c r="L223" s="1030"/>
      <c r="M223" s="1030"/>
      <c r="N223" s="1030"/>
      <c r="O223" s="1030"/>
      <c r="P223" s="1030"/>
      <c r="Q223" s="1030"/>
      <c r="R223" s="1030"/>
      <c r="S223" s="1030"/>
      <c r="T223" s="1030"/>
      <c r="U223" s="1074"/>
      <c r="V223" s="1074"/>
      <c r="W223" s="1074"/>
      <c r="X223" s="1074"/>
      <c r="Y223" s="1074"/>
      <c r="Z223" s="1074"/>
      <c r="AA223" s="1074"/>
      <c r="AB223" s="1074"/>
      <c r="AC223" s="1074"/>
      <c r="AD223" s="1074"/>
      <c r="AE223" s="1074"/>
      <c r="AF223" s="1074"/>
      <c r="AG223" s="1074"/>
      <c r="AH223" s="1074"/>
    </row>
    <row r="224" spans="1:34" s="1073" customFormat="1">
      <c r="A224" s="1030"/>
      <c r="B224" s="1030"/>
      <c r="C224" s="1030"/>
      <c r="D224" s="1030"/>
      <c r="E224" s="1030"/>
      <c r="F224" s="1030"/>
      <c r="G224" s="1547"/>
      <c r="H224" s="1030"/>
      <c r="I224" s="1030"/>
      <c r="J224" s="1030"/>
      <c r="K224" s="1030"/>
      <c r="L224" s="1030"/>
      <c r="M224" s="1030"/>
      <c r="N224" s="1030"/>
      <c r="O224" s="1030"/>
      <c r="P224" s="1030"/>
      <c r="Q224" s="1030"/>
      <c r="R224" s="1030"/>
      <c r="S224" s="1030"/>
      <c r="T224" s="1030"/>
      <c r="U224" s="1074"/>
      <c r="V224" s="1074"/>
      <c r="W224" s="1074"/>
      <c r="X224" s="1074"/>
      <c r="Y224" s="1074"/>
      <c r="Z224" s="1074"/>
      <c r="AA224" s="1074"/>
      <c r="AB224" s="1074"/>
      <c r="AC224" s="1074"/>
      <c r="AD224" s="1074"/>
      <c r="AE224" s="1074"/>
      <c r="AF224" s="1074"/>
      <c r="AG224" s="1074"/>
      <c r="AH224" s="1074"/>
    </row>
    <row r="225" spans="1:34" s="1073" customFormat="1">
      <c r="A225" s="1030"/>
      <c r="B225" s="1030"/>
      <c r="C225" s="1030"/>
      <c r="D225" s="1030"/>
      <c r="E225" s="1030"/>
      <c r="F225" s="1030"/>
      <c r="G225" s="1547"/>
      <c r="H225" s="1030"/>
      <c r="I225" s="1030"/>
      <c r="J225" s="1030"/>
      <c r="K225" s="1030"/>
      <c r="L225" s="1030"/>
      <c r="M225" s="1030"/>
      <c r="N225" s="1030"/>
      <c r="O225" s="1030"/>
      <c r="P225" s="1030"/>
      <c r="Q225" s="1030"/>
      <c r="R225" s="1030"/>
      <c r="S225" s="1030"/>
      <c r="T225" s="1030"/>
      <c r="U225" s="1074"/>
      <c r="V225" s="1074"/>
      <c r="W225" s="1074"/>
      <c r="X225" s="1074"/>
      <c r="Y225" s="1074"/>
      <c r="Z225" s="1074"/>
      <c r="AA225" s="1074"/>
      <c r="AB225" s="1074"/>
      <c r="AC225" s="1074"/>
      <c r="AD225" s="1074"/>
      <c r="AE225" s="1074"/>
      <c r="AF225" s="1074"/>
      <c r="AG225" s="1074"/>
      <c r="AH225" s="1074"/>
    </row>
    <row r="226" spans="1:34" s="1073" customFormat="1">
      <c r="A226" s="1030"/>
      <c r="B226" s="1030"/>
      <c r="C226" s="1030"/>
      <c r="D226" s="1030"/>
      <c r="E226" s="1030"/>
      <c r="F226" s="1030"/>
      <c r="G226" s="1547"/>
      <c r="H226" s="1030"/>
      <c r="I226" s="1030"/>
      <c r="J226" s="1030"/>
      <c r="K226" s="1030"/>
      <c r="L226" s="1030"/>
      <c r="M226" s="1030"/>
      <c r="N226" s="1030"/>
      <c r="O226" s="1030"/>
      <c r="P226" s="1030"/>
      <c r="Q226" s="1030"/>
      <c r="R226" s="1030"/>
      <c r="S226" s="1030"/>
      <c r="T226" s="1030"/>
      <c r="U226" s="1074"/>
      <c r="V226" s="1074"/>
      <c r="W226" s="1074"/>
      <c r="X226" s="1074"/>
      <c r="Y226" s="1074"/>
      <c r="Z226" s="1074"/>
      <c r="AA226" s="1074"/>
      <c r="AB226" s="1074"/>
      <c r="AC226" s="1074"/>
      <c r="AD226" s="1074"/>
      <c r="AE226" s="1074"/>
      <c r="AF226" s="1074"/>
      <c r="AG226" s="1074"/>
      <c r="AH226" s="1074"/>
    </row>
    <row r="227" spans="1:34" s="1073" customFormat="1">
      <c r="A227" s="1030"/>
      <c r="B227" s="1030"/>
      <c r="C227" s="1030"/>
      <c r="D227" s="1030"/>
      <c r="E227" s="1030"/>
      <c r="F227" s="1030"/>
      <c r="G227" s="1547"/>
      <c r="H227" s="1030"/>
      <c r="I227" s="1030"/>
      <c r="J227" s="1030"/>
      <c r="K227" s="1030"/>
      <c r="L227" s="1030"/>
      <c r="M227" s="1030"/>
      <c r="N227" s="1030"/>
      <c r="O227" s="1030"/>
      <c r="P227" s="1030"/>
      <c r="Q227" s="1030"/>
      <c r="R227" s="1030"/>
      <c r="S227" s="1030"/>
      <c r="T227" s="1030"/>
      <c r="U227" s="1074"/>
      <c r="V227" s="1074"/>
      <c r="W227" s="1074"/>
      <c r="X227" s="1074"/>
      <c r="Y227" s="1074"/>
      <c r="Z227" s="1074"/>
      <c r="AA227" s="1074"/>
      <c r="AB227" s="1074"/>
      <c r="AC227" s="1074"/>
      <c r="AD227" s="1074"/>
      <c r="AE227" s="1074"/>
      <c r="AF227" s="1074"/>
      <c r="AG227" s="1074"/>
      <c r="AH227" s="1074"/>
    </row>
    <row r="228" spans="1:34" s="1073" customFormat="1">
      <c r="A228" s="1030"/>
      <c r="B228" s="1030"/>
      <c r="C228" s="1030"/>
      <c r="D228" s="1030"/>
      <c r="E228" s="1030"/>
      <c r="F228" s="1030"/>
      <c r="G228" s="1547"/>
      <c r="H228" s="1030"/>
      <c r="I228" s="1030"/>
      <c r="J228" s="1030"/>
      <c r="K228" s="1030"/>
      <c r="L228" s="1030"/>
      <c r="M228" s="1030"/>
      <c r="N228" s="1030"/>
      <c r="O228" s="1030"/>
      <c r="P228" s="1030"/>
      <c r="Q228" s="1030"/>
      <c r="R228" s="1030"/>
      <c r="S228" s="1030"/>
      <c r="T228" s="1030"/>
      <c r="U228" s="1074"/>
      <c r="V228" s="1074"/>
      <c r="W228" s="1074"/>
      <c r="X228" s="1074"/>
      <c r="Y228" s="1074"/>
      <c r="Z228" s="1074"/>
      <c r="AA228" s="1074"/>
      <c r="AB228" s="1074"/>
      <c r="AC228" s="1074"/>
      <c r="AD228" s="1074"/>
      <c r="AE228" s="1074"/>
      <c r="AF228" s="1074"/>
      <c r="AG228" s="1074"/>
      <c r="AH228" s="1074"/>
    </row>
    <row r="229" spans="1:34" s="1073" customFormat="1">
      <c r="A229" s="1030"/>
      <c r="B229" s="1030"/>
      <c r="C229" s="1030"/>
      <c r="D229" s="1030"/>
      <c r="E229" s="1030"/>
      <c r="F229" s="1030"/>
      <c r="G229" s="1547"/>
      <c r="H229" s="1030"/>
      <c r="I229" s="1030"/>
      <c r="J229" s="1030"/>
      <c r="K229" s="1030"/>
      <c r="L229" s="1030"/>
      <c r="M229" s="1030"/>
      <c r="N229" s="1030"/>
      <c r="O229" s="1030"/>
      <c r="P229" s="1030"/>
      <c r="Q229" s="1030"/>
      <c r="R229" s="1030"/>
      <c r="S229" s="1030"/>
      <c r="T229" s="1030"/>
      <c r="U229" s="1074"/>
      <c r="V229" s="1074"/>
      <c r="W229" s="1074"/>
      <c r="X229" s="1074"/>
      <c r="Y229" s="1074"/>
      <c r="Z229" s="1074"/>
      <c r="AA229" s="1074"/>
      <c r="AB229" s="1074"/>
      <c r="AC229" s="1074"/>
      <c r="AD229" s="1074"/>
      <c r="AE229" s="1074"/>
      <c r="AF229" s="1074"/>
      <c r="AG229" s="1074"/>
      <c r="AH229" s="1074"/>
    </row>
    <row r="230" spans="1:34" s="1073" customFormat="1">
      <c r="A230" s="1030"/>
      <c r="B230" s="1030"/>
      <c r="C230" s="1030"/>
      <c r="D230" s="1030"/>
      <c r="E230" s="1030"/>
      <c r="F230" s="1030"/>
      <c r="G230" s="1547"/>
      <c r="H230" s="1030"/>
      <c r="I230" s="1030"/>
      <c r="J230" s="1030"/>
      <c r="K230" s="1030"/>
      <c r="L230" s="1030"/>
      <c r="M230" s="1030"/>
      <c r="N230" s="1030"/>
      <c r="O230" s="1030"/>
      <c r="P230" s="1030"/>
      <c r="Q230" s="1030"/>
      <c r="R230" s="1030"/>
      <c r="S230" s="1030"/>
      <c r="T230" s="1030"/>
      <c r="U230" s="1074"/>
      <c r="V230" s="1074"/>
      <c r="W230" s="1074"/>
      <c r="X230" s="1074"/>
      <c r="Y230" s="1074"/>
      <c r="Z230" s="1074"/>
      <c r="AA230" s="1074"/>
      <c r="AB230" s="1074"/>
      <c r="AC230" s="1074"/>
      <c r="AD230" s="1074"/>
      <c r="AE230" s="1074"/>
      <c r="AF230" s="1074"/>
      <c r="AG230" s="1074"/>
      <c r="AH230" s="1074"/>
    </row>
    <row r="231" spans="1:34" s="1073" customFormat="1">
      <c r="A231" s="1030"/>
      <c r="B231" s="1030"/>
      <c r="C231" s="1030"/>
      <c r="D231" s="1030"/>
      <c r="E231" s="1030"/>
      <c r="F231" s="1030"/>
      <c r="G231" s="1547"/>
      <c r="H231" s="1030"/>
      <c r="I231" s="1030"/>
      <c r="J231" s="1030"/>
      <c r="K231" s="1030"/>
      <c r="L231" s="1030"/>
      <c r="M231" s="1030"/>
      <c r="N231" s="1030"/>
      <c r="O231" s="1030"/>
      <c r="P231" s="1030"/>
      <c r="Q231" s="1030"/>
      <c r="R231" s="1030"/>
      <c r="S231" s="1030"/>
      <c r="T231" s="1030"/>
      <c r="U231" s="1074"/>
      <c r="V231" s="1074"/>
      <c r="W231" s="1074"/>
      <c r="X231" s="1074"/>
      <c r="Y231" s="1074"/>
      <c r="Z231" s="1074"/>
      <c r="AA231" s="1074"/>
      <c r="AB231" s="1074"/>
      <c r="AC231" s="1074"/>
      <c r="AD231" s="1074"/>
      <c r="AE231" s="1074"/>
      <c r="AF231" s="1074"/>
      <c r="AG231" s="1074"/>
      <c r="AH231" s="1074"/>
    </row>
    <row r="232" spans="1:34" s="1073" customFormat="1">
      <c r="A232" s="1030"/>
      <c r="B232" s="1030"/>
      <c r="C232" s="1030"/>
      <c r="D232" s="1030"/>
      <c r="E232" s="1030"/>
      <c r="F232" s="1030"/>
      <c r="G232" s="1547"/>
      <c r="H232" s="1030"/>
      <c r="I232" s="1030"/>
      <c r="J232" s="1030"/>
      <c r="K232" s="1030"/>
      <c r="L232" s="1030"/>
      <c r="M232" s="1030"/>
      <c r="N232" s="1030"/>
      <c r="O232" s="1030"/>
      <c r="P232" s="1030"/>
      <c r="Q232" s="1030"/>
      <c r="R232" s="1030"/>
      <c r="S232" s="1030"/>
      <c r="T232" s="1030"/>
      <c r="U232" s="1074"/>
      <c r="V232" s="1074"/>
      <c r="W232" s="1074"/>
      <c r="X232" s="1074"/>
      <c r="Y232" s="1074"/>
      <c r="Z232" s="1074"/>
      <c r="AA232" s="1074"/>
      <c r="AB232" s="1074"/>
      <c r="AC232" s="1074"/>
      <c r="AD232" s="1074"/>
      <c r="AE232" s="1074"/>
      <c r="AF232" s="1074"/>
      <c r="AG232" s="1074"/>
      <c r="AH232" s="1074"/>
    </row>
    <row r="233" spans="1:34" s="1073" customFormat="1">
      <c r="A233" s="1030"/>
      <c r="B233" s="1030"/>
      <c r="C233" s="1030"/>
      <c r="D233" s="1030"/>
      <c r="E233" s="1030"/>
      <c r="F233" s="1030"/>
      <c r="G233" s="1547"/>
      <c r="H233" s="1030"/>
      <c r="I233" s="1030"/>
      <c r="J233" s="1030"/>
      <c r="K233" s="1030"/>
      <c r="L233" s="1030"/>
      <c r="M233" s="1030"/>
      <c r="N233" s="1030"/>
      <c r="O233" s="1030"/>
      <c r="P233" s="1030"/>
      <c r="Q233" s="1030"/>
      <c r="R233" s="1030"/>
      <c r="S233" s="1030"/>
      <c r="T233" s="1030"/>
      <c r="U233" s="1074"/>
      <c r="V233" s="1074"/>
      <c r="W233" s="1074"/>
      <c r="X233" s="1074"/>
      <c r="Y233" s="1074"/>
      <c r="Z233" s="1074"/>
      <c r="AA233" s="1074"/>
      <c r="AB233" s="1074"/>
      <c r="AC233" s="1074"/>
      <c r="AD233" s="1074"/>
      <c r="AE233" s="1074"/>
      <c r="AF233" s="1074"/>
      <c r="AG233" s="1074"/>
      <c r="AH233" s="1074"/>
    </row>
    <row r="234" spans="1:34" s="1073" customFormat="1">
      <c r="A234" s="1030"/>
      <c r="B234" s="1030"/>
      <c r="C234" s="1030"/>
      <c r="D234" s="1030"/>
      <c r="E234" s="1030"/>
      <c r="F234" s="1030"/>
      <c r="G234" s="1547"/>
      <c r="H234" s="1030"/>
      <c r="I234" s="1030"/>
      <c r="J234" s="1030"/>
      <c r="K234" s="1030"/>
      <c r="L234" s="1030"/>
      <c r="M234" s="1030"/>
      <c r="N234" s="1030"/>
      <c r="O234" s="1030"/>
      <c r="P234" s="1030"/>
      <c r="Q234" s="1030"/>
      <c r="R234" s="1030"/>
      <c r="S234" s="1030"/>
      <c r="T234" s="1030"/>
      <c r="U234" s="1074"/>
      <c r="V234" s="1074"/>
      <c r="W234" s="1074"/>
      <c r="X234" s="1074"/>
      <c r="Y234" s="1074"/>
      <c r="Z234" s="1074"/>
      <c r="AA234" s="1074"/>
      <c r="AB234" s="1074"/>
      <c r="AC234" s="1074"/>
      <c r="AD234" s="1074"/>
      <c r="AE234" s="1074"/>
      <c r="AF234" s="1074"/>
      <c r="AG234" s="1074"/>
      <c r="AH234" s="1074"/>
    </row>
    <row r="235" spans="1:34" s="1073" customFormat="1">
      <c r="A235" s="1030"/>
      <c r="B235" s="1030"/>
      <c r="C235" s="1030"/>
      <c r="D235" s="1030"/>
      <c r="E235" s="1030"/>
      <c r="F235" s="1030"/>
      <c r="G235" s="1547"/>
      <c r="H235" s="1030"/>
      <c r="I235" s="1030"/>
      <c r="J235" s="1030"/>
      <c r="K235" s="1030"/>
      <c r="L235" s="1030"/>
      <c r="M235" s="1030"/>
      <c r="N235" s="1030"/>
      <c r="O235" s="1030"/>
      <c r="P235" s="1030"/>
      <c r="Q235" s="1030"/>
      <c r="R235" s="1030"/>
      <c r="S235" s="1030"/>
      <c r="T235" s="1030"/>
      <c r="U235" s="1074"/>
      <c r="V235" s="1074"/>
      <c r="W235" s="1074"/>
      <c r="X235" s="1074"/>
      <c r="Y235" s="1074"/>
      <c r="Z235" s="1074"/>
      <c r="AA235" s="1074"/>
      <c r="AB235" s="1074"/>
      <c r="AC235" s="1074"/>
      <c r="AD235" s="1074"/>
      <c r="AE235" s="1074"/>
      <c r="AF235" s="1074"/>
      <c r="AG235" s="1074"/>
      <c r="AH235" s="1074"/>
    </row>
    <row r="236" spans="1:34" s="1073" customFormat="1">
      <c r="A236" s="1030"/>
      <c r="B236" s="1030"/>
      <c r="C236" s="1030"/>
      <c r="D236" s="1030"/>
      <c r="E236" s="1030"/>
      <c r="F236" s="1030"/>
      <c r="G236" s="1547"/>
      <c r="H236" s="1030"/>
      <c r="I236" s="1030"/>
      <c r="J236" s="1030"/>
      <c r="K236" s="1030"/>
      <c r="L236" s="1030"/>
      <c r="M236" s="1030"/>
      <c r="N236" s="1030"/>
      <c r="O236" s="1030"/>
      <c r="P236" s="1030"/>
      <c r="Q236" s="1030"/>
      <c r="R236" s="1030"/>
      <c r="S236" s="1030"/>
      <c r="T236" s="1030"/>
      <c r="U236" s="1074"/>
      <c r="V236" s="1074"/>
      <c r="W236" s="1074"/>
      <c r="X236" s="1074"/>
      <c r="Y236" s="1074"/>
      <c r="Z236" s="1074"/>
      <c r="AA236" s="1074"/>
      <c r="AB236" s="1074"/>
      <c r="AC236" s="1074"/>
      <c r="AD236" s="1074"/>
      <c r="AE236" s="1074"/>
      <c r="AF236" s="1074"/>
      <c r="AG236" s="1074"/>
      <c r="AH236" s="1074"/>
    </row>
    <row r="237" spans="1:34" s="1073" customFormat="1">
      <c r="A237" s="1030"/>
      <c r="B237" s="1030"/>
      <c r="C237" s="1030"/>
      <c r="D237" s="1030"/>
      <c r="E237" s="1030"/>
      <c r="F237" s="1030"/>
      <c r="G237" s="1547"/>
      <c r="H237" s="1030"/>
      <c r="I237" s="1030"/>
      <c r="J237" s="1030"/>
      <c r="K237" s="1030"/>
      <c r="L237" s="1030"/>
      <c r="M237" s="1030"/>
      <c r="N237" s="1030"/>
      <c r="O237" s="1030"/>
      <c r="P237" s="1030"/>
      <c r="Q237" s="1030"/>
      <c r="R237" s="1030"/>
      <c r="S237" s="1030"/>
      <c r="T237" s="1030"/>
      <c r="U237" s="1074"/>
      <c r="V237" s="1074"/>
      <c r="W237" s="1074"/>
      <c r="X237" s="1074"/>
      <c r="Y237" s="1074"/>
      <c r="Z237" s="1074"/>
      <c r="AA237" s="1074"/>
      <c r="AB237" s="1074"/>
      <c r="AC237" s="1074"/>
      <c r="AD237" s="1074"/>
      <c r="AE237" s="1074"/>
      <c r="AF237" s="1074"/>
      <c r="AG237" s="1074"/>
      <c r="AH237" s="1074"/>
    </row>
    <row r="238" spans="1:34" s="1073" customFormat="1">
      <c r="A238" s="1030"/>
      <c r="B238" s="1030"/>
      <c r="C238" s="1030"/>
      <c r="D238" s="1030"/>
      <c r="E238" s="1030"/>
      <c r="F238" s="1030"/>
      <c r="G238" s="1547"/>
      <c r="H238" s="1030"/>
      <c r="I238" s="1030"/>
      <c r="J238" s="1030"/>
      <c r="K238" s="1030"/>
      <c r="L238" s="1030"/>
      <c r="M238" s="1030"/>
      <c r="N238" s="1030"/>
      <c r="O238" s="1030"/>
      <c r="P238" s="1030"/>
      <c r="Q238" s="1030"/>
      <c r="R238" s="1030"/>
      <c r="S238" s="1030"/>
      <c r="T238" s="1030"/>
      <c r="U238" s="1074"/>
      <c r="V238" s="1074"/>
      <c r="W238" s="1074"/>
      <c r="X238" s="1074"/>
      <c r="Y238" s="1074"/>
      <c r="Z238" s="1074"/>
      <c r="AA238" s="1074"/>
      <c r="AB238" s="1074"/>
      <c r="AC238" s="1074"/>
      <c r="AD238" s="1074"/>
      <c r="AE238" s="1074"/>
      <c r="AF238" s="1074"/>
      <c r="AG238" s="1074"/>
      <c r="AH238" s="1074"/>
    </row>
    <row r="239" spans="1:34" s="1073" customFormat="1">
      <c r="A239" s="1030"/>
      <c r="B239" s="1030"/>
      <c r="C239" s="1030"/>
      <c r="D239" s="1030"/>
      <c r="E239" s="1030"/>
      <c r="F239" s="1030"/>
      <c r="G239" s="1547"/>
      <c r="H239" s="1030"/>
      <c r="I239" s="1030"/>
      <c r="J239" s="1030"/>
      <c r="K239" s="1030"/>
      <c r="L239" s="1030"/>
      <c r="M239" s="1030"/>
      <c r="N239" s="1030"/>
      <c r="O239" s="1030"/>
      <c r="P239" s="1030"/>
      <c r="Q239" s="1030"/>
      <c r="R239" s="1030"/>
      <c r="S239" s="1030"/>
      <c r="T239" s="1030"/>
      <c r="U239" s="1074"/>
      <c r="V239" s="1074"/>
      <c r="W239" s="1074"/>
      <c r="X239" s="1074"/>
      <c r="Y239" s="1074"/>
      <c r="Z239" s="1074"/>
      <c r="AA239" s="1074"/>
      <c r="AB239" s="1074"/>
      <c r="AC239" s="1074"/>
      <c r="AD239" s="1074"/>
      <c r="AE239" s="1074"/>
      <c r="AF239" s="1074"/>
      <c r="AG239" s="1074"/>
      <c r="AH239" s="1074"/>
    </row>
    <row r="240" spans="1:34" s="1073" customFormat="1">
      <c r="A240" s="1030"/>
      <c r="B240" s="1030"/>
      <c r="C240" s="1030"/>
      <c r="D240" s="1030"/>
      <c r="E240" s="1030"/>
      <c r="F240" s="1030"/>
      <c r="G240" s="1547"/>
      <c r="H240" s="1030"/>
      <c r="I240" s="1030"/>
      <c r="J240" s="1030"/>
      <c r="K240" s="1030"/>
      <c r="L240" s="1030"/>
      <c r="M240" s="1030"/>
      <c r="N240" s="1030"/>
      <c r="O240" s="1030"/>
      <c r="P240" s="1030"/>
      <c r="Q240" s="1030"/>
      <c r="R240" s="1030"/>
      <c r="S240" s="1030"/>
      <c r="T240" s="1030"/>
      <c r="U240" s="1074"/>
      <c r="V240" s="1074"/>
      <c r="W240" s="1074"/>
      <c r="X240" s="1074"/>
      <c r="Y240" s="1074"/>
      <c r="Z240" s="1074"/>
      <c r="AA240" s="1074"/>
      <c r="AB240" s="1074"/>
      <c r="AC240" s="1074"/>
      <c r="AD240" s="1074"/>
      <c r="AE240" s="1074"/>
      <c r="AF240" s="1074"/>
      <c r="AG240" s="1074"/>
      <c r="AH240" s="1074"/>
    </row>
    <row r="241" spans="1:34" s="1073" customFormat="1">
      <c r="A241" s="1030"/>
      <c r="B241" s="1030"/>
      <c r="C241" s="1030"/>
      <c r="D241" s="1030"/>
      <c r="E241" s="1030"/>
      <c r="F241" s="1030"/>
      <c r="G241" s="1547"/>
      <c r="H241" s="1030"/>
      <c r="I241" s="1030"/>
      <c r="J241" s="1030"/>
      <c r="K241" s="1030"/>
      <c r="L241" s="1030"/>
      <c r="M241" s="1030"/>
      <c r="N241" s="1030"/>
      <c r="O241" s="1030"/>
      <c r="P241" s="1030"/>
      <c r="Q241" s="1030"/>
      <c r="R241" s="1030"/>
      <c r="S241" s="1030"/>
      <c r="T241" s="1030"/>
      <c r="U241" s="1074"/>
      <c r="V241" s="1074"/>
      <c r="W241" s="1074"/>
      <c r="X241" s="1074"/>
      <c r="Y241" s="1074"/>
      <c r="Z241" s="1074"/>
      <c r="AA241" s="1074"/>
      <c r="AB241" s="1074"/>
      <c r="AC241" s="1074"/>
      <c r="AD241" s="1074"/>
      <c r="AE241" s="1074"/>
      <c r="AF241" s="1074"/>
      <c r="AG241" s="1074"/>
      <c r="AH241" s="1074"/>
    </row>
    <row r="242" spans="1:34" s="1073" customFormat="1">
      <c r="A242" s="1030"/>
      <c r="B242" s="1030"/>
      <c r="C242" s="1030"/>
      <c r="D242" s="1030"/>
      <c r="E242" s="1030"/>
      <c r="F242" s="1030"/>
      <c r="G242" s="1547"/>
      <c r="H242" s="1030"/>
      <c r="I242" s="1030"/>
      <c r="J242" s="1030"/>
      <c r="K242" s="1030"/>
      <c r="L242" s="1030"/>
      <c r="M242" s="1030"/>
      <c r="N242" s="1030"/>
      <c r="O242" s="1030"/>
      <c r="P242" s="1030"/>
      <c r="Q242" s="1030"/>
      <c r="R242" s="1030"/>
      <c r="S242" s="1030"/>
      <c r="T242" s="1030"/>
      <c r="U242" s="1074"/>
      <c r="V242" s="1074"/>
      <c r="W242" s="1074"/>
      <c r="X242" s="1074"/>
      <c r="Y242" s="1074"/>
      <c r="Z242" s="1074"/>
      <c r="AA242" s="1074"/>
      <c r="AB242" s="1074"/>
      <c r="AC242" s="1074"/>
      <c r="AD242" s="1074"/>
      <c r="AE242" s="1074"/>
      <c r="AF242" s="1074"/>
      <c r="AG242" s="1074"/>
      <c r="AH242" s="1074"/>
    </row>
    <row r="243" spans="1:34" s="1073" customFormat="1">
      <c r="A243" s="1030"/>
      <c r="B243" s="1030"/>
      <c r="C243" s="1030"/>
      <c r="D243" s="1030"/>
      <c r="E243" s="1030"/>
      <c r="F243" s="1030"/>
      <c r="G243" s="1547"/>
      <c r="H243" s="1030"/>
      <c r="I243" s="1030"/>
      <c r="J243" s="1030"/>
      <c r="K243" s="1030"/>
      <c r="L243" s="1030"/>
      <c r="M243" s="1030"/>
      <c r="N243" s="1030"/>
      <c r="O243" s="1030"/>
      <c r="P243" s="1030"/>
      <c r="Q243" s="1030"/>
      <c r="R243" s="1030"/>
      <c r="S243" s="1030"/>
      <c r="T243" s="1030"/>
      <c r="U243" s="1074"/>
      <c r="V243" s="1074"/>
      <c r="W243" s="1074"/>
      <c r="X243" s="1074"/>
      <c r="Y243" s="1074"/>
      <c r="Z243" s="1074"/>
      <c r="AA243" s="1074"/>
      <c r="AB243" s="1074"/>
      <c r="AC243" s="1074"/>
      <c r="AD243" s="1074"/>
      <c r="AE243" s="1074"/>
      <c r="AF243" s="1074"/>
      <c r="AG243" s="1074"/>
      <c r="AH243" s="1074"/>
    </row>
    <row r="244" spans="1:34" s="1073" customFormat="1">
      <c r="A244" s="1030"/>
      <c r="B244" s="1030"/>
      <c r="C244" s="1030"/>
      <c r="D244" s="1030"/>
      <c r="E244" s="1030"/>
      <c r="F244" s="1030"/>
      <c r="G244" s="1547"/>
      <c r="H244" s="1030"/>
      <c r="I244" s="1030"/>
      <c r="J244" s="1030"/>
      <c r="K244" s="1030"/>
      <c r="L244" s="1030"/>
      <c r="M244" s="1030"/>
      <c r="N244" s="1030"/>
      <c r="O244" s="1030"/>
      <c r="P244" s="1030"/>
      <c r="Q244" s="1030"/>
      <c r="R244" s="1030"/>
      <c r="S244" s="1030"/>
      <c r="T244" s="1030"/>
      <c r="U244" s="1074"/>
      <c r="V244" s="1074"/>
      <c r="W244" s="1074"/>
      <c r="X244" s="1074"/>
      <c r="Y244" s="1074"/>
      <c r="Z244" s="1074"/>
      <c r="AA244" s="1074"/>
      <c r="AB244" s="1074"/>
      <c r="AC244" s="1074"/>
      <c r="AD244" s="1074"/>
      <c r="AE244" s="1074"/>
      <c r="AF244" s="1074"/>
      <c r="AG244" s="1074"/>
      <c r="AH244" s="1074"/>
    </row>
    <row r="245" spans="1:34" s="1073" customFormat="1">
      <c r="A245" s="1030"/>
      <c r="B245" s="1030"/>
      <c r="C245" s="1030"/>
      <c r="D245" s="1030"/>
      <c r="E245" s="1030"/>
      <c r="F245" s="1030"/>
      <c r="G245" s="1547"/>
      <c r="H245" s="1030"/>
      <c r="I245" s="1030"/>
      <c r="J245" s="1030"/>
      <c r="K245" s="1030"/>
      <c r="L245" s="1030"/>
      <c r="M245" s="1030"/>
      <c r="N245" s="1030"/>
      <c r="O245" s="1030"/>
      <c r="P245" s="1030"/>
      <c r="Q245" s="1030"/>
      <c r="R245" s="1030"/>
      <c r="S245" s="1030"/>
      <c r="T245" s="1030"/>
      <c r="U245" s="1074"/>
      <c r="V245" s="1074"/>
      <c r="W245" s="1074"/>
      <c r="X245" s="1074"/>
      <c r="Y245" s="1074"/>
      <c r="Z245" s="1074"/>
      <c r="AA245" s="1074"/>
      <c r="AB245" s="1074"/>
      <c r="AC245" s="1074"/>
      <c r="AD245" s="1074"/>
      <c r="AE245" s="1074"/>
      <c r="AF245" s="1074"/>
      <c r="AG245" s="1074"/>
      <c r="AH245" s="1074"/>
    </row>
    <row r="246" spans="1:34" s="1073" customFormat="1">
      <c r="A246" s="1030"/>
      <c r="B246" s="1030"/>
      <c r="C246" s="1030"/>
      <c r="D246" s="1030"/>
      <c r="E246" s="1030"/>
      <c r="F246" s="1030"/>
      <c r="G246" s="1547"/>
      <c r="H246" s="1030"/>
      <c r="I246" s="1030"/>
      <c r="J246" s="1030"/>
      <c r="K246" s="1030"/>
      <c r="L246" s="1030"/>
      <c r="M246" s="1030"/>
      <c r="N246" s="1030"/>
      <c r="O246" s="1030"/>
      <c r="P246" s="1030"/>
      <c r="Q246" s="1030"/>
      <c r="R246" s="1030"/>
      <c r="S246" s="1030"/>
      <c r="T246" s="1030"/>
      <c r="U246" s="1074"/>
      <c r="V246" s="1074"/>
      <c r="W246" s="1074"/>
      <c r="X246" s="1074"/>
      <c r="Y246" s="1074"/>
      <c r="Z246" s="1074"/>
      <c r="AA246" s="1074"/>
      <c r="AB246" s="1074"/>
      <c r="AC246" s="1074"/>
      <c r="AD246" s="1074"/>
      <c r="AE246" s="1074"/>
      <c r="AF246" s="1074"/>
      <c r="AG246" s="1074"/>
      <c r="AH246" s="1074"/>
    </row>
    <row r="247" spans="1:34" s="1073" customFormat="1">
      <c r="A247" s="1030"/>
      <c r="B247" s="1030"/>
      <c r="C247" s="1030"/>
      <c r="D247" s="1030"/>
      <c r="E247" s="1030"/>
      <c r="F247" s="1030"/>
      <c r="G247" s="1547"/>
      <c r="H247" s="1030"/>
      <c r="I247" s="1030"/>
      <c r="J247" s="1030"/>
      <c r="K247" s="1030"/>
      <c r="L247" s="1030"/>
      <c r="M247" s="1030"/>
      <c r="N247" s="1030"/>
      <c r="O247" s="1030"/>
      <c r="P247" s="1030"/>
      <c r="Q247" s="1030"/>
      <c r="R247" s="1030"/>
      <c r="S247" s="1030"/>
      <c r="T247" s="1030"/>
      <c r="U247" s="1074"/>
      <c r="V247" s="1074"/>
      <c r="W247" s="1074"/>
      <c r="X247" s="1074"/>
      <c r="Y247" s="1074"/>
      <c r="Z247" s="1074"/>
      <c r="AA247" s="1074"/>
      <c r="AB247" s="1074"/>
      <c r="AC247" s="1074"/>
      <c r="AD247" s="1074"/>
      <c r="AE247" s="1074"/>
      <c r="AF247" s="1074"/>
      <c r="AG247" s="1074"/>
      <c r="AH247" s="1074"/>
    </row>
    <row r="248" spans="1:34" s="1073" customFormat="1">
      <c r="A248" s="1030"/>
      <c r="B248" s="1030"/>
      <c r="C248" s="1030"/>
      <c r="D248" s="1030"/>
      <c r="E248" s="1030"/>
      <c r="F248" s="1030"/>
      <c r="G248" s="1547"/>
      <c r="H248" s="1030"/>
      <c r="I248" s="1030"/>
      <c r="J248" s="1030"/>
      <c r="K248" s="1030"/>
      <c r="L248" s="1030"/>
      <c r="M248" s="1030"/>
      <c r="N248" s="1030"/>
      <c r="O248" s="1030"/>
      <c r="P248" s="1030"/>
      <c r="Q248" s="1030"/>
      <c r="R248" s="1030"/>
      <c r="S248" s="1030"/>
      <c r="T248" s="1030"/>
      <c r="U248" s="1074"/>
      <c r="V248" s="1074"/>
      <c r="W248" s="1074"/>
      <c r="X248" s="1074"/>
      <c r="Y248" s="1074"/>
      <c r="Z248" s="1074"/>
      <c r="AA248" s="1074"/>
      <c r="AB248" s="1074"/>
      <c r="AC248" s="1074"/>
      <c r="AD248" s="1074"/>
      <c r="AE248" s="1074"/>
      <c r="AF248" s="1074"/>
      <c r="AG248" s="1074"/>
      <c r="AH248" s="1074"/>
    </row>
    <row r="249" spans="1:34" s="1073" customFormat="1">
      <c r="A249" s="1030"/>
      <c r="B249" s="1030"/>
      <c r="C249" s="1030"/>
      <c r="D249" s="1030"/>
      <c r="E249" s="1030"/>
      <c r="F249" s="1030"/>
      <c r="G249" s="1547"/>
      <c r="H249" s="1030"/>
      <c r="I249" s="1030"/>
      <c r="J249" s="1030"/>
      <c r="K249" s="1030"/>
      <c r="L249" s="1030"/>
      <c r="M249" s="1030"/>
      <c r="N249" s="1030"/>
      <c r="O249" s="1030"/>
      <c r="P249" s="1030"/>
      <c r="Q249" s="1030"/>
      <c r="R249" s="1030"/>
      <c r="S249" s="1030"/>
      <c r="T249" s="1030"/>
      <c r="U249" s="1074"/>
      <c r="V249" s="1074"/>
      <c r="W249" s="1074"/>
      <c r="X249" s="1074"/>
      <c r="Y249" s="1074"/>
      <c r="Z249" s="1074"/>
      <c r="AA249" s="1074"/>
      <c r="AB249" s="1074"/>
      <c r="AC249" s="1074"/>
      <c r="AD249" s="1074"/>
      <c r="AE249" s="1074"/>
      <c r="AF249" s="1074"/>
      <c r="AG249" s="1074"/>
      <c r="AH249" s="1074"/>
    </row>
    <row r="250" spans="1:34" s="1073" customFormat="1">
      <c r="A250" s="1030"/>
      <c r="B250" s="1030"/>
      <c r="C250" s="1030"/>
      <c r="D250" s="1030"/>
      <c r="E250" s="1030"/>
      <c r="F250" s="1030"/>
      <c r="G250" s="1547"/>
      <c r="H250" s="1030"/>
      <c r="I250" s="1030"/>
      <c r="J250" s="1030"/>
      <c r="K250" s="1030"/>
      <c r="L250" s="1030"/>
      <c r="M250" s="1030"/>
      <c r="N250" s="1030"/>
      <c r="O250" s="1030"/>
      <c r="P250" s="1030"/>
      <c r="Q250" s="1030"/>
      <c r="R250" s="1030"/>
      <c r="S250" s="1030"/>
      <c r="T250" s="1030"/>
      <c r="U250" s="1074"/>
      <c r="V250" s="1074"/>
      <c r="W250" s="1074"/>
      <c r="X250" s="1074"/>
      <c r="Y250" s="1074"/>
      <c r="Z250" s="1074"/>
      <c r="AA250" s="1074"/>
      <c r="AB250" s="1074"/>
      <c r="AC250" s="1074"/>
      <c r="AD250" s="1074"/>
      <c r="AE250" s="1074"/>
      <c r="AF250" s="1074"/>
      <c r="AG250" s="1074"/>
      <c r="AH250" s="1074"/>
    </row>
    <row r="251" spans="1:34" s="1073" customFormat="1">
      <c r="A251" s="1030"/>
      <c r="B251" s="1030"/>
      <c r="C251" s="1030"/>
      <c r="D251" s="1030"/>
      <c r="E251" s="1030"/>
      <c r="F251" s="1030"/>
      <c r="G251" s="1547"/>
      <c r="H251" s="1030"/>
      <c r="I251" s="1030"/>
      <c r="J251" s="1030"/>
      <c r="K251" s="1030"/>
      <c r="L251" s="1030"/>
      <c r="M251" s="1030"/>
      <c r="N251" s="1030"/>
      <c r="O251" s="1030"/>
      <c r="P251" s="1030"/>
      <c r="Q251" s="1030"/>
      <c r="R251" s="1030"/>
      <c r="S251" s="1030"/>
      <c r="T251" s="1030"/>
      <c r="U251" s="1074"/>
      <c r="V251" s="1074"/>
      <c r="W251" s="1074"/>
      <c r="X251" s="1074"/>
      <c r="Y251" s="1074"/>
      <c r="Z251" s="1074"/>
      <c r="AA251" s="1074"/>
      <c r="AB251" s="1074"/>
      <c r="AC251" s="1074"/>
      <c r="AD251" s="1074"/>
      <c r="AE251" s="1074"/>
      <c r="AF251" s="1074"/>
      <c r="AG251" s="1074"/>
      <c r="AH251" s="1074"/>
    </row>
    <row r="252" spans="1:34" s="1073" customFormat="1">
      <c r="A252" s="1030"/>
      <c r="B252" s="1030"/>
      <c r="C252" s="1030"/>
      <c r="D252" s="1030"/>
      <c r="E252" s="1030"/>
      <c r="F252" s="1030"/>
      <c r="G252" s="1547"/>
      <c r="H252" s="1030"/>
      <c r="I252" s="1030"/>
      <c r="J252" s="1030"/>
      <c r="K252" s="1030"/>
      <c r="L252" s="1030"/>
      <c r="M252" s="1030"/>
      <c r="N252" s="1030"/>
      <c r="O252" s="1030"/>
      <c r="P252" s="1030"/>
      <c r="Q252" s="1030"/>
      <c r="R252" s="1030"/>
      <c r="S252" s="1030"/>
      <c r="T252" s="1030"/>
      <c r="U252" s="1074"/>
      <c r="V252" s="1074"/>
      <c r="W252" s="1074"/>
      <c r="X252" s="1074"/>
      <c r="Y252" s="1074"/>
      <c r="Z252" s="1074"/>
      <c r="AA252" s="1074"/>
      <c r="AB252" s="1074"/>
      <c r="AC252" s="1074"/>
      <c r="AD252" s="1074"/>
      <c r="AE252" s="1074"/>
      <c r="AF252" s="1074"/>
      <c r="AG252" s="1074"/>
      <c r="AH252" s="1074"/>
    </row>
    <row r="253" spans="1:34" s="1073" customFormat="1">
      <c r="A253" s="1030"/>
      <c r="B253" s="1030"/>
      <c r="C253" s="1030"/>
      <c r="D253" s="1030"/>
      <c r="E253" s="1030"/>
      <c r="F253" s="1030"/>
      <c r="G253" s="1547"/>
      <c r="H253" s="1030"/>
      <c r="I253" s="1030"/>
      <c r="J253" s="1030"/>
      <c r="K253" s="1030"/>
      <c r="L253" s="1030"/>
      <c r="M253" s="1030"/>
      <c r="N253" s="1030"/>
      <c r="O253" s="1030"/>
      <c r="P253" s="1030"/>
      <c r="Q253" s="1030"/>
      <c r="R253" s="1030"/>
      <c r="S253" s="1030"/>
      <c r="T253" s="1030"/>
      <c r="U253" s="1074"/>
      <c r="V253" s="1074"/>
      <c r="W253" s="1074"/>
      <c r="X253" s="1074"/>
      <c r="Y253" s="1074"/>
      <c r="Z253" s="1074"/>
      <c r="AA253" s="1074"/>
      <c r="AB253" s="1074"/>
      <c r="AC253" s="1074"/>
      <c r="AD253" s="1074"/>
      <c r="AE253" s="1074"/>
      <c r="AF253" s="1074"/>
      <c r="AG253" s="1074"/>
      <c r="AH253" s="1074"/>
    </row>
    <row r="254" spans="1:34" s="1073" customFormat="1">
      <c r="A254" s="1030"/>
      <c r="B254" s="1030"/>
      <c r="C254" s="1030"/>
      <c r="D254" s="1030"/>
      <c r="E254" s="1030"/>
      <c r="F254" s="1030"/>
      <c r="G254" s="1547"/>
      <c r="H254" s="1030"/>
      <c r="I254" s="1030"/>
      <c r="J254" s="1030"/>
      <c r="K254" s="1030"/>
      <c r="L254" s="1030"/>
      <c r="M254" s="1030"/>
      <c r="N254" s="1030"/>
      <c r="O254" s="1030"/>
      <c r="P254" s="1030"/>
      <c r="Q254" s="1030"/>
      <c r="R254" s="1030"/>
      <c r="S254" s="1030"/>
      <c r="T254" s="1030"/>
      <c r="U254" s="1074"/>
      <c r="V254" s="1074"/>
      <c r="W254" s="1074"/>
      <c r="X254" s="1074"/>
      <c r="Y254" s="1074"/>
      <c r="Z254" s="1074"/>
      <c r="AA254" s="1074"/>
      <c r="AB254" s="1074"/>
      <c r="AC254" s="1074"/>
      <c r="AD254" s="1074"/>
      <c r="AE254" s="1074"/>
      <c r="AF254" s="1074"/>
      <c r="AG254" s="1074"/>
      <c r="AH254" s="1074"/>
    </row>
    <row r="255" spans="1:34" s="1073" customFormat="1">
      <c r="A255" s="1030"/>
      <c r="B255" s="1030"/>
      <c r="C255" s="1030"/>
      <c r="D255" s="1030"/>
      <c r="E255" s="1030"/>
      <c r="F255" s="1030"/>
      <c r="G255" s="1547"/>
      <c r="H255" s="1030"/>
      <c r="I255" s="1030"/>
      <c r="J255" s="1030"/>
      <c r="K255" s="1030"/>
      <c r="L255" s="1030"/>
      <c r="M255" s="1030"/>
      <c r="N255" s="1030"/>
      <c r="O255" s="1030"/>
      <c r="P255" s="1030"/>
      <c r="Q255" s="1030"/>
      <c r="R255" s="1030"/>
      <c r="S255" s="1030"/>
      <c r="T255" s="1030"/>
      <c r="U255" s="1074"/>
      <c r="V255" s="1074"/>
      <c r="W255" s="1074"/>
      <c r="X255" s="1074"/>
      <c r="Y255" s="1074"/>
      <c r="Z255" s="1074"/>
      <c r="AA255" s="1074"/>
      <c r="AB255" s="1074"/>
      <c r="AC255" s="1074"/>
      <c r="AD255" s="1074"/>
      <c r="AE255" s="1074"/>
      <c r="AF255" s="1074"/>
      <c r="AG255" s="1074"/>
      <c r="AH255" s="1074"/>
    </row>
    <row r="256" spans="1:34" s="1073" customFormat="1">
      <c r="A256" s="1030"/>
      <c r="B256" s="1030"/>
      <c r="C256" s="1030"/>
      <c r="D256" s="1030"/>
      <c r="E256" s="1030"/>
      <c r="F256" s="1030"/>
      <c r="G256" s="1547"/>
      <c r="H256" s="1030"/>
      <c r="I256" s="1030"/>
      <c r="J256" s="1030"/>
      <c r="K256" s="1030"/>
      <c r="L256" s="1030"/>
      <c r="M256" s="1030"/>
      <c r="N256" s="1030"/>
      <c r="O256" s="1030"/>
      <c r="P256" s="1030"/>
      <c r="Q256" s="1030"/>
      <c r="R256" s="1030"/>
      <c r="S256" s="1030"/>
      <c r="T256" s="1030"/>
      <c r="U256" s="1074"/>
      <c r="V256" s="1074"/>
      <c r="W256" s="1074"/>
      <c r="X256" s="1074"/>
      <c r="Y256" s="1074"/>
      <c r="Z256" s="1074"/>
      <c r="AA256" s="1074"/>
      <c r="AB256" s="1074"/>
      <c r="AC256" s="1074"/>
      <c r="AD256" s="1074"/>
      <c r="AE256" s="1074"/>
      <c r="AF256" s="1074"/>
      <c r="AG256" s="1074"/>
      <c r="AH256" s="1074"/>
    </row>
    <row r="257" spans="1:34" s="1073" customFormat="1">
      <c r="A257" s="1030"/>
      <c r="B257" s="1030"/>
      <c r="C257" s="1030"/>
      <c r="D257" s="1030"/>
      <c r="E257" s="1030"/>
      <c r="F257" s="1030"/>
      <c r="G257" s="1547"/>
      <c r="H257" s="1030"/>
      <c r="I257" s="1030"/>
      <c r="J257" s="1030"/>
      <c r="K257" s="1030"/>
      <c r="L257" s="1030"/>
      <c r="M257" s="1030"/>
      <c r="N257" s="1030"/>
      <c r="O257" s="1030"/>
      <c r="P257" s="1030"/>
      <c r="Q257" s="1030"/>
      <c r="R257" s="1030"/>
      <c r="S257" s="1030"/>
      <c r="T257" s="1030"/>
      <c r="U257" s="1066"/>
      <c r="V257" s="1066"/>
      <c r="W257" s="1074"/>
      <c r="X257" s="1074"/>
      <c r="Y257" s="1074"/>
      <c r="Z257" s="1074"/>
      <c r="AA257" s="1074"/>
      <c r="AB257" s="1074"/>
      <c r="AC257" s="1074"/>
      <c r="AD257" s="1074"/>
      <c r="AE257" s="1074"/>
      <c r="AF257" s="1074"/>
      <c r="AG257" s="1074"/>
      <c r="AH257" s="1074"/>
    </row>
    <row r="258" spans="1:34" s="1073" customFormat="1">
      <c r="A258" s="1030"/>
      <c r="B258" s="1030"/>
      <c r="C258" s="1030"/>
      <c r="D258" s="1030"/>
      <c r="E258" s="1030"/>
      <c r="F258" s="1030"/>
      <c r="G258" s="1547"/>
      <c r="H258" s="1030"/>
      <c r="I258" s="1030"/>
      <c r="J258" s="1030"/>
      <c r="K258" s="1030"/>
      <c r="L258" s="1030"/>
      <c r="M258" s="1030"/>
      <c r="N258" s="1030"/>
      <c r="O258" s="1030"/>
      <c r="P258" s="1030"/>
      <c r="Q258" s="1030"/>
      <c r="R258" s="1030"/>
      <c r="S258" s="1030"/>
      <c r="T258" s="1030"/>
      <c r="U258" s="1066"/>
      <c r="V258" s="1066"/>
      <c r="W258" s="1074"/>
      <c r="X258" s="1074"/>
      <c r="Y258" s="1074"/>
      <c r="Z258" s="1074"/>
      <c r="AA258" s="1074"/>
      <c r="AB258" s="1074"/>
      <c r="AC258" s="1074"/>
      <c r="AD258" s="1074"/>
      <c r="AE258" s="1074"/>
      <c r="AF258" s="1074"/>
      <c r="AG258" s="1074"/>
      <c r="AH258" s="1074"/>
    </row>
    <row r="259" spans="1:34" s="1073" customFormat="1">
      <c r="A259" s="1030"/>
      <c r="B259" s="1030"/>
      <c r="C259" s="1030"/>
      <c r="D259" s="1030"/>
      <c r="E259" s="1030"/>
      <c r="F259" s="1030"/>
      <c r="G259" s="1547"/>
      <c r="H259" s="1030"/>
      <c r="I259" s="1030"/>
      <c r="J259" s="1030"/>
      <c r="K259" s="1030"/>
      <c r="L259" s="1030"/>
      <c r="M259" s="1030"/>
      <c r="N259" s="1030"/>
      <c r="O259" s="1030"/>
      <c r="P259" s="1030"/>
      <c r="Q259" s="1030"/>
      <c r="R259" s="1030"/>
      <c r="S259" s="1030"/>
      <c r="T259" s="1030"/>
      <c r="U259" s="1066"/>
      <c r="V259" s="1066"/>
      <c r="W259" s="1074"/>
      <c r="X259" s="1074"/>
      <c r="Y259" s="1074"/>
      <c r="Z259" s="1074"/>
      <c r="AA259" s="1074"/>
      <c r="AB259" s="1074"/>
      <c r="AC259" s="1074"/>
      <c r="AD259" s="1074"/>
      <c r="AE259" s="1074"/>
      <c r="AF259" s="1074"/>
      <c r="AG259" s="1074"/>
      <c r="AH259" s="1074"/>
    </row>
    <row r="260" spans="1:34" s="1073" customFormat="1">
      <c r="A260" s="1030"/>
      <c r="B260" s="1030"/>
      <c r="C260" s="1030"/>
      <c r="D260" s="1030"/>
      <c r="E260" s="1030"/>
      <c r="F260" s="1030"/>
      <c r="G260" s="1547"/>
      <c r="H260" s="1030"/>
      <c r="I260" s="1030"/>
      <c r="J260" s="1030"/>
      <c r="K260" s="1030"/>
      <c r="L260" s="1030"/>
      <c r="M260" s="1030"/>
      <c r="N260" s="1030"/>
      <c r="O260" s="1030"/>
      <c r="P260" s="1030"/>
      <c r="Q260" s="1030"/>
      <c r="R260" s="1030"/>
      <c r="S260" s="1030"/>
      <c r="T260" s="1030"/>
      <c r="U260" s="1066"/>
      <c r="V260" s="1066"/>
      <c r="W260" s="1074"/>
      <c r="X260" s="1074"/>
      <c r="Y260" s="1074"/>
      <c r="Z260" s="1074"/>
      <c r="AA260" s="1074"/>
      <c r="AB260" s="1074"/>
      <c r="AC260" s="1074"/>
      <c r="AD260" s="1074"/>
      <c r="AE260" s="1074"/>
      <c r="AF260" s="1074"/>
      <c r="AG260" s="1074"/>
      <c r="AH260" s="1074"/>
    </row>
    <row r="261" spans="1:34" s="1073" customFormat="1">
      <c r="A261" s="1030"/>
      <c r="B261" s="1030"/>
      <c r="C261" s="1030"/>
      <c r="D261" s="1030"/>
      <c r="E261" s="1030"/>
      <c r="F261" s="1030"/>
      <c r="G261" s="1547"/>
      <c r="H261" s="1030"/>
      <c r="I261" s="1030"/>
      <c r="J261" s="1030"/>
      <c r="K261" s="1030"/>
      <c r="L261" s="1030"/>
      <c r="M261" s="1030"/>
      <c r="N261" s="1030"/>
      <c r="O261" s="1030"/>
      <c r="P261" s="1030"/>
      <c r="Q261" s="1030"/>
      <c r="R261" s="1030"/>
      <c r="S261" s="1030"/>
      <c r="T261" s="1030"/>
      <c r="U261" s="1066"/>
      <c r="V261" s="1066"/>
      <c r="W261" s="1074"/>
      <c r="X261" s="1074"/>
      <c r="Y261" s="1074"/>
      <c r="Z261" s="1074"/>
      <c r="AA261" s="1074"/>
      <c r="AB261" s="1074"/>
      <c r="AC261" s="1074"/>
      <c r="AD261" s="1074"/>
      <c r="AE261" s="1074"/>
      <c r="AF261" s="1074"/>
      <c r="AG261" s="1074"/>
      <c r="AH261" s="1074"/>
    </row>
    <row r="262" spans="1:34" s="1073" customFormat="1">
      <c r="A262" s="1030"/>
      <c r="B262" s="1030"/>
      <c r="C262" s="1030"/>
      <c r="D262" s="1030"/>
      <c r="E262" s="1030"/>
      <c r="F262" s="1030"/>
      <c r="G262" s="1547"/>
      <c r="H262" s="1030"/>
      <c r="I262" s="1030"/>
      <c r="J262" s="1030"/>
      <c r="K262" s="1030"/>
      <c r="L262" s="1030"/>
      <c r="M262" s="1030"/>
      <c r="N262" s="1030"/>
      <c r="O262" s="1030"/>
      <c r="P262" s="1030"/>
      <c r="Q262" s="1030"/>
      <c r="R262" s="1030"/>
      <c r="S262" s="1030"/>
      <c r="T262" s="1030"/>
      <c r="U262" s="1066"/>
      <c r="V262" s="1066"/>
      <c r="W262" s="1074"/>
      <c r="X262" s="1074"/>
      <c r="Y262" s="1074"/>
      <c r="Z262" s="1074"/>
      <c r="AA262" s="1074"/>
      <c r="AB262" s="1074"/>
      <c r="AC262" s="1074"/>
      <c r="AD262" s="1074"/>
      <c r="AE262" s="1074"/>
      <c r="AF262" s="1074"/>
      <c r="AG262" s="1074"/>
      <c r="AH262" s="1074"/>
    </row>
    <row r="263" spans="1:34" s="1073" customFormat="1">
      <c r="A263" s="1030"/>
      <c r="B263" s="1030"/>
      <c r="C263" s="1030"/>
      <c r="D263" s="1030"/>
      <c r="E263" s="1030"/>
      <c r="F263" s="1030"/>
      <c r="G263" s="1547"/>
      <c r="H263" s="1030"/>
      <c r="I263" s="1030"/>
      <c r="J263" s="1030"/>
      <c r="K263" s="1030"/>
      <c r="L263" s="1030"/>
      <c r="M263" s="1030"/>
      <c r="N263" s="1030"/>
      <c r="O263" s="1030"/>
      <c r="P263" s="1030"/>
      <c r="Q263" s="1030"/>
      <c r="R263" s="1030"/>
      <c r="S263" s="1030"/>
      <c r="T263" s="1030"/>
      <c r="U263" s="1066"/>
      <c r="V263" s="1066"/>
      <c r="W263" s="1074"/>
      <c r="X263" s="1074"/>
      <c r="Y263" s="1074"/>
      <c r="Z263" s="1074"/>
      <c r="AA263" s="1074"/>
      <c r="AB263" s="1074"/>
      <c r="AC263" s="1074"/>
      <c r="AD263" s="1074"/>
      <c r="AE263" s="1074"/>
      <c r="AF263" s="1074"/>
      <c r="AG263" s="1074"/>
      <c r="AH263" s="107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22860</xdr:colOff>
                <xdr:row>7</xdr:row>
                <xdr:rowOff>0</xdr:rowOff>
              </from>
              <to>
                <xdr:col>19</xdr:col>
                <xdr:colOff>30480</xdr:colOff>
                <xdr:row>30</xdr:row>
                <xdr:rowOff>83820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09375" defaultRowHeight="13.8"/>
  <cols>
    <col min="1" max="1" width="1.88671875" style="1317" customWidth="1"/>
    <col min="2" max="10" width="12.33203125" style="1317" customWidth="1"/>
    <col min="11" max="11" width="2" style="1317" customWidth="1"/>
    <col min="12" max="12" width="10.109375" style="1474" customWidth="1"/>
    <col min="13" max="13" width="11.33203125" style="1474" bestFit="1" customWidth="1"/>
    <col min="14" max="14" width="10.33203125" style="1474" bestFit="1" customWidth="1"/>
    <col min="15" max="24" width="9.109375" style="1474"/>
    <col min="25" max="16384" width="9.109375" style="1317"/>
  </cols>
  <sheetData>
    <row r="1" spans="1:20">
      <c r="A1" s="2453" t="s">
        <v>2114</v>
      </c>
      <c r="B1" s="2454"/>
      <c r="C1" s="2454"/>
      <c r="D1" s="2454"/>
      <c r="E1" s="2454"/>
      <c r="F1" s="1739"/>
      <c r="G1" s="1739"/>
      <c r="H1" s="1739"/>
      <c r="I1" s="1739"/>
      <c r="J1" s="1739"/>
      <c r="K1" s="1740"/>
      <c r="L1" s="1741"/>
      <c r="M1" s="1741"/>
      <c r="N1" s="1742"/>
      <c r="O1" s="1742"/>
      <c r="P1" s="1742"/>
      <c r="Q1" s="1742"/>
      <c r="R1" s="1742"/>
      <c r="S1" s="1742"/>
      <c r="T1" s="1742"/>
    </row>
    <row r="2" spans="1:20">
      <c r="A2" s="2455" t="s">
        <v>1741</v>
      </c>
      <c r="B2" s="2456"/>
      <c r="C2" s="2456"/>
      <c r="D2" s="2456"/>
      <c r="E2" s="2456"/>
      <c r="F2" s="2456"/>
      <c r="G2" s="2456"/>
      <c r="H2" s="2456"/>
      <c r="I2" s="1743"/>
      <c r="J2" s="1743"/>
      <c r="K2" s="1744"/>
      <c r="L2" s="1741"/>
      <c r="M2" s="1741"/>
      <c r="N2" s="1742"/>
      <c r="O2" s="1742"/>
      <c r="P2" s="1742"/>
      <c r="Q2" s="1742"/>
      <c r="R2" s="1742"/>
      <c r="S2" s="1742"/>
      <c r="T2" s="1742"/>
    </row>
    <row r="3" spans="1:20">
      <c r="A3" s="2457"/>
      <c r="B3" s="2458"/>
      <c r="C3" s="2458"/>
      <c r="D3" s="2458"/>
      <c r="E3" s="2458"/>
      <c r="F3" s="2458"/>
      <c r="G3" s="2458"/>
      <c r="H3" s="2458"/>
      <c r="I3" s="1745"/>
      <c r="J3" s="1745"/>
      <c r="K3" s="1746"/>
      <c r="L3" s="1741"/>
      <c r="M3" s="1741"/>
      <c r="N3" s="1742"/>
      <c r="O3" s="1742"/>
      <c r="P3" s="1742"/>
      <c r="Q3" s="1742"/>
      <c r="R3" s="1742"/>
      <c r="S3" s="1742"/>
      <c r="T3" s="1742"/>
    </row>
    <row r="4" spans="1:20" ht="56.25" customHeight="1">
      <c r="A4" s="2393" t="s">
        <v>1558</v>
      </c>
      <c r="B4" s="2394"/>
      <c r="C4" s="2394"/>
      <c r="D4" s="2394"/>
      <c r="E4" s="2394"/>
      <c r="F4" s="2394"/>
      <c r="G4" s="2394"/>
      <c r="H4" s="2394"/>
      <c r="I4" s="2394"/>
      <c r="J4" s="2394"/>
      <c r="K4" s="2395"/>
      <c r="L4" s="1747"/>
      <c r="M4" s="1747"/>
      <c r="N4" s="1742"/>
      <c r="O4" s="1742"/>
      <c r="P4" s="1742"/>
      <c r="Q4" s="1742"/>
      <c r="R4" s="1742"/>
      <c r="S4" s="1742"/>
      <c r="T4" s="1742"/>
    </row>
    <row r="5" spans="1:20" ht="14.4" thickBot="1">
      <c r="A5" s="2372" t="s">
        <v>1420</v>
      </c>
      <c r="B5" s="2373"/>
      <c r="C5" s="2373"/>
      <c r="D5" s="2459"/>
      <c r="E5" s="2459"/>
      <c r="F5" s="2373"/>
      <c r="G5" s="2373"/>
      <c r="H5" s="2459"/>
      <c r="I5" s="2459"/>
      <c r="J5" s="2459"/>
      <c r="K5" s="2374"/>
      <c r="L5" s="1747"/>
      <c r="M5" s="1747"/>
      <c r="N5" s="1742"/>
      <c r="O5" s="1742"/>
      <c r="P5" s="1742"/>
      <c r="Q5" s="1742"/>
      <c r="R5" s="1742"/>
      <c r="S5" s="1742"/>
      <c r="T5" s="1742"/>
    </row>
    <row r="6" spans="1:20" ht="14.4" thickBot="1">
      <c r="A6" s="2460" t="s">
        <v>1147</v>
      </c>
      <c r="B6" s="2461"/>
      <c r="C6" s="2461"/>
      <c r="D6" s="2462" t="str">
        <f>'Project Information'!C6</f>
        <v>Sherman Thompson Towers</v>
      </c>
      <c r="E6" s="2463"/>
      <c r="F6" s="2464" t="s">
        <v>1421</v>
      </c>
      <c r="G6" s="2464" t="s">
        <v>1421</v>
      </c>
      <c r="H6" s="2465"/>
      <c r="I6" s="2466"/>
      <c r="J6" s="2449"/>
      <c r="K6" s="1748"/>
      <c r="L6" s="1749"/>
      <c r="M6" s="1749"/>
      <c r="N6" s="1742"/>
      <c r="O6" s="1742"/>
      <c r="P6" s="1742"/>
      <c r="Q6" s="1742"/>
      <c r="R6" s="1742"/>
      <c r="S6" s="1742"/>
      <c r="T6" s="1742"/>
    </row>
    <row r="7" spans="1:20" ht="14.4" thickBot="1">
      <c r="A7" s="2442" t="s">
        <v>124</v>
      </c>
      <c r="B7" s="2443"/>
      <c r="C7" s="2443"/>
      <c r="D7" s="2448"/>
      <c r="E7" s="2449"/>
      <c r="F7" s="2450" t="s">
        <v>1559</v>
      </c>
      <c r="G7" s="2450" t="s">
        <v>1422</v>
      </c>
      <c r="H7" s="2444" t="s">
        <v>1647</v>
      </c>
      <c r="I7" s="2445"/>
      <c r="J7" s="1750"/>
      <c r="K7" s="1748"/>
      <c r="L7" s="1749"/>
      <c r="M7" s="1749"/>
      <c r="N7" s="1742"/>
      <c r="O7" s="1742"/>
      <c r="P7" s="1742"/>
      <c r="Q7" s="1742"/>
      <c r="R7" s="1742"/>
      <c r="S7" s="1742"/>
      <c r="T7" s="1742"/>
    </row>
    <row r="8" spans="1:20" ht="14.4" thickBot="1">
      <c r="A8" s="2442" t="s">
        <v>1423</v>
      </c>
      <c r="B8" s="2443"/>
      <c r="C8" s="2443"/>
      <c r="D8" s="2451"/>
      <c r="E8" s="2452"/>
      <c r="F8" s="2450" t="s">
        <v>1560</v>
      </c>
      <c r="G8" s="2450"/>
      <c r="H8" s="2446"/>
      <c r="I8" s="2447"/>
      <c r="J8" s="1318"/>
      <c r="K8" s="1748"/>
      <c r="L8" s="1749"/>
      <c r="M8" s="1749"/>
      <c r="N8" s="1742"/>
      <c r="O8" s="1742"/>
      <c r="P8" s="1742"/>
      <c r="Q8" s="1742"/>
      <c r="R8" s="1742"/>
      <c r="S8" s="1742"/>
      <c r="T8" s="1742"/>
    </row>
    <row r="9" spans="1:20" ht="14.4" thickBot="1">
      <c r="A9" s="2442" t="s">
        <v>1424</v>
      </c>
      <c r="B9" s="2443"/>
      <c r="C9" s="2443"/>
      <c r="D9" s="2444"/>
      <c r="E9" s="2445"/>
      <c r="F9" s="1751"/>
      <c r="G9" s="1752"/>
      <c r="H9" s="2446"/>
      <c r="I9" s="2447"/>
      <c r="J9" s="1318"/>
      <c r="K9" s="1748"/>
      <c r="L9" s="1749"/>
      <c r="M9" s="1749"/>
      <c r="N9" s="1742"/>
      <c r="O9" s="1742"/>
      <c r="P9" s="1742"/>
      <c r="Q9" s="1742"/>
      <c r="R9" s="1742"/>
      <c r="S9" s="1742"/>
      <c r="T9" s="1742"/>
    </row>
    <row r="10" spans="1:20">
      <c r="A10" s="1753"/>
      <c r="B10" s="1754"/>
      <c r="C10" s="1754"/>
      <c r="D10" s="1750"/>
      <c r="E10" s="1750"/>
      <c r="F10" s="1751"/>
      <c r="G10" s="1752"/>
      <c r="H10" s="1319"/>
      <c r="I10" s="1319"/>
      <c r="J10" s="1318"/>
      <c r="K10" s="1748"/>
      <c r="L10" s="1749"/>
      <c r="M10" s="1749"/>
      <c r="N10" s="1742"/>
      <c r="O10" s="1742"/>
      <c r="P10" s="1742"/>
      <c r="Q10" s="1742"/>
      <c r="R10" s="1742"/>
      <c r="S10" s="1742"/>
      <c r="T10" s="1742"/>
    </row>
    <row r="11" spans="1:20">
      <c r="A11" s="2372" t="s">
        <v>1673</v>
      </c>
      <c r="B11" s="2373"/>
      <c r="C11" s="2373"/>
      <c r="D11" s="2373"/>
      <c r="E11" s="2373"/>
      <c r="F11" s="2373"/>
      <c r="G11" s="2373"/>
      <c r="H11" s="2373"/>
      <c r="I11" s="2373"/>
      <c r="J11" s="2373"/>
      <c r="K11" s="2374"/>
      <c r="L11" s="1749"/>
      <c r="M11" s="1749"/>
      <c r="N11" s="1742"/>
      <c r="O11" s="1742"/>
      <c r="P11" s="1742"/>
      <c r="Q11" s="1742"/>
      <c r="R11" s="1742"/>
      <c r="S11" s="1742"/>
      <c r="T11" s="1742"/>
    </row>
    <row r="12" spans="1:20">
      <c r="A12" s="1753"/>
      <c r="B12" s="1754"/>
      <c r="C12" s="1754"/>
      <c r="D12" s="1750"/>
      <c r="E12" s="1750"/>
      <c r="F12" s="1751"/>
      <c r="G12" s="1752"/>
      <c r="H12" s="1318"/>
      <c r="I12" s="1318"/>
      <c r="J12" s="1318"/>
      <c r="K12" s="1748"/>
      <c r="L12" s="1749"/>
      <c r="M12" s="1749"/>
      <c r="N12" s="1742"/>
      <c r="O12" s="1742"/>
      <c r="P12" s="1742"/>
      <c r="Q12" s="1742"/>
      <c r="R12" s="1742"/>
      <c r="S12" s="1742"/>
      <c r="T12" s="1742"/>
    </row>
    <row r="13" spans="1:20">
      <c r="A13" s="2360" t="s">
        <v>1675</v>
      </c>
      <c r="B13" s="2361"/>
      <c r="C13" s="2361"/>
      <c r="D13" s="2361"/>
      <c r="E13" s="2361"/>
      <c r="F13" s="2361"/>
      <c r="G13" s="2361"/>
      <c r="H13" s="2361"/>
      <c r="I13" s="2361"/>
      <c r="J13" s="2361"/>
      <c r="K13" s="2362"/>
      <c r="L13" s="1742"/>
      <c r="M13" s="1742"/>
      <c r="N13" s="1742"/>
      <c r="O13" s="1742"/>
      <c r="P13" s="1742"/>
      <c r="Q13" s="1742"/>
      <c r="R13" s="1742"/>
      <c r="S13" s="1742"/>
      <c r="T13" s="1742"/>
    </row>
    <row r="14" spans="1:20" ht="29.25" customHeight="1">
      <c r="A14" s="2387" t="s">
        <v>1677</v>
      </c>
      <c r="B14" s="2388"/>
      <c r="C14" s="2388"/>
      <c r="D14" s="2388"/>
      <c r="E14" s="2388"/>
      <c r="F14" s="2388"/>
      <c r="G14" s="2388"/>
      <c r="H14" s="2388"/>
      <c r="I14" s="2388"/>
      <c r="J14" s="2388"/>
      <c r="K14" s="2389"/>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1691</v>
      </c>
      <c r="C16" s="1756"/>
      <c r="D16" s="1757">
        <f>PJCOccupancyGoal</f>
        <v>0</v>
      </c>
      <c r="E16" s="1758"/>
      <c r="F16" s="1320"/>
      <c r="G16" s="1759"/>
      <c r="H16" s="1321"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1688</v>
      </c>
      <c r="C17" s="1756"/>
      <c r="D17" s="1762">
        <f>PJCApplicableTaxCreditPercentageAcquisitionBasis</f>
        <v>3.2000000000000001E-2</v>
      </c>
      <c r="E17" s="1320"/>
      <c r="F17" s="1763"/>
      <c r="G17" s="1763"/>
      <c r="H17" s="2438"/>
      <c r="I17" s="2438"/>
      <c r="J17" s="2438"/>
      <c r="K17" s="1748"/>
      <c r="L17" s="1749"/>
      <c r="M17" s="1749"/>
      <c r="N17" s="1742"/>
      <c r="O17" s="1742"/>
      <c r="P17" s="1742"/>
      <c r="Q17" s="1742"/>
      <c r="R17" s="1742"/>
      <c r="S17" s="1742"/>
      <c r="T17" s="1742"/>
    </row>
    <row r="18" spans="1:20" ht="24" customHeight="1">
      <c r="A18" s="1753"/>
      <c r="B18" s="1755" t="s">
        <v>1689</v>
      </c>
      <c r="C18" s="1756"/>
      <c r="D18" s="1762">
        <f>PJCApplicableTaxCreditPercentageRehabilitationBasis</f>
        <v>7.4700000000000003E-2</v>
      </c>
      <c r="E18" s="1320"/>
      <c r="F18" s="1763"/>
      <c r="G18" s="1763"/>
      <c r="H18" s="2438"/>
      <c r="I18" s="2438"/>
      <c r="J18" s="2438"/>
      <c r="K18" s="1748"/>
      <c r="L18" s="1749"/>
      <c r="M18" s="1749"/>
      <c r="N18" s="1742"/>
      <c r="O18" s="1742"/>
      <c r="P18" s="1742"/>
      <c r="Q18" s="1742"/>
      <c r="R18" s="1742"/>
      <c r="S18" s="1742"/>
      <c r="T18" s="1742"/>
    </row>
    <row r="19" spans="1:20" ht="24" customHeight="1">
      <c r="A19" s="1753"/>
      <c r="B19" s="1755" t="s">
        <v>1690</v>
      </c>
      <c r="C19" s="1756"/>
      <c r="D19" s="1762">
        <f>PJCApplicableTaxCreditPercentageNewConstructionBasis</f>
        <v>0</v>
      </c>
      <c r="E19" s="1320"/>
      <c r="F19" s="1763"/>
      <c r="G19" s="1763"/>
      <c r="H19" s="2438"/>
      <c r="I19" s="2438"/>
      <c r="J19" s="2438"/>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360" t="s">
        <v>1674</v>
      </c>
      <c r="B21" s="2361"/>
      <c r="C21" s="2361"/>
      <c r="D21" s="2361"/>
      <c r="E21" s="2361"/>
      <c r="F21" s="2361"/>
      <c r="G21" s="2361"/>
      <c r="H21" s="2361"/>
      <c r="I21" s="2361"/>
      <c r="J21" s="2361"/>
      <c r="K21" s="2362"/>
      <c r="L21" s="1742"/>
      <c r="M21" s="1742"/>
      <c r="N21" s="1742"/>
      <c r="O21" s="1742"/>
      <c r="P21" s="1742"/>
      <c r="Q21" s="1742"/>
      <c r="R21" s="1742"/>
      <c r="S21" s="1742"/>
      <c r="T21" s="1742"/>
    </row>
    <row r="22" spans="1:20" ht="42" customHeight="1">
      <c r="A22" s="2387" t="s">
        <v>1678</v>
      </c>
      <c r="B22" s="2388"/>
      <c r="C22" s="2388"/>
      <c r="D22" s="2388"/>
      <c r="E22" s="2388"/>
      <c r="F22" s="2388"/>
      <c r="G22" s="2388"/>
      <c r="H22" s="2388"/>
      <c r="I22" s="2388"/>
      <c r="J22" s="2388"/>
      <c r="K22" s="2389"/>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1680</v>
      </c>
      <c r="C24" s="1754"/>
      <c r="D24" s="1754"/>
      <c r="E24" s="1754" t="s">
        <v>1679</v>
      </c>
      <c r="F24" s="1754"/>
      <c r="G24" s="1754"/>
      <c r="H24" s="1754"/>
      <c r="I24" s="1754"/>
      <c r="J24" s="1754"/>
      <c r="K24" s="1748"/>
      <c r="L24" s="1749"/>
      <c r="M24" s="1749"/>
      <c r="N24" s="1742"/>
      <c r="O24" s="1742"/>
      <c r="P24" s="1742"/>
      <c r="Q24" s="1742"/>
      <c r="R24" s="1742"/>
      <c r="S24" s="1742"/>
      <c r="T24" s="1742"/>
    </row>
    <row r="25" spans="1:20">
      <c r="A25" s="1753"/>
      <c r="B25" s="2439" t="s">
        <v>2055</v>
      </c>
      <c r="C25" s="2440"/>
      <c r="D25" s="2441"/>
      <c r="E25" s="2439" t="s">
        <v>2056</v>
      </c>
      <c r="F25" s="2440"/>
      <c r="G25" s="2440"/>
      <c r="H25" s="2440"/>
      <c r="I25" s="2440"/>
      <c r="J25" s="2441"/>
      <c r="K25" s="1748"/>
      <c r="L25" s="1749"/>
      <c r="M25" s="1749"/>
      <c r="N25" s="1742"/>
      <c r="O25" s="1742"/>
      <c r="P25" s="1742"/>
      <c r="Q25" s="1742"/>
      <c r="R25" s="1742"/>
      <c r="S25" s="1742"/>
      <c r="T25" s="1742"/>
    </row>
    <row r="26" spans="1:20">
      <c r="A26" s="1753"/>
      <c r="B26" s="2439"/>
      <c r="C26" s="2440"/>
      <c r="D26" s="2441"/>
      <c r="E26" s="2439"/>
      <c r="F26" s="2440"/>
      <c r="G26" s="2440"/>
      <c r="H26" s="2440"/>
      <c r="I26" s="2440"/>
      <c r="J26" s="2441"/>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360" t="s">
        <v>1676</v>
      </c>
      <c r="B28" s="2361"/>
      <c r="C28" s="2361"/>
      <c r="D28" s="2361"/>
      <c r="E28" s="2361"/>
      <c r="F28" s="2361"/>
      <c r="G28" s="2361"/>
      <c r="H28" s="2361"/>
      <c r="I28" s="2361"/>
      <c r="J28" s="2361"/>
      <c r="K28" s="2362"/>
      <c r="L28" s="1742"/>
      <c r="M28" s="1742"/>
      <c r="N28" s="1742"/>
      <c r="O28" s="1742"/>
      <c r="P28" s="1742"/>
      <c r="Q28" s="1742"/>
      <c r="R28" s="1742"/>
      <c r="S28" s="1742"/>
      <c r="T28" s="1742"/>
    </row>
    <row r="29" spans="1:20" ht="41.25" customHeight="1">
      <c r="A29" s="2387" t="s">
        <v>1681</v>
      </c>
      <c r="B29" s="2388"/>
      <c r="C29" s="2388"/>
      <c r="D29" s="2388"/>
      <c r="E29" s="2388"/>
      <c r="F29" s="2388"/>
      <c r="G29" s="2388"/>
      <c r="H29" s="2388"/>
      <c r="I29" s="2388"/>
      <c r="J29" s="2388"/>
      <c r="K29" s="2389"/>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1682</v>
      </c>
      <c r="C31" s="1754"/>
      <c r="D31" s="1754"/>
      <c r="E31" s="1764" t="str">
        <f>PJCQualCensusTractY</f>
        <v>No</v>
      </c>
      <c r="F31" s="1754"/>
      <c r="G31" s="1754" t="str">
        <f>IF(OR(E31="yes",E32="yes",E33="yes"),"Project is Eligible","Project Is Not Eligible")</f>
        <v>Project Is Not Eligible</v>
      </c>
      <c r="H31" s="1754"/>
      <c r="I31" s="1754"/>
      <c r="J31" s="1754"/>
      <c r="K31" s="1748"/>
      <c r="L31" s="1749"/>
      <c r="M31" s="1749"/>
      <c r="N31" s="1742"/>
      <c r="O31" s="1742"/>
      <c r="P31" s="1742"/>
      <c r="Q31" s="1742"/>
      <c r="R31" s="1742"/>
      <c r="S31" s="1742"/>
      <c r="T31" s="1742"/>
    </row>
    <row r="32" spans="1:20">
      <c r="A32" s="1753"/>
      <c r="B32" s="1754" t="s">
        <v>1683</v>
      </c>
      <c r="C32" s="1754"/>
      <c r="D32" s="1754"/>
      <c r="E32" s="1764"/>
      <c r="F32" s="1754"/>
      <c r="G32" s="1754" t="s">
        <v>1685</v>
      </c>
      <c r="H32" s="1754"/>
      <c r="I32" s="1322">
        <f>SUM('Housing Credit'!D42:F42)/SUM('Housing Credit'!D31:F31)</f>
        <v>1.1812455688614643</v>
      </c>
      <c r="J32" s="1754"/>
      <c r="K32" s="1748"/>
      <c r="L32" s="1749"/>
      <c r="M32" s="1749"/>
      <c r="N32" s="1742"/>
      <c r="O32" s="1742"/>
      <c r="P32" s="1742"/>
      <c r="Q32" s="1742"/>
      <c r="R32" s="1742"/>
      <c r="S32" s="1742"/>
      <c r="T32" s="1742"/>
    </row>
    <row r="33" spans="1:24">
      <c r="A33" s="1753"/>
      <c r="B33" s="1754" t="s">
        <v>1684</v>
      </c>
      <c r="C33" s="1754"/>
      <c r="D33" s="1754"/>
      <c r="E33" s="1764"/>
      <c r="F33" s="1754"/>
      <c r="G33" s="1321" t="str">
        <f>IF(AND(I32&gt;1,G31="Project is Not Eligible"),"Application Does Not Meet the Requirement","Application Meets the Requirement")</f>
        <v>Application Does Not Meet the Requirement</v>
      </c>
      <c r="H33" s="1320"/>
      <c r="I33" s="1320"/>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360" t="s">
        <v>1561</v>
      </c>
      <c r="B35" s="2361"/>
      <c r="C35" s="2361"/>
      <c r="D35" s="2361"/>
      <c r="E35" s="2361"/>
      <c r="F35" s="2361"/>
      <c r="G35" s="2361"/>
      <c r="H35" s="2361"/>
      <c r="I35" s="2361"/>
      <c r="J35" s="2361"/>
      <c r="K35" s="2362"/>
      <c r="L35" s="1742"/>
      <c r="M35" s="1742"/>
      <c r="N35" s="1742"/>
      <c r="O35" s="1742"/>
      <c r="P35" s="1742"/>
      <c r="Q35" s="1742"/>
      <c r="R35" s="1742"/>
      <c r="S35" s="1742"/>
      <c r="T35" s="1742"/>
    </row>
    <row r="36" spans="1:24" ht="14.4" thickBot="1">
      <c r="A36" s="1765"/>
      <c r="B36" s="1766"/>
      <c r="C36" s="1320"/>
      <c r="D36" s="1766"/>
      <c r="E36" s="1766"/>
      <c r="F36" s="1766"/>
      <c r="G36" s="1766"/>
      <c r="H36" s="1766"/>
      <c r="I36" s="1766"/>
      <c r="J36" s="1766"/>
      <c r="K36" s="1767"/>
      <c r="L36" s="1742"/>
      <c r="M36" s="1742"/>
      <c r="N36" s="1742"/>
      <c r="O36" s="1742"/>
      <c r="P36" s="1742"/>
      <c r="Q36" s="1742"/>
      <c r="R36" s="1742"/>
      <c r="S36" s="1742"/>
      <c r="T36" s="1742"/>
    </row>
    <row r="37" spans="1:24">
      <c r="A37" s="1765"/>
      <c r="B37" s="2363"/>
      <c r="C37" s="2364"/>
      <c r="D37" s="2364"/>
      <c r="E37" s="2364"/>
      <c r="F37" s="2364"/>
      <c r="G37" s="2364"/>
      <c r="H37" s="2364"/>
      <c r="I37" s="2364"/>
      <c r="J37" s="2365"/>
      <c r="K37" s="1767"/>
      <c r="L37" s="1742"/>
      <c r="M37" s="1742"/>
      <c r="N37" s="1742"/>
      <c r="O37" s="1742"/>
      <c r="P37" s="1742"/>
      <c r="Q37" s="1742"/>
      <c r="R37" s="1742"/>
      <c r="S37" s="1742"/>
      <c r="T37" s="1742"/>
    </row>
    <row r="38" spans="1:24">
      <c r="A38" s="1765"/>
      <c r="B38" s="2366"/>
      <c r="C38" s="2367"/>
      <c r="D38" s="2367"/>
      <c r="E38" s="2367"/>
      <c r="F38" s="2367"/>
      <c r="G38" s="2367"/>
      <c r="H38" s="2367"/>
      <c r="I38" s="2367"/>
      <c r="J38" s="2368"/>
      <c r="K38" s="1767"/>
      <c r="L38" s="1742"/>
      <c r="M38" s="1742"/>
      <c r="N38" s="1742"/>
      <c r="O38" s="1742"/>
      <c r="P38" s="1742"/>
      <c r="Q38" s="1742"/>
      <c r="R38" s="1742"/>
      <c r="S38" s="1742"/>
      <c r="T38" s="1742"/>
    </row>
    <row r="39" spans="1:24">
      <c r="A39" s="1765"/>
      <c r="B39" s="2366"/>
      <c r="C39" s="2367"/>
      <c r="D39" s="2367"/>
      <c r="E39" s="2367"/>
      <c r="F39" s="2367"/>
      <c r="G39" s="2367"/>
      <c r="H39" s="2367"/>
      <c r="I39" s="2367"/>
      <c r="J39" s="2368"/>
      <c r="K39" s="1767"/>
      <c r="L39" s="1742"/>
      <c r="M39" s="1742"/>
      <c r="N39" s="1742"/>
      <c r="O39" s="1742"/>
      <c r="P39" s="1742"/>
      <c r="Q39" s="1742"/>
      <c r="R39" s="1742"/>
      <c r="S39" s="1742"/>
      <c r="T39" s="1742"/>
    </row>
    <row r="40" spans="1:24" ht="14.4" thickBot="1">
      <c r="A40" s="1765"/>
      <c r="B40" s="2369"/>
      <c r="C40" s="2370"/>
      <c r="D40" s="2370"/>
      <c r="E40" s="2370"/>
      <c r="F40" s="2370"/>
      <c r="G40" s="2370"/>
      <c r="H40" s="2370"/>
      <c r="I40" s="2370"/>
      <c r="J40" s="2371"/>
      <c r="K40" s="1767"/>
      <c r="L40" s="1742"/>
      <c r="M40" s="1742"/>
      <c r="N40" s="1742"/>
      <c r="O40" s="1742"/>
      <c r="P40" s="1742"/>
      <c r="Q40" s="1742"/>
      <c r="R40" s="1742"/>
      <c r="S40" s="1742"/>
      <c r="T40" s="1742"/>
    </row>
    <row r="41" spans="1:24">
      <c r="A41" s="1765"/>
      <c r="B41" s="1766"/>
      <c r="C41" s="1320"/>
      <c r="D41" s="1766"/>
      <c r="E41" s="1766"/>
      <c r="F41" s="1766"/>
      <c r="G41" s="1766"/>
      <c r="H41" s="1766"/>
      <c r="I41" s="1766"/>
      <c r="J41" s="1766"/>
      <c r="K41" s="1767"/>
      <c r="L41" s="1742"/>
      <c r="M41" s="1742"/>
      <c r="N41" s="1742"/>
      <c r="O41" s="1742"/>
      <c r="P41" s="1742"/>
      <c r="Q41" s="1742"/>
      <c r="R41" s="1742"/>
      <c r="S41" s="1742"/>
      <c r="T41" s="1742"/>
    </row>
    <row r="42" spans="1:24">
      <c r="A42" s="2372" t="s">
        <v>1686</v>
      </c>
      <c r="B42" s="2373"/>
      <c r="C42" s="2373"/>
      <c r="D42" s="2373"/>
      <c r="E42" s="2373"/>
      <c r="F42" s="2373"/>
      <c r="G42" s="2373"/>
      <c r="H42" s="2373"/>
      <c r="I42" s="2373"/>
      <c r="J42" s="2373"/>
      <c r="K42" s="2374"/>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360" t="s">
        <v>1687</v>
      </c>
      <c r="B44" s="2361"/>
      <c r="C44" s="2361"/>
      <c r="D44" s="2361"/>
      <c r="E44" s="2361"/>
      <c r="F44" s="2361"/>
      <c r="G44" s="2361"/>
      <c r="H44" s="2361"/>
      <c r="I44" s="2361"/>
      <c r="J44" s="2361"/>
      <c r="K44" s="2362"/>
      <c r="L44" s="1749"/>
      <c r="M44" s="1749"/>
      <c r="N44" s="1742"/>
      <c r="O44" s="1742"/>
      <c r="P44" s="1742"/>
      <c r="Q44" s="1742"/>
      <c r="R44" s="1742"/>
      <c r="S44" s="1742"/>
      <c r="T44" s="1742"/>
    </row>
    <row r="45" spans="1:24" ht="45.75" customHeight="1">
      <c r="A45" s="2429" t="s">
        <v>1696</v>
      </c>
      <c r="B45" s="2430"/>
      <c r="C45" s="2430"/>
      <c r="D45" s="2430"/>
      <c r="E45" s="2430"/>
      <c r="F45" s="2430"/>
      <c r="G45" s="2430"/>
      <c r="H45" s="2430"/>
      <c r="I45" s="2430"/>
      <c r="J45" s="2430"/>
      <c r="K45" s="2431"/>
      <c r="L45" s="1749"/>
      <c r="M45" s="1749"/>
      <c r="N45" s="1742"/>
      <c r="O45" s="1742"/>
      <c r="P45" s="1742"/>
      <c r="Q45" s="1742"/>
      <c r="R45" s="1742"/>
      <c r="S45" s="1742"/>
      <c r="T45" s="1742"/>
    </row>
    <row r="46" spans="1:24" s="1323" customFormat="1">
      <c r="A46" s="1775"/>
      <c r="B46" s="1776" t="s">
        <v>1692</v>
      </c>
      <c r="C46" s="1777"/>
      <c r="D46" s="1778"/>
      <c r="E46" s="1779"/>
      <c r="F46" s="1780" t="s">
        <v>1693</v>
      </c>
      <c r="G46" s="1781" t="s">
        <v>1694</v>
      </c>
      <c r="H46" s="1782" t="s">
        <v>1695</v>
      </c>
      <c r="I46" s="1781" t="s">
        <v>2057</v>
      </c>
      <c r="J46" s="1782" t="s">
        <v>1695</v>
      </c>
      <c r="K46" s="1783"/>
      <c r="L46" s="1749" t="s">
        <v>1701</v>
      </c>
      <c r="M46" s="1747"/>
      <c r="N46" s="1784"/>
      <c r="O46" s="1784"/>
      <c r="P46" s="1784"/>
      <c r="Q46" s="1784"/>
      <c r="R46" s="1784"/>
      <c r="S46" s="1784"/>
      <c r="T46" s="1784"/>
      <c r="U46" s="1475"/>
      <c r="V46" s="1475"/>
      <c r="W46" s="1475"/>
      <c r="X46" s="1475"/>
    </row>
    <row r="47" spans="1:24">
      <c r="A47" s="1785"/>
      <c r="B47" s="2432" t="str">
        <f>'Housing Credit'!D68</f>
        <v>PNC Real Estate</v>
      </c>
      <c r="C47" s="2433"/>
      <c r="D47" s="2433"/>
      <c r="E47" s="2433"/>
      <c r="F47" s="1786">
        <f>PJCHousingCreditNetEquityFactor</f>
        <v>0.96872671891516515</v>
      </c>
      <c r="G47" s="1786"/>
      <c r="H47" s="1786">
        <f>F47-G47</f>
        <v>0.96872671891516515</v>
      </c>
      <c r="I47" s="1786"/>
      <c r="J47" s="1786">
        <f>F47-I47</f>
        <v>0.96872671891516515</v>
      </c>
      <c r="K47" s="1787"/>
      <c r="L47" s="1749" t="s">
        <v>1698</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360" t="s">
        <v>1697</v>
      </c>
      <c r="B49" s="2361"/>
      <c r="C49" s="2361"/>
      <c r="D49" s="2361"/>
      <c r="E49" s="2361"/>
      <c r="F49" s="2361"/>
      <c r="G49" s="2361"/>
      <c r="H49" s="2361"/>
      <c r="I49" s="2361"/>
      <c r="J49" s="2361"/>
      <c r="K49" s="2362"/>
      <c r="L49" s="1749"/>
      <c r="M49" s="1749"/>
      <c r="N49" s="1742"/>
      <c r="O49" s="1742"/>
      <c r="P49" s="1742"/>
      <c r="Q49" s="1742"/>
      <c r="R49" s="1742"/>
      <c r="S49" s="1742"/>
      <c r="T49" s="1742"/>
    </row>
    <row r="50" spans="1:24" s="1325" customFormat="1">
      <c r="A50" s="2434" t="s">
        <v>2058</v>
      </c>
      <c r="B50" s="2435"/>
      <c r="C50" s="2435"/>
      <c r="D50" s="2435"/>
      <c r="E50" s="2435"/>
      <c r="F50" s="2435"/>
      <c r="G50" s="2435"/>
      <c r="H50" s="2435"/>
      <c r="I50" s="2435"/>
      <c r="J50" s="2435"/>
      <c r="K50" s="2436"/>
      <c r="L50" s="1749" t="s">
        <v>2059</v>
      </c>
      <c r="M50" s="1749"/>
      <c r="N50" s="1742"/>
      <c r="O50" s="1742"/>
      <c r="P50" s="1742"/>
      <c r="Q50" s="1742"/>
      <c r="R50" s="1742"/>
      <c r="S50" s="1742"/>
      <c r="T50" s="1742"/>
      <c r="U50" s="1476"/>
      <c r="V50" s="1476"/>
      <c r="W50" s="1476"/>
      <c r="X50" s="1476"/>
    </row>
    <row r="51" spans="1:24" s="1325" customFormat="1">
      <c r="A51" s="1793"/>
      <c r="B51" s="1794" t="s">
        <v>2060</v>
      </c>
      <c r="C51" s="1794"/>
      <c r="D51" s="1795"/>
      <c r="E51" s="2437"/>
      <c r="F51" s="2437"/>
      <c r="G51" s="2437"/>
      <c r="H51" s="2437"/>
      <c r="I51" s="2437"/>
      <c r="J51" s="2437"/>
      <c r="K51" s="1787"/>
      <c r="L51" s="1749" t="s">
        <v>1708</v>
      </c>
      <c r="M51" s="1749"/>
      <c r="N51" s="1742"/>
      <c r="O51" s="1742"/>
      <c r="P51" s="1742"/>
      <c r="Q51" s="1742"/>
      <c r="R51" s="1742"/>
      <c r="S51" s="1742"/>
      <c r="T51" s="1742"/>
      <c r="U51" s="1476"/>
      <c r="V51" s="1476"/>
      <c r="W51" s="1476"/>
      <c r="X51" s="1476"/>
    </row>
    <row r="52" spans="1:24" s="1325" customFormat="1">
      <c r="A52" s="1796"/>
      <c r="B52" s="1797"/>
      <c r="C52" s="1797"/>
      <c r="D52" s="1797"/>
      <c r="E52" s="1797"/>
      <c r="F52" s="1797"/>
      <c r="G52" s="1797"/>
      <c r="H52" s="1797"/>
      <c r="I52" s="1481"/>
      <c r="J52" s="1797"/>
      <c r="K52" s="1767"/>
      <c r="L52" s="1749"/>
      <c r="M52" s="1749"/>
      <c r="N52" s="1742"/>
      <c r="O52" s="1742"/>
      <c r="P52" s="1742"/>
      <c r="Q52" s="1742"/>
      <c r="R52" s="1742"/>
      <c r="S52" s="1742"/>
      <c r="T52" s="1742"/>
      <c r="U52" s="1476"/>
      <c r="V52" s="1476"/>
      <c r="W52" s="1476"/>
      <c r="X52" s="1476"/>
    </row>
    <row r="53" spans="1:24" s="1325" customFormat="1">
      <c r="A53" s="2434" t="s">
        <v>2061</v>
      </c>
      <c r="B53" s="2435"/>
      <c r="C53" s="2435"/>
      <c r="D53" s="2435"/>
      <c r="E53" s="2435"/>
      <c r="F53" s="2435"/>
      <c r="G53" s="2435"/>
      <c r="H53" s="2435"/>
      <c r="I53" s="2435"/>
      <c r="J53" s="2435"/>
      <c r="K53" s="2436"/>
      <c r="L53" s="1749"/>
      <c r="M53" s="1749"/>
      <c r="N53" s="1742"/>
      <c r="O53" s="1742"/>
      <c r="P53" s="1742"/>
      <c r="Q53" s="1742"/>
      <c r="R53" s="1742"/>
      <c r="S53" s="1742"/>
      <c r="T53" s="1742"/>
      <c r="U53" s="1476"/>
      <c r="V53" s="1476"/>
      <c r="W53" s="1476"/>
      <c r="X53" s="1476"/>
    </row>
    <row r="54" spans="1:24" ht="19.5" customHeight="1">
      <c r="A54" s="1798"/>
      <c r="B54" s="1799" t="s">
        <v>1707</v>
      </c>
      <c r="C54" s="1799"/>
      <c r="D54" s="1800"/>
      <c r="E54" s="1324"/>
      <c r="F54" s="2388"/>
      <c r="G54" s="2388"/>
      <c r="H54" s="2388"/>
      <c r="I54" s="2388"/>
      <c r="J54" s="2388"/>
      <c r="K54" s="1801"/>
      <c r="L54" s="1749"/>
      <c r="M54" s="1749"/>
      <c r="N54" s="1742"/>
      <c r="O54" s="1742"/>
      <c r="P54" s="1742"/>
      <c r="Q54" s="1742"/>
      <c r="R54" s="1742"/>
      <c r="S54" s="1742"/>
      <c r="T54" s="1742"/>
    </row>
    <row r="55" spans="1:24" s="1325" customFormat="1">
      <c r="A55" s="1796"/>
      <c r="B55" s="1797"/>
      <c r="C55" s="1797"/>
      <c r="D55" s="1797"/>
      <c r="E55" s="1797"/>
      <c r="F55" s="1797"/>
      <c r="G55" s="1797"/>
      <c r="H55" s="1797"/>
      <c r="I55" s="1481"/>
      <c r="J55" s="1797"/>
      <c r="K55" s="1767"/>
      <c r="L55" s="1749"/>
      <c r="M55" s="1749"/>
      <c r="N55" s="1742"/>
      <c r="O55" s="1742"/>
      <c r="P55" s="1742"/>
      <c r="Q55" s="1742"/>
      <c r="R55" s="1742"/>
      <c r="S55" s="1742"/>
      <c r="T55" s="1742"/>
      <c r="U55" s="1476"/>
      <c r="V55" s="1476"/>
      <c r="W55" s="1476"/>
      <c r="X55" s="1476"/>
    </row>
    <row r="56" spans="1:24">
      <c r="A56" s="2360" t="s">
        <v>1589</v>
      </c>
      <c r="B56" s="2361"/>
      <c r="C56" s="2361"/>
      <c r="D56" s="2361"/>
      <c r="E56" s="2361"/>
      <c r="F56" s="2361"/>
      <c r="G56" s="2361"/>
      <c r="H56" s="2361"/>
      <c r="I56" s="2361"/>
      <c r="J56" s="2361"/>
      <c r="K56" s="2362"/>
      <c r="L56" s="1742"/>
      <c r="M56" s="1742"/>
      <c r="N56" s="1742"/>
      <c r="O56" s="1742"/>
      <c r="P56" s="1742"/>
      <c r="Q56" s="1742"/>
      <c r="R56" s="1742"/>
      <c r="S56" s="1742"/>
      <c r="T56" s="1742"/>
    </row>
    <row r="57" spans="1:24" ht="14.4" thickBot="1">
      <c r="A57" s="1765"/>
      <c r="B57" s="1766"/>
      <c r="C57" s="1320"/>
      <c r="D57" s="1766"/>
      <c r="E57" s="1766"/>
      <c r="F57" s="1766"/>
      <c r="G57" s="1766"/>
      <c r="H57" s="1766"/>
      <c r="I57" s="1766"/>
      <c r="J57" s="1766"/>
      <c r="K57" s="1767"/>
      <c r="L57" s="1742"/>
      <c r="M57" s="1742"/>
      <c r="N57" s="1742"/>
      <c r="O57" s="1742"/>
      <c r="P57" s="1742"/>
      <c r="Q57" s="1742"/>
      <c r="R57" s="1742"/>
      <c r="S57" s="1742"/>
      <c r="T57" s="1742"/>
    </row>
    <row r="58" spans="1:24">
      <c r="A58" s="1765"/>
      <c r="B58" s="2363"/>
      <c r="C58" s="2364"/>
      <c r="D58" s="2364"/>
      <c r="E58" s="2364"/>
      <c r="F58" s="2364"/>
      <c r="G58" s="2364"/>
      <c r="H58" s="2364"/>
      <c r="I58" s="2364"/>
      <c r="J58" s="2365"/>
      <c r="K58" s="1767"/>
      <c r="L58" s="1742"/>
      <c r="M58" s="1742"/>
      <c r="N58" s="1742"/>
      <c r="O58" s="1742"/>
      <c r="P58" s="1742"/>
      <c r="Q58" s="1742"/>
      <c r="R58" s="1742"/>
      <c r="S58" s="1742"/>
      <c r="T58" s="1742"/>
    </row>
    <row r="59" spans="1:24">
      <c r="A59" s="1765"/>
      <c r="B59" s="2366"/>
      <c r="C59" s="2367"/>
      <c r="D59" s="2367"/>
      <c r="E59" s="2367"/>
      <c r="F59" s="2367"/>
      <c r="G59" s="2367"/>
      <c r="H59" s="2367"/>
      <c r="I59" s="2367"/>
      <c r="J59" s="2368"/>
      <c r="K59" s="1767"/>
      <c r="L59" s="1742"/>
      <c r="M59" s="1742"/>
      <c r="O59" s="1742"/>
      <c r="P59" s="1742"/>
      <c r="Q59" s="1742"/>
      <c r="R59" s="1742"/>
      <c r="S59" s="1742"/>
      <c r="T59" s="1742"/>
    </row>
    <row r="60" spans="1:24" ht="14.4" thickBot="1">
      <c r="A60" s="1765"/>
      <c r="B60" s="2369"/>
      <c r="C60" s="2370"/>
      <c r="D60" s="2370"/>
      <c r="E60" s="2370"/>
      <c r="F60" s="2370"/>
      <c r="G60" s="2370"/>
      <c r="H60" s="2370"/>
      <c r="I60" s="2370"/>
      <c r="J60" s="2371"/>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372" t="s">
        <v>1699</v>
      </c>
      <c r="B62" s="2373"/>
      <c r="C62" s="2373"/>
      <c r="D62" s="2373"/>
      <c r="E62" s="2373"/>
      <c r="F62" s="2373"/>
      <c r="G62" s="2373"/>
      <c r="H62" s="2373"/>
      <c r="I62" s="2373"/>
      <c r="J62" s="2373"/>
      <c r="K62" s="2374"/>
      <c r="L62" s="1749"/>
      <c r="M62" s="1749"/>
      <c r="N62" s="1742"/>
      <c r="O62" s="1742"/>
      <c r="P62" s="1742"/>
      <c r="Q62" s="1742"/>
      <c r="R62" s="1742"/>
      <c r="S62" s="1742"/>
      <c r="T62" s="1742"/>
    </row>
    <row r="63" spans="1:24">
      <c r="A63" s="1765"/>
      <c r="B63" s="1766"/>
      <c r="C63" s="1320"/>
      <c r="D63" s="1766"/>
      <c r="E63" s="1766"/>
      <c r="F63" s="1766"/>
      <c r="G63" s="1766"/>
      <c r="H63" s="1766"/>
      <c r="I63" s="1766"/>
      <c r="J63" s="1766"/>
      <c r="K63" s="1767"/>
      <c r="L63" s="1742"/>
      <c r="M63" s="1742"/>
      <c r="N63" s="1742"/>
      <c r="O63" s="1742"/>
      <c r="P63" s="1742"/>
      <c r="Q63" s="1742"/>
      <c r="R63" s="1742"/>
      <c r="S63" s="1742"/>
      <c r="T63" s="1742"/>
    </row>
    <row r="64" spans="1:24">
      <c r="A64" s="2360" t="s">
        <v>1704</v>
      </c>
      <c r="B64" s="2361"/>
      <c r="C64" s="2361"/>
      <c r="D64" s="2361"/>
      <c r="E64" s="2361"/>
      <c r="F64" s="2361"/>
      <c r="G64" s="2361"/>
      <c r="H64" s="2361"/>
      <c r="I64" s="2361"/>
      <c r="J64" s="2361"/>
      <c r="K64" s="2362"/>
      <c r="L64" s="1803"/>
      <c r="M64" s="1803"/>
      <c r="N64" s="1742"/>
      <c r="O64" s="1742"/>
      <c r="P64" s="1742"/>
      <c r="Q64" s="1742"/>
      <c r="R64" s="1742"/>
      <c r="S64" s="1742"/>
      <c r="T64" s="1742"/>
    </row>
    <row r="65" spans="1:24">
      <c r="A65" s="2387" t="s">
        <v>1700</v>
      </c>
      <c r="B65" s="2388"/>
      <c r="C65" s="2388"/>
      <c r="D65" s="2388"/>
      <c r="E65" s="2388"/>
      <c r="F65" s="2388"/>
      <c r="G65" s="2388"/>
      <c r="H65" s="2388"/>
      <c r="I65" s="2388"/>
      <c r="J65" s="2388"/>
      <c r="K65" s="2389"/>
      <c r="L65" s="1474" t="s">
        <v>1702</v>
      </c>
      <c r="M65" s="1742"/>
      <c r="N65" s="1742"/>
      <c r="O65" s="1742"/>
      <c r="P65" s="1742"/>
      <c r="Q65" s="1742"/>
      <c r="R65" s="1742"/>
      <c r="S65" s="1742"/>
      <c r="T65" s="1742"/>
    </row>
    <row r="66" spans="1:24">
      <c r="A66" s="1768"/>
      <c r="B66" s="1770" t="s">
        <v>2060</v>
      </c>
      <c r="C66" s="1770"/>
      <c r="D66" s="1771"/>
      <c r="E66" s="2394"/>
      <c r="F66" s="2394"/>
      <c r="G66" s="2394"/>
      <c r="H66" s="2394"/>
      <c r="I66" s="2394" t="str">
        <f>IF(E66=L66,"See Comments Below","  ")</f>
        <v xml:space="preserve">  </v>
      </c>
      <c r="J66" s="2394"/>
      <c r="K66" s="1774"/>
      <c r="L66" s="1474" t="s">
        <v>1703</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360" t="s">
        <v>1705</v>
      </c>
      <c r="B68" s="2361"/>
      <c r="C68" s="2361"/>
      <c r="D68" s="2361"/>
      <c r="E68" s="2361"/>
      <c r="F68" s="2361"/>
      <c r="G68" s="2361"/>
      <c r="H68" s="2361"/>
      <c r="I68" s="2361"/>
      <c r="J68" s="2361"/>
      <c r="K68" s="2362"/>
      <c r="L68" s="1742"/>
      <c r="M68" s="1742"/>
      <c r="N68" s="1742"/>
      <c r="O68" s="1742"/>
      <c r="P68" s="1742"/>
      <c r="Q68" s="1742"/>
      <c r="R68" s="1742"/>
      <c r="S68" s="1742"/>
      <c r="T68" s="1742"/>
    </row>
    <row r="69" spans="1:24" s="1325" customFormat="1" ht="14.4"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6"/>
      <c r="V69" s="1476"/>
      <c r="W69" s="1476"/>
      <c r="X69" s="1476"/>
    </row>
    <row r="70" spans="1:24" s="1325" customFormat="1" ht="14.4" thickBot="1">
      <c r="A70" s="1805"/>
      <c r="B70" s="1809" t="s">
        <v>1562</v>
      </c>
      <c r="C70" s="1806"/>
      <c r="D70" s="1806"/>
      <c r="E70" s="1326">
        <f>Budget!G227</f>
        <v>14973002</v>
      </c>
      <c r="F70" s="1327"/>
      <c r="G70" s="1789" t="str">
        <f>IF(E71=E70,"Sources and Uses Match", "Sources and Uses Do Not Match")</f>
        <v>Sources and Uses Match</v>
      </c>
      <c r="H70" s="1807"/>
      <c r="I70" s="1807"/>
      <c r="J70" s="1807"/>
      <c r="K70" s="1808"/>
      <c r="L70" s="1749" t="s">
        <v>1649</v>
      </c>
      <c r="M70" s="1749"/>
      <c r="N70" s="1742"/>
      <c r="O70" s="1742"/>
      <c r="P70" s="1742"/>
      <c r="Q70" s="1742"/>
      <c r="R70" s="1742"/>
      <c r="S70" s="1742"/>
      <c r="T70" s="1742"/>
      <c r="U70" s="1476"/>
      <c r="V70" s="1476"/>
      <c r="W70" s="1476"/>
      <c r="X70" s="1476"/>
    </row>
    <row r="71" spans="1:24" s="1325" customFormat="1" ht="14.4" thickBot="1">
      <c r="A71" s="1805"/>
      <c r="B71" s="1809" t="s">
        <v>1563</v>
      </c>
      <c r="C71" s="1806"/>
      <c r="D71" s="1806"/>
      <c r="E71" s="1326">
        <f>Budget!E314</f>
        <v>14973002</v>
      </c>
      <c r="F71" s="1327"/>
      <c r="G71" s="1810" t="s">
        <v>1564</v>
      </c>
      <c r="H71" s="1326">
        <f>E70-E71</f>
        <v>0</v>
      </c>
      <c r="I71" s="1807"/>
      <c r="J71" s="1807"/>
      <c r="K71" s="1808"/>
      <c r="L71" s="1749" t="s">
        <v>1650</v>
      </c>
      <c r="M71" s="1749"/>
      <c r="N71" s="1742"/>
      <c r="O71" s="1742"/>
      <c r="P71" s="1742"/>
      <c r="Q71" s="1742"/>
      <c r="R71" s="1742"/>
      <c r="S71" s="1742"/>
      <c r="T71" s="1742"/>
      <c r="U71" s="1476"/>
      <c r="V71" s="1476"/>
      <c r="W71" s="1476"/>
      <c r="X71" s="1476"/>
    </row>
    <row r="72" spans="1:24" s="1325"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6"/>
      <c r="V72" s="1476"/>
      <c r="W72" s="1476"/>
      <c r="X72" s="1476"/>
    </row>
    <row r="73" spans="1:24">
      <c r="A73" s="2360" t="s">
        <v>1706</v>
      </c>
      <c r="B73" s="2361"/>
      <c r="C73" s="2361"/>
      <c r="D73" s="2361"/>
      <c r="E73" s="2361"/>
      <c r="F73" s="2361"/>
      <c r="G73" s="2361"/>
      <c r="H73" s="2361"/>
      <c r="I73" s="2361"/>
      <c r="J73" s="2361"/>
      <c r="K73" s="2362"/>
      <c r="L73" s="1803"/>
      <c r="M73" s="1803"/>
      <c r="N73" s="1742"/>
      <c r="O73" s="1742"/>
      <c r="P73" s="1742"/>
      <c r="Q73" s="1742"/>
      <c r="R73" s="1742"/>
      <c r="S73" s="1742"/>
      <c r="T73" s="1742"/>
    </row>
    <row r="74" spans="1:24" ht="47.25" customHeight="1">
      <c r="A74" s="2387" t="s">
        <v>1854</v>
      </c>
      <c r="B74" s="2388"/>
      <c r="C74" s="2388"/>
      <c r="D74" s="2388"/>
      <c r="E74" s="2388"/>
      <c r="F74" s="2388"/>
      <c r="G74" s="2388"/>
      <c r="H74" s="2388"/>
      <c r="I74" s="2388"/>
      <c r="J74" s="2388"/>
      <c r="K74" s="2389"/>
      <c r="L74" s="1749"/>
      <c r="M74" s="1749"/>
      <c r="N74" s="1742"/>
      <c r="O74" s="1742"/>
      <c r="P74" s="1742"/>
      <c r="Q74" s="1742"/>
      <c r="R74" s="1742"/>
      <c r="S74" s="1742"/>
      <c r="T74" s="1742"/>
    </row>
    <row r="75" spans="1:24">
      <c r="A75" s="1785"/>
      <c r="B75" s="1791"/>
      <c r="C75" s="1811" t="s">
        <v>1662</v>
      </c>
      <c r="D75" s="1328">
        <f>Budget!B30</f>
        <v>150</v>
      </c>
      <c r="E75" s="1811" t="s">
        <v>1565</v>
      </c>
      <c r="F75" s="1328">
        <f>SUMPRODUCT(Budget!B10:B29,Budget!C10:C29)</f>
        <v>153</v>
      </c>
      <c r="G75" s="1811" t="s">
        <v>1566</v>
      </c>
      <c r="H75" s="1812">
        <f>'Project Information'!E438</f>
        <v>115651</v>
      </c>
      <c r="I75" s="1792"/>
      <c r="J75" s="1792"/>
      <c r="K75" s="1787"/>
      <c r="L75" s="1749"/>
      <c r="M75" s="1749"/>
      <c r="N75" s="1742"/>
      <c r="O75" s="1742"/>
      <c r="P75" s="1742"/>
      <c r="Q75" s="1742"/>
      <c r="R75" s="1742"/>
      <c r="S75" s="1742"/>
      <c r="T75" s="1742"/>
    </row>
    <row r="76" spans="1:24">
      <c r="A76" s="1329"/>
      <c r="B76" s="1813" t="s">
        <v>1661</v>
      </c>
      <c r="C76" s="1790"/>
      <c r="D76" s="1790"/>
      <c r="E76" s="1320"/>
      <c r="F76" s="1814"/>
      <c r="G76" s="1814"/>
      <c r="H76" s="1814"/>
      <c r="I76" s="1792"/>
      <c r="J76" s="1792"/>
      <c r="K76" s="1787"/>
      <c r="L76" s="1749"/>
      <c r="M76" s="1749"/>
      <c r="N76" s="1742"/>
      <c r="O76" s="1742"/>
      <c r="P76" s="1742"/>
      <c r="Q76" s="1742"/>
      <c r="R76" s="1742"/>
      <c r="S76" s="1742"/>
      <c r="T76" s="1742"/>
    </row>
    <row r="77" spans="1:24" ht="28.2" thickBot="1">
      <c r="A77" s="1785"/>
      <c r="B77" s="1554" t="s">
        <v>1853</v>
      </c>
      <c r="C77" s="1320"/>
      <c r="D77" s="1811" t="s">
        <v>1426</v>
      </c>
      <c r="E77" s="1815" t="s">
        <v>1427</v>
      </c>
      <c r="F77" s="1815" t="s">
        <v>1651</v>
      </c>
      <c r="G77" s="1815" t="s">
        <v>1654</v>
      </c>
      <c r="H77" s="1815" t="s">
        <v>1652</v>
      </c>
      <c r="I77" s="1815" t="s">
        <v>1653</v>
      </c>
      <c r="J77" s="1815" t="s">
        <v>1663</v>
      </c>
      <c r="K77" s="1787"/>
      <c r="L77" s="1749"/>
      <c r="P77" s="1742"/>
      <c r="Q77" s="1742"/>
      <c r="R77" s="1742"/>
      <c r="S77" s="1742"/>
      <c r="T77" s="1742"/>
    </row>
    <row r="78" spans="1:24" ht="15" thickTop="1" thickBot="1">
      <c r="A78" s="1785"/>
      <c r="B78" s="1320"/>
      <c r="C78" s="1816" t="s">
        <v>104</v>
      </c>
      <c r="D78" s="1330">
        <f>SUM(Budget!E255:F258)</f>
        <v>6454680</v>
      </c>
      <c r="E78" s="1331">
        <f>D78/$D$75</f>
        <v>43031.199999999997</v>
      </c>
      <c r="F78" s="1817"/>
      <c r="G78" s="1818"/>
      <c r="H78" s="1331">
        <f>D78/$F$75</f>
        <v>42187.450980392154</v>
      </c>
      <c r="I78" s="1817"/>
      <c r="J78" s="1725"/>
      <c r="K78" s="1787"/>
      <c r="L78" s="1749"/>
      <c r="P78" s="1742"/>
      <c r="Q78" s="1742"/>
      <c r="R78" s="1742"/>
      <c r="S78" s="1742"/>
      <c r="T78" s="1742"/>
    </row>
    <row r="79" spans="1:24" ht="14.4" thickBot="1">
      <c r="A79" s="1785"/>
      <c r="B79" s="1320"/>
      <c r="C79" s="1816" t="s">
        <v>1567</v>
      </c>
      <c r="D79" s="1330">
        <f>SUM(Budget!E260:F267)</f>
        <v>415278</v>
      </c>
      <c r="E79" s="1332">
        <f t="shared" ref="E79:E85" si="0">D79/$D$75</f>
        <v>2768.52</v>
      </c>
      <c r="F79" s="1819"/>
      <c r="G79" s="1820"/>
      <c r="H79" s="1332">
        <f t="shared" ref="H79:H85" si="1">D79/$F$75</f>
        <v>2714.2352941176468</v>
      </c>
      <c r="I79" s="1819"/>
      <c r="J79" s="1726"/>
      <c r="K79" s="1787"/>
      <c r="L79" s="1749"/>
      <c r="P79" s="1742"/>
      <c r="Q79" s="1742"/>
      <c r="R79" s="1742"/>
      <c r="S79" s="1742"/>
      <c r="T79" s="1742"/>
    </row>
    <row r="80" spans="1:24" ht="14.4" thickBot="1">
      <c r="A80" s="1785"/>
      <c r="B80" s="1320"/>
      <c r="C80" s="1816" t="s">
        <v>1481</v>
      </c>
      <c r="D80" s="1330">
        <f>SUM(Budget!E269:F272)</f>
        <v>114550</v>
      </c>
      <c r="E80" s="1332">
        <f t="shared" si="0"/>
        <v>763.66666666666663</v>
      </c>
      <c r="F80" s="1819"/>
      <c r="G80" s="1820"/>
      <c r="H80" s="1332">
        <f t="shared" si="1"/>
        <v>748.69281045751632</v>
      </c>
      <c r="I80" s="1819"/>
      <c r="J80" s="1726"/>
      <c r="K80" s="1787"/>
      <c r="L80" s="1749"/>
      <c r="P80" s="1742"/>
      <c r="Q80" s="1742"/>
      <c r="R80" s="1742"/>
      <c r="S80" s="1742"/>
      <c r="T80" s="1742"/>
    </row>
    <row r="81" spans="1:24" ht="14.4" thickBot="1">
      <c r="A81" s="1785"/>
      <c r="B81" s="1320"/>
      <c r="C81" s="1816" t="s">
        <v>1428</v>
      </c>
      <c r="D81" s="1330">
        <f>SUM(Budget!E274:F286)</f>
        <v>5314432</v>
      </c>
      <c r="E81" s="1332">
        <f t="shared" si="0"/>
        <v>35429.546666666669</v>
      </c>
      <c r="F81" s="1819"/>
      <c r="G81" s="1820"/>
      <c r="H81" s="1332">
        <f t="shared" si="1"/>
        <v>34734.849673202618</v>
      </c>
      <c r="I81" s="1819"/>
      <c r="J81" s="1726"/>
      <c r="K81" s="1787"/>
      <c r="L81" s="1749"/>
      <c r="P81" s="1742"/>
      <c r="Q81" s="1742"/>
      <c r="R81" s="1742"/>
      <c r="S81" s="1742"/>
      <c r="T81" s="1742"/>
    </row>
    <row r="82" spans="1:24" ht="14.4" thickBot="1">
      <c r="A82" s="1785"/>
      <c r="B82" s="1320"/>
      <c r="C82" s="1816" t="s">
        <v>1568</v>
      </c>
      <c r="D82" s="1330">
        <f>SUM(Budget!E288:F295)</f>
        <v>437005</v>
      </c>
      <c r="E82" s="1332">
        <f t="shared" si="0"/>
        <v>2913.3666666666668</v>
      </c>
      <c r="F82" s="1819"/>
      <c r="G82" s="1820"/>
      <c r="H82" s="1332">
        <f t="shared" si="1"/>
        <v>2856.2418300653594</v>
      </c>
      <c r="I82" s="1819"/>
      <c r="J82" s="1726"/>
      <c r="K82" s="1787"/>
      <c r="L82" s="1749"/>
      <c r="P82" s="1742"/>
      <c r="Q82" s="1742"/>
      <c r="R82" s="1742"/>
      <c r="S82" s="1742"/>
      <c r="T82" s="1742"/>
    </row>
    <row r="83" spans="1:24" ht="14.4" thickBot="1">
      <c r="A83" s="1785"/>
      <c r="B83" s="1320"/>
      <c r="C83" s="1816" t="s">
        <v>1476</v>
      </c>
      <c r="D83" s="1330">
        <f>SUM(Budget!E297:F304)</f>
        <v>1528250</v>
      </c>
      <c r="E83" s="1332">
        <f t="shared" si="0"/>
        <v>10188.333333333334</v>
      </c>
      <c r="F83" s="1819"/>
      <c r="G83" s="1820"/>
      <c r="H83" s="1332">
        <f t="shared" si="1"/>
        <v>9988.5620915032687</v>
      </c>
      <c r="I83" s="1819"/>
      <c r="J83" s="1726"/>
      <c r="K83" s="1787"/>
      <c r="L83" s="1749"/>
      <c r="P83" s="1742"/>
      <c r="Q83" s="1742"/>
      <c r="R83" s="1742"/>
      <c r="S83" s="1742"/>
      <c r="T83" s="1742"/>
    </row>
    <row r="84" spans="1:24" ht="14.4" thickBot="1">
      <c r="A84" s="1785"/>
      <c r="B84" s="1320"/>
      <c r="C84" s="1816" t="s">
        <v>1569</v>
      </c>
      <c r="D84" s="1330">
        <f>SUM(Budget!E306:F309)</f>
        <v>190338</v>
      </c>
      <c r="E84" s="1332">
        <f t="shared" si="0"/>
        <v>1268.92</v>
      </c>
      <c r="F84" s="1819"/>
      <c r="G84" s="1820"/>
      <c r="H84" s="1332">
        <f t="shared" si="1"/>
        <v>1244.0392156862745</v>
      </c>
      <c r="I84" s="1819"/>
      <c r="J84" s="1726"/>
      <c r="K84" s="1787"/>
      <c r="L84" s="1749"/>
      <c r="P84" s="1742"/>
      <c r="Q84" s="1742"/>
      <c r="R84" s="1742"/>
      <c r="S84" s="1742"/>
      <c r="T84" s="1742"/>
    </row>
    <row r="85" spans="1:24" ht="14.4" thickBot="1">
      <c r="A85" s="1785"/>
      <c r="B85" s="1320"/>
      <c r="C85" s="1816" t="s">
        <v>1485</v>
      </c>
      <c r="D85" s="1330">
        <f>SUM(Budget!E311:F313)</f>
        <v>518469</v>
      </c>
      <c r="E85" s="1332">
        <f t="shared" si="0"/>
        <v>3456.46</v>
      </c>
      <c r="F85" s="1819"/>
      <c r="G85" s="1820"/>
      <c r="H85" s="1332">
        <f t="shared" si="1"/>
        <v>3388.6862745098038</v>
      </c>
      <c r="I85" s="1819"/>
      <c r="J85" s="1726"/>
      <c r="K85" s="1787"/>
      <c r="L85" s="1749"/>
      <c r="P85" s="1742"/>
      <c r="Q85" s="1742"/>
      <c r="R85" s="1742"/>
      <c r="S85" s="1742"/>
      <c r="T85" s="1742"/>
    </row>
    <row r="86" spans="1:24" s="1323" customFormat="1" ht="14.4" thickBot="1">
      <c r="A86" s="1775"/>
      <c r="B86" s="1321"/>
      <c r="C86" s="1821" t="s">
        <v>123</v>
      </c>
      <c r="D86" s="1333">
        <f t="shared" ref="D86:J86" si="2">SUM(D78:D85)</f>
        <v>14973002</v>
      </c>
      <c r="E86" s="1334">
        <f t="shared" si="2"/>
        <v>99820.013333333321</v>
      </c>
      <c r="F86" s="1335">
        <f t="shared" si="2"/>
        <v>0</v>
      </c>
      <c r="G86" s="1336">
        <f t="shared" si="2"/>
        <v>0</v>
      </c>
      <c r="H86" s="1334">
        <f t="shared" si="2"/>
        <v>97862.758169934663</v>
      </c>
      <c r="I86" s="1335">
        <f t="shared" si="2"/>
        <v>0</v>
      </c>
      <c r="J86" s="1727">
        <f t="shared" si="2"/>
        <v>0</v>
      </c>
      <c r="K86" s="1783"/>
      <c r="L86" s="1747"/>
      <c r="M86" s="1475"/>
      <c r="N86" s="1475"/>
      <c r="O86" s="1475"/>
      <c r="P86" s="1784"/>
      <c r="Q86" s="1784"/>
      <c r="R86" s="1784"/>
      <c r="S86" s="1784"/>
      <c r="T86" s="1784"/>
      <c r="U86" s="1475"/>
      <c r="V86" s="1475"/>
      <c r="W86" s="1475"/>
      <c r="X86" s="1475"/>
    </row>
    <row r="87" spans="1:24">
      <c r="A87" s="1329"/>
      <c r="B87" s="1813" t="s">
        <v>1664</v>
      </c>
      <c r="C87" s="1790"/>
      <c r="D87" s="1790"/>
      <c r="E87" s="1320"/>
      <c r="F87" s="1814"/>
      <c r="G87" s="1814"/>
      <c r="H87" s="1814"/>
      <c r="I87" s="1792"/>
      <c r="J87" s="1792"/>
      <c r="K87" s="1787"/>
      <c r="L87" s="1749"/>
      <c r="M87" s="1749"/>
      <c r="N87" s="1742"/>
      <c r="O87" s="1742"/>
      <c r="P87" s="1742"/>
      <c r="Q87" s="1742"/>
      <c r="R87" s="1742"/>
      <c r="S87" s="1742"/>
      <c r="T87" s="1742"/>
    </row>
    <row r="88" spans="1:24" s="1323" customFormat="1" ht="14.4" thickBot="1">
      <c r="A88" s="1775"/>
      <c r="B88" s="1321"/>
      <c r="C88" s="1821"/>
      <c r="D88" s="1811" t="s">
        <v>1426</v>
      </c>
      <c r="E88" s="1815" t="s">
        <v>1657</v>
      </c>
      <c r="F88" s="1815" t="s">
        <v>1655</v>
      </c>
      <c r="G88" s="1815" t="s">
        <v>1656</v>
      </c>
      <c r="H88" s="1815" t="s">
        <v>1658</v>
      </c>
      <c r="I88" s="1815" t="s">
        <v>1660</v>
      </c>
      <c r="J88" s="1815" t="s">
        <v>1659</v>
      </c>
      <c r="K88" s="1783"/>
      <c r="L88" s="1747"/>
      <c r="M88" s="1475"/>
      <c r="N88" s="1475"/>
      <c r="O88" s="1475"/>
      <c r="P88" s="1784"/>
      <c r="Q88" s="1784"/>
      <c r="R88" s="1784"/>
      <c r="S88" s="1784"/>
      <c r="T88" s="1784"/>
      <c r="U88" s="1475"/>
      <c r="V88" s="1475"/>
      <c r="W88" s="1475"/>
      <c r="X88" s="1475"/>
    </row>
    <row r="89" spans="1:24" s="1323" customFormat="1" ht="15" thickTop="1" thickBot="1">
      <c r="A89" s="1775"/>
      <c r="B89" s="1321"/>
      <c r="C89" s="1816" t="s">
        <v>104</v>
      </c>
      <c r="D89" s="1326">
        <f t="shared" ref="D89:D96" si="3">D78</f>
        <v>6454680</v>
      </c>
      <c r="E89" s="1337">
        <f t="shared" ref="E89:E96" si="4">D78/$H$75</f>
        <v>55.811709366974775</v>
      </c>
      <c r="F89" s="1822"/>
      <c r="G89" s="1823"/>
      <c r="H89" s="1338">
        <f>D89/$D$97</f>
        <v>0.43108790074295056</v>
      </c>
      <c r="I89" s="1339"/>
      <c r="J89" s="1340"/>
      <c r="K89" s="1783"/>
      <c r="L89" s="1747"/>
      <c r="M89" s="1475"/>
      <c r="N89" s="1475"/>
      <c r="O89" s="1475"/>
      <c r="P89" s="1784"/>
      <c r="Q89" s="1784"/>
      <c r="R89" s="1784"/>
      <c r="S89" s="1784"/>
      <c r="T89" s="1784"/>
      <c r="U89" s="1475"/>
      <c r="V89" s="1475"/>
      <c r="W89" s="1475"/>
      <c r="X89" s="1475"/>
    </row>
    <row r="90" spans="1:24" s="1323" customFormat="1" ht="14.4" thickBot="1">
      <c r="A90" s="1775"/>
      <c r="B90" s="1321"/>
      <c r="C90" s="1816" t="s">
        <v>1567</v>
      </c>
      <c r="D90" s="1326">
        <f t="shared" si="3"/>
        <v>415278</v>
      </c>
      <c r="E90" s="1341">
        <f t="shared" si="4"/>
        <v>3.5907860718886995</v>
      </c>
      <c r="F90" s="1824"/>
      <c r="G90" s="1825"/>
      <c r="H90" s="1342">
        <f>D90/$D$97</f>
        <v>2.7735119517114871E-2</v>
      </c>
      <c r="I90" s="1343"/>
      <c r="J90" s="1344"/>
      <c r="K90" s="1783"/>
      <c r="L90" s="1747"/>
      <c r="M90" s="1475"/>
      <c r="N90" s="1475"/>
      <c r="O90" s="1475"/>
      <c r="P90" s="1784"/>
      <c r="Q90" s="1784"/>
      <c r="R90" s="1784"/>
      <c r="S90" s="1784"/>
      <c r="T90" s="1784"/>
      <c r="U90" s="1475"/>
      <c r="V90" s="1475"/>
      <c r="W90" s="1475"/>
      <c r="X90" s="1475"/>
    </row>
    <row r="91" spans="1:24" s="1323" customFormat="1" ht="14.4" thickBot="1">
      <c r="A91" s="1775"/>
      <c r="B91" s="1321"/>
      <c r="C91" s="1816" t="s">
        <v>1481</v>
      </c>
      <c r="D91" s="1326">
        <f t="shared" si="3"/>
        <v>114550</v>
      </c>
      <c r="E91" s="1341">
        <f t="shared" si="4"/>
        <v>0.99047997855617331</v>
      </c>
      <c r="F91" s="1824"/>
      <c r="G91" s="1825"/>
      <c r="H91" s="1342">
        <f t="shared" ref="H91:H96" si="5">D91/$D$97</f>
        <v>7.6504364321864108E-3</v>
      </c>
      <c r="I91" s="1343"/>
      <c r="J91" s="1344"/>
      <c r="K91" s="1783"/>
      <c r="L91" s="1747"/>
      <c r="M91" s="1475"/>
      <c r="N91" s="1475"/>
      <c r="O91" s="1475"/>
      <c r="P91" s="1784"/>
      <c r="Q91" s="1784"/>
      <c r="R91" s="1784"/>
      <c r="S91" s="1784"/>
      <c r="T91" s="1784"/>
      <c r="U91" s="1475"/>
      <c r="V91" s="1475"/>
      <c r="W91" s="1475"/>
      <c r="X91" s="1475"/>
    </row>
    <row r="92" spans="1:24" s="1323" customFormat="1" ht="14.4" thickBot="1">
      <c r="A92" s="1775"/>
      <c r="B92" s="1321"/>
      <c r="C92" s="1816" t="s">
        <v>1428</v>
      </c>
      <c r="D92" s="1326">
        <f t="shared" si="3"/>
        <v>5314432</v>
      </c>
      <c r="E92" s="1341">
        <f t="shared" si="4"/>
        <v>45.952322072442087</v>
      </c>
      <c r="F92" s="1824"/>
      <c r="G92" s="1825"/>
      <c r="H92" s="1342">
        <f t="shared" si="5"/>
        <v>0.35493430108404445</v>
      </c>
      <c r="I92" s="1343"/>
      <c r="J92" s="1344"/>
      <c r="K92" s="1783"/>
      <c r="L92" s="1747"/>
      <c r="M92" s="1475"/>
      <c r="N92" s="1475"/>
      <c r="O92" s="1475"/>
      <c r="P92" s="1784"/>
      <c r="Q92" s="1784"/>
      <c r="R92" s="1784"/>
      <c r="S92" s="1784"/>
      <c r="T92" s="1784"/>
      <c r="U92" s="1475"/>
      <c r="V92" s="1475"/>
      <c r="W92" s="1475"/>
      <c r="X92" s="1475"/>
    </row>
    <row r="93" spans="1:24" s="1323" customFormat="1" ht="14.4" thickBot="1">
      <c r="A93" s="1775"/>
      <c r="B93" s="1321"/>
      <c r="C93" s="1816" t="s">
        <v>1568</v>
      </c>
      <c r="D93" s="1326">
        <f t="shared" si="3"/>
        <v>437005</v>
      </c>
      <c r="E93" s="1341">
        <f t="shared" si="4"/>
        <v>3.778653016402798</v>
      </c>
      <c r="F93" s="1824"/>
      <c r="G93" s="1825"/>
      <c r="H93" s="1342">
        <f t="shared" si="5"/>
        <v>2.918619793145022E-2</v>
      </c>
      <c r="I93" s="1343"/>
      <c r="J93" s="1344"/>
      <c r="K93" s="1783"/>
      <c r="L93" s="1747"/>
      <c r="M93" s="1475"/>
      <c r="N93" s="1475"/>
      <c r="O93" s="1475"/>
      <c r="P93" s="1784"/>
      <c r="Q93" s="1784"/>
      <c r="R93" s="1784"/>
      <c r="S93" s="1784"/>
      <c r="T93" s="1784"/>
      <c r="U93" s="1475"/>
      <c r="V93" s="1475"/>
      <c r="W93" s="1475"/>
      <c r="X93" s="1475"/>
    </row>
    <row r="94" spans="1:24" s="1323" customFormat="1" ht="14.4" thickBot="1">
      <c r="A94" s="1775"/>
      <c r="B94" s="1321"/>
      <c r="C94" s="1816" t="s">
        <v>1476</v>
      </c>
      <c r="D94" s="1326">
        <f t="shared" si="3"/>
        <v>1528250</v>
      </c>
      <c r="E94" s="1341">
        <f t="shared" si="4"/>
        <v>13.214325859698576</v>
      </c>
      <c r="F94" s="1824"/>
      <c r="G94" s="1825"/>
      <c r="H94" s="1342">
        <f t="shared" si="5"/>
        <v>0.10206704039710941</v>
      </c>
      <c r="I94" s="1343"/>
      <c r="J94" s="1344"/>
      <c r="K94" s="1783"/>
      <c r="L94" s="1747"/>
      <c r="M94" s="1475"/>
      <c r="N94" s="1475"/>
      <c r="O94" s="1475"/>
      <c r="P94" s="1784"/>
      <c r="Q94" s="1784"/>
      <c r="R94" s="1784"/>
      <c r="S94" s="1784"/>
      <c r="T94" s="1784"/>
      <c r="U94" s="1475"/>
      <c r="V94" s="1475"/>
      <c r="W94" s="1475"/>
      <c r="X94" s="1475"/>
    </row>
    <row r="95" spans="1:24" s="1323" customFormat="1" ht="14.4" thickBot="1">
      <c r="A95" s="1775"/>
      <c r="B95" s="1321"/>
      <c r="C95" s="1816" t="s">
        <v>1569</v>
      </c>
      <c r="D95" s="1326">
        <f t="shared" si="3"/>
        <v>190338</v>
      </c>
      <c r="E95" s="1341">
        <f t="shared" si="4"/>
        <v>1.6457964047003484</v>
      </c>
      <c r="F95" s="1824"/>
      <c r="G95" s="1825"/>
      <c r="H95" s="1342">
        <f t="shared" si="5"/>
        <v>1.2712080049144453E-2</v>
      </c>
      <c r="I95" s="1343"/>
      <c r="J95" s="1344"/>
      <c r="K95" s="1783"/>
      <c r="L95" s="1747"/>
      <c r="M95" s="1475"/>
      <c r="N95" s="1475"/>
      <c r="O95" s="1475"/>
      <c r="P95" s="1784"/>
      <c r="Q95" s="1784"/>
      <c r="R95" s="1784"/>
      <c r="S95" s="1784"/>
      <c r="T95" s="1784"/>
      <c r="U95" s="1475"/>
      <c r="V95" s="1475"/>
      <c r="W95" s="1475"/>
      <c r="X95" s="1475"/>
    </row>
    <row r="96" spans="1:24" s="1323" customFormat="1" ht="14.4" thickBot="1">
      <c r="A96" s="1775"/>
      <c r="B96" s="1321"/>
      <c r="C96" s="1816" t="s">
        <v>1485</v>
      </c>
      <c r="D96" s="1326">
        <f t="shared" si="3"/>
        <v>518469</v>
      </c>
      <c r="E96" s="1341">
        <f t="shared" si="4"/>
        <v>4.4830481362028864</v>
      </c>
      <c r="F96" s="1824"/>
      <c r="G96" s="1825"/>
      <c r="H96" s="1342">
        <f t="shared" si="5"/>
        <v>3.4626923845999621E-2</v>
      </c>
      <c r="I96" s="1343"/>
      <c r="J96" s="1344"/>
      <c r="K96" s="1783"/>
      <c r="L96" s="1747"/>
      <c r="M96" s="1475"/>
      <c r="N96" s="1475"/>
      <c r="O96" s="1475"/>
      <c r="P96" s="1784"/>
      <c r="Q96" s="1784"/>
      <c r="R96" s="1784"/>
      <c r="S96" s="1784"/>
      <c r="T96" s="1784"/>
      <c r="U96" s="1475"/>
      <c r="V96" s="1475"/>
      <c r="W96" s="1475"/>
      <c r="X96" s="1475"/>
    </row>
    <row r="97" spans="1:20" ht="14.4" thickBot="1">
      <c r="A97" s="1785"/>
      <c r="B97" s="1788"/>
      <c r="C97" s="1821" t="s">
        <v>123</v>
      </c>
      <c r="D97" s="1345">
        <f>SUM(D89:D96)</f>
        <v>14973002</v>
      </c>
      <c r="E97" s="1728">
        <f>D86/$H$75</f>
        <v>129.46712090686634</v>
      </c>
      <c r="F97" s="1346">
        <f>SUM(F89:F96)</f>
        <v>0</v>
      </c>
      <c r="G97" s="1347">
        <f>SUM(G89:G96)</f>
        <v>0</v>
      </c>
      <c r="H97" s="1348">
        <f>SUM(H89:H96)</f>
        <v>1.0000000000000002</v>
      </c>
      <c r="I97" s="1349">
        <f>SUM(I89:I96)</f>
        <v>0</v>
      </c>
      <c r="J97" s="1350">
        <f>SUM(J89:J96)</f>
        <v>0</v>
      </c>
      <c r="K97" s="1787"/>
      <c r="L97" s="1749"/>
      <c r="P97" s="1742"/>
      <c r="Q97" s="1742"/>
      <c r="R97" s="1742"/>
      <c r="S97" s="1742"/>
      <c r="T97" s="1742"/>
    </row>
    <row r="98" spans="1:20">
      <c r="A98" s="1785"/>
      <c r="B98" s="1788"/>
      <c r="C98" s="1821"/>
      <c r="D98" s="1351"/>
      <c r="E98" s="1351"/>
      <c r="F98" s="1352"/>
      <c r="G98" s="1352"/>
      <c r="H98" s="1353"/>
      <c r="I98" s="1353"/>
      <c r="J98" s="1353"/>
      <c r="K98" s="1787"/>
      <c r="L98" s="1749"/>
      <c r="P98" s="1742"/>
      <c r="Q98" s="1742"/>
      <c r="R98" s="1742"/>
      <c r="S98" s="1742"/>
      <c r="T98" s="1742"/>
    </row>
    <row r="99" spans="1:20">
      <c r="A99" s="1785"/>
      <c r="B99" s="1788"/>
      <c r="C99" s="1821" t="s">
        <v>1717</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7"/>
      <c r="L99" s="1749"/>
      <c r="P99" s="1742"/>
      <c r="Q99" s="1742"/>
      <c r="R99" s="1742"/>
      <c r="S99" s="1742"/>
      <c r="T99" s="1742"/>
    </row>
    <row r="100" spans="1:20">
      <c r="A100" s="1785"/>
      <c r="B100" s="1821"/>
      <c r="C100" s="1351"/>
      <c r="D100" s="1351"/>
      <c r="E100" s="1351"/>
      <c r="F100" s="1354"/>
      <c r="G100" s="1355"/>
      <c r="H100" s="1355"/>
      <c r="I100" s="1355"/>
      <c r="J100" s="1355"/>
      <c r="K100" s="1787"/>
      <c r="L100" s="1749"/>
      <c r="M100" s="1749"/>
      <c r="N100" s="1742"/>
      <c r="O100" s="1742"/>
      <c r="P100" s="1742"/>
      <c r="Q100" s="1742"/>
      <c r="R100" s="1742"/>
      <c r="S100" s="1742"/>
      <c r="T100" s="1742"/>
    </row>
    <row r="101" spans="1:20" ht="30.75" customHeight="1">
      <c r="A101" s="2387" t="s">
        <v>2062</v>
      </c>
      <c r="B101" s="2388"/>
      <c r="C101" s="2388"/>
      <c r="D101" s="2388"/>
      <c r="E101" s="2388"/>
      <c r="F101" s="2388"/>
      <c r="G101" s="2388"/>
      <c r="H101" s="2388"/>
      <c r="I101" s="2388"/>
      <c r="J101" s="2388"/>
      <c r="K101" s="2389"/>
      <c r="L101" s="1749"/>
      <c r="M101" s="1749"/>
      <c r="N101" s="1742"/>
      <c r="O101" s="1742"/>
      <c r="P101" s="1742"/>
      <c r="Q101" s="1742"/>
      <c r="R101" s="1742"/>
      <c r="S101" s="1742"/>
      <c r="T101" s="1742"/>
    </row>
    <row r="102" spans="1:20">
      <c r="A102" s="1329"/>
      <c r="B102" s="1813" t="s">
        <v>1669</v>
      </c>
      <c r="C102" s="1790"/>
      <c r="D102" s="1790"/>
      <c r="E102" s="1320"/>
      <c r="F102" s="1814"/>
      <c r="G102" s="1814"/>
      <c r="H102" s="1814"/>
      <c r="I102" s="1792"/>
      <c r="J102" s="1792"/>
      <c r="K102" s="1787"/>
      <c r="L102" s="1749"/>
      <c r="M102" s="1749"/>
      <c r="N102" s="1742"/>
      <c r="O102" s="1742"/>
      <c r="P102" s="1742"/>
      <c r="Q102" s="1742"/>
      <c r="R102" s="1742"/>
      <c r="S102" s="1742"/>
      <c r="T102" s="1742"/>
    </row>
    <row r="103" spans="1:20" ht="14.4" thickBot="1">
      <c r="A103" s="1775"/>
      <c r="B103" s="1821"/>
      <c r="C103" s="1815" t="s">
        <v>1648</v>
      </c>
      <c r="D103" s="1815" t="s">
        <v>1670</v>
      </c>
      <c r="E103" s="1815" t="s">
        <v>1429</v>
      </c>
      <c r="F103" s="1815" t="s">
        <v>1671</v>
      </c>
      <c r="G103" s="1815" t="s">
        <v>1672</v>
      </c>
      <c r="H103" s="1320"/>
      <c r="I103" s="1815"/>
      <c r="J103" s="1815"/>
      <c r="K103" s="1783"/>
      <c r="L103" s="1749"/>
      <c r="M103" s="1749"/>
      <c r="N103" s="1742"/>
      <c r="O103" s="1742"/>
      <c r="P103" s="1742"/>
      <c r="Q103" s="1742"/>
      <c r="R103" s="1742"/>
      <c r="S103" s="1742"/>
      <c r="T103" s="1742"/>
    </row>
    <row r="104" spans="1:20" ht="15" thickTop="1" thickBot="1">
      <c r="A104" s="1775"/>
      <c r="B104" s="1816" t="s">
        <v>104</v>
      </c>
      <c r="C104" s="1356">
        <f>SUM('Data Analysis'!C116:C119)</f>
        <v>6454680</v>
      </c>
      <c r="D104" s="1357">
        <f>SUM('Data Analysis'!D116:D119)</f>
        <v>6454680</v>
      </c>
      <c r="E104" s="1357">
        <f>D104-C104</f>
        <v>0</v>
      </c>
      <c r="F104" s="1736">
        <f>E104/C104</f>
        <v>0</v>
      </c>
      <c r="G104" s="2426"/>
      <c r="H104" s="2427"/>
      <c r="I104" s="2427"/>
      <c r="J104" s="2428"/>
      <c r="K104" s="1783"/>
      <c r="L104" s="1749"/>
      <c r="M104" s="1749"/>
      <c r="N104" s="1742"/>
      <c r="O104" s="1742"/>
      <c r="P104" s="1742"/>
      <c r="Q104" s="1742"/>
      <c r="R104" s="1742"/>
      <c r="S104" s="1742"/>
      <c r="T104" s="1742"/>
    </row>
    <row r="105" spans="1:20" ht="14.4" thickBot="1">
      <c r="A105" s="1775"/>
      <c r="B105" s="1816" t="s">
        <v>1567</v>
      </c>
      <c r="C105" s="1358">
        <f>SUM('Data Analysis'!C121:C128)</f>
        <v>415278</v>
      </c>
      <c r="D105" s="1326">
        <f>SUM('Data Analysis'!D121:D128)</f>
        <v>415278</v>
      </c>
      <c r="E105" s="1326">
        <f t="shared" ref="E105:E111" si="6">D105-C105</f>
        <v>0</v>
      </c>
      <c r="F105" s="1737">
        <f t="shared" ref="F105:F112" si="7">E105/C105</f>
        <v>0</v>
      </c>
      <c r="G105" s="2416"/>
      <c r="H105" s="2417"/>
      <c r="I105" s="2417"/>
      <c r="J105" s="2418"/>
      <c r="K105" s="1783"/>
      <c r="L105" s="1749"/>
      <c r="M105" s="1749"/>
      <c r="N105" s="1742"/>
      <c r="O105" s="1742"/>
      <c r="P105" s="1742"/>
      <c r="Q105" s="1742"/>
      <c r="R105" s="1742"/>
      <c r="S105" s="1742"/>
      <c r="T105" s="1742"/>
    </row>
    <row r="106" spans="1:20" ht="14.4" thickBot="1">
      <c r="A106" s="1775"/>
      <c r="B106" s="1816" t="s">
        <v>1481</v>
      </c>
      <c r="C106" s="1358">
        <f>SUM('Data Analysis'!C130:C133)</f>
        <v>114550</v>
      </c>
      <c r="D106" s="1326">
        <f>SUM('Data Analysis'!D130:D133)</f>
        <v>114550</v>
      </c>
      <c r="E106" s="1326">
        <f t="shared" si="6"/>
        <v>0</v>
      </c>
      <c r="F106" s="1737">
        <f t="shared" si="7"/>
        <v>0</v>
      </c>
      <c r="G106" s="2416"/>
      <c r="H106" s="2417"/>
      <c r="I106" s="2417"/>
      <c r="J106" s="2418"/>
      <c r="K106" s="1783"/>
      <c r="L106" s="1749"/>
      <c r="M106" s="1749"/>
      <c r="N106" s="1742"/>
      <c r="O106" s="1742"/>
      <c r="P106" s="1742"/>
      <c r="Q106" s="1742"/>
      <c r="R106" s="1742"/>
      <c r="S106" s="1742"/>
      <c r="T106" s="1742"/>
    </row>
    <row r="107" spans="1:20" ht="14.4" thickBot="1">
      <c r="A107" s="1775"/>
      <c r="B107" s="1816" t="s">
        <v>1428</v>
      </c>
      <c r="C107" s="1358">
        <f>SUM('Data Analysis'!C135:C147)</f>
        <v>5314432</v>
      </c>
      <c r="D107" s="1326">
        <f>SUM('Data Analysis'!D135:D147)</f>
        <v>5314432</v>
      </c>
      <c r="E107" s="1326">
        <f t="shared" si="6"/>
        <v>0</v>
      </c>
      <c r="F107" s="1737">
        <f t="shared" si="7"/>
        <v>0</v>
      </c>
      <c r="G107" s="2416"/>
      <c r="H107" s="2417"/>
      <c r="I107" s="2417"/>
      <c r="J107" s="2418"/>
      <c r="K107" s="1783"/>
      <c r="L107" s="1749"/>
      <c r="M107" s="1749"/>
      <c r="N107" s="1742"/>
      <c r="O107" s="1742"/>
      <c r="P107" s="1742"/>
      <c r="Q107" s="1742"/>
      <c r="R107" s="1742"/>
      <c r="S107" s="1742"/>
      <c r="T107" s="1742"/>
    </row>
    <row r="108" spans="1:20" ht="14.4" thickBot="1">
      <c r="A108" s="1775"/>
      <c r="B108" s="1816" t="s">
        <v>1568</v>
      </c>
      <c r="C108" s="1358">
        <f>SUM('Data Analysis'!C149:C156)</f>
        <v>437005</v>
      </c>
      <c r="D108" s="1326">
        <f>SUM('Data Analysis'!D149:D156)</f>
        <v>437005</v>
      </c>
      <c r="E108" s="1326">
        <f t="shared" si="6"/>
        <v>0</v>
      </c>
      <c r="F108" s="1737">
        <f t="shared" si="7"/>
        <v>0</v>
      </c>
      <c r="G108" s="2416"/>
      <c r="H108" s="2417"/>
      <c r="I108" s="2417"/>
      <c r="J108" s="2418"/>
      <c r="K108" s="1783"/>
      <c r="L108" s="1749"/>
      <c r="M108" s="1749"/>
      <c r="N108" s="1742"/>
      <c r="O108" s="1742"/>
      <c r="P108" s="1742"/>
      <c r="Q108" s="1742"/>
      <c r="R108" s="1742"/>
      <c r="S108" s="1742"/>
      <c r="T108" s="1742"/>
    </row>
    <row r="109" spans="1:20" ht="14.4" thickBot="1">
      <c r="A109" s="1775"/>
      <c r="B109" s="1816" t="s">
        <v>1476</v>
      </c>
      <c r="C109" s="1358">
        <f>SUM('Data Analysis'!C158:C165)</f>
        <v>1528250</v>
      </c>
      <c r="D109" s="1326">
        <f>SUM('Data Analysis'!D158:D165)</f>
        <v>1528250</v>
      </c>
      <c r="E109" s="1326">
        <f t="shared" si="6"/>
        <v>0</v>
      </c>
      <c r="F109" s="1737">
        <f t="shared" si="7"/>
        <v>0</v>
      </c>
      <c r="G109" s="2416"/>
      <c r="H109" s="2417"/>
      <c r="I109" s="2417"/>
      <c r="J109" s="2418"/>
      <c r="K109" s="1783"/>
      <c r="L109" s="1749"/>
      <c r="M109" s="1749"/>
      <c r="N109" s="1742"/>
      <c r="O109" s="1742"/>
      <c r="P109" s="1742"/>
      <c r="Q109" s="1742"/>
      <c r="R109" s="1742"/>
      <c r="S109" s="1742"/>
      <c r="T109" s="1742"/>
    </row>
    <row r="110" spans="1:20" ht="14.4" thickBot="1">
      <c r="A110" s="1775"/>
      <c r="B110" s="1816" t="s">
        <v>1569</v>
      </c>
      <c r="C110" s="1358">
        <f>SUM('Data Analysis'!C167:C170)</f>
        <v>190338</v>
      </c>
      <c r="D110" s="1326">
        <f>SUM('Data Analysis'!D167:D170)</f>
        <v>190338</v>
      </c>
      <c r="E110" s="1326">
        <f t="shared" si="6"/>
        <v>0</v>
      </c>
      <c r="F110" s="1737">
        <f t="shared" si="7"/>
        <v>0</v>
      </c>
      <c r="G110" s="2416"/>
      <c r="H110" s="2417"/>
      <c r="I110" s="2417"/>
      <c r="J110" s="2418"/>
      <c r="K110" s="1783"/>
      <c r="L110" s="1749"/>
      <c r="M110" s="1749"/>
      <c r="N110" s="1742"/>
      <c r="O110" s="1742"/>
      <c r="P110" s="1742"/>
      <c r="Q110" s="1742"/>
      <c r="R110" s="1742"/>
      <c r="S110" s="1742"/>
      <c r="T110" s="1742"/>
    </row>
    <row r="111" spans="1:20" ht="14.4" thickBot="1">
      <c r="A111" s="1775"/>
      <c r="B111" s="1816" t="s">
        <v>1485</v>
      </c>
      <c r="C111" s="1358">
        <f>SUM('Data Analysis'!C172:C174)</f>
        <v>518469</v>
      </c>
      <c r="D111" s="1326">
        <f>SUM('Data Analysis'!D172:D174)</f>
        <v>518469</v>
      </c>
      <c r="E111" s="1326">
        <f t="shared" si="6"/>
        <v>0</v>
      </c>
      <c r="F111" s="1737">
        <f t="shared" si="7"/>
        <v>0</v>
      </c>
      <c r="G111" s="2416"/>
      <c r="H111" s="2417"/>
      <c r="I111" s="2417"/>
      <c r="J111" s="2418"/>
      <c r="K111" s="1783"/>
      <c r="L111" s="1749"/>
      <c r="M111" s="1749"/>
      <c r="N111" s="1742"/>
      <c r="O111" s="1742"/>
      <c r="P111" s="1742"/>
      <c r="Q111" s="1742"/>
      <c r="R111" s="1742"/>
      <c r="S111" s="1742"/>
      <c r="T111" s="1742"/>
    </row>
    <row r="112" spans="1:20">
      <c r="A112" s="1826"/>
      <c r="B112" s="1827" t="s">
        <v>123</v>
      </c>
      <c r="C112" s="1359">
        <f>SUM(C104:C111)</f>
        <v>14973002</v>
      </c>
      <c r="D112" s="1360">
        <f>SUM(D104:D111)</f>
        <v>14973002</v>
      </c>
      <c r="E112" s="1360">
        <f>SUM(E104:E111)</f>
        <v>0</v>
      </c>
      <c r="F112" s="1738">
        <f t="shared" si="7"/>
        <v>0</v>
      </c>
      <c r="G112" s="2419"/>
      <c r="H112" s="2420"/>
      <c r="I112" s="2420"/>
      <c r="J112" s="2421"/>
      <c r="K112" s="1828"/>
      <c r="L112" s="1749"/>
      <c r="M112" s="1749"/>
      <c r="N112" s="1742"/>
      <c r="O112" s="1742"/>
      <c r="P112" s="1742"/>
      <c r="Q112" s="1742"/>
      <c r="R112" s="1742"/>
      <c r="S112" s="1742"/>
      <c r="T112" s="1742"/>
    </row>
    <row r="113" spans="1:24">
      <c r="A113" s="2360" t="s">
        <v>1720</v>
      </c>
      <c r="B113" s="2361"/>
      <c r="C113" s="2361"/>
      <c r="D113" s="2361"/>
      <c r="E113" s="2361"/>
      <c r="F113" s="2361"/>
      <c r="G113" s="2361"/>
      <c r="H113" s="2361"/>
      <c r="I113" s="2361"/>
      <c r="J113" s="2361"/>
      <c r="K113" s="2362"/>
      <c r="L113" s="1749"/>
      <c r="M113" s="1749"/>
      <c r="N113" s="1742"/>
      <c r="O113" s="1742"/>
      <c r="P113" s="1742"/>
      <c r="Q113" s="1742"/>
      <c r="R113" s="1742"/>
      <c r="S113" s="1742"/>
      <c r="T113" s="1742"/>
    </row>
    <row r="114" spans="1:24">
      <c r="A114" s="2375" t="s">
        <v>1570</v>
      </c>
      <c r="B114" s="2376"/>
      <c r="C114" s="2376"/>
      <c r="D114" s="2376"/>
      <c r="E114" s="2376"/>
      <c r="F114" s="2376"/>
      <c r="G114" s="2376"/>
      <c r="H114" s="2376"/>
      <c r="I114" s="2376"/>
      <c r="J114" s="2376"/>
      <c r="K114" s="2377"/>
      <c r="L114" s="1749"/>
      <c r="M114" s="1749"/>
      <c r="N114" s="1742"/>
      <c r="O114" s="1742"/>
      <c r="P114" s="1742"/>
      <c r="Q114" s="1742"/>
      <c r="R114" s="1742"/>
      <c r="S114" s="1742"/>
      <c r="T114" s="1742"/>
    </row>
    <row r="115" spans="1:24" ht="14.4" thickBot="1">
      <c r="A115" s="2378"/>
      <c r="B115" s="2379"/>
      <c r="C115" s="2379"/>
      <c r="D115" s="2379"/>
      <c r="E115" s="2379"/>
      <c r="F115" s="2379"/>
      <c r="G115" s="2379"/>
      <c r="H115" s="2379"/>
      <c r="I115" s="2379"/>
      <c r="J115" s="2379"/>
      <c r="K115" s="2380"/>
      <c r="L115" s="1749"/>
      <c r="M115" s="1749"/>
      <c r="N115" s="1742"/>
      <c r="O115" s="1742"/>
      <c r="P115" s="1742"/>
      <c r="Q115" s="1742"/>
      <c r="R115" s="1742"/>
      <c r="S115" s="1742"/>
      <c r="T115" s="1742"/>
    </row>
    <row r="116" spans="1:24" ht="14.4" thickBot="1">
      <c r="A116" s="1829"/>
      <c r="B116" s="1830"/>
      <c r="C116" s="1821" t="s">
        <v>1571</v>
      </c>
      <c r="D116" s="1831"/>
      <c r="E116" s="1320"/>
      <c r="F116" s="2422" t="s">
        <v>1572</v>
      </c>
      <c r="G116" s="2422"/>
      <c r="H116" s="2423"/>
      <c r="I116" s="2424"/>
      <c r="J116" s="2425"/>
      <c r="K116" s="1832"/>
      <c r="L116" s="1749"/>
      <c r="M116" s="1761">
        <v>41515</v>
      </c>
      <c r="N116" s="1833">
        <f>M116-365</f>
        <v>41150</v>
      </c>
      <c r="O116" s="1742"/>
      <c r="P116" s="1742"/>
      <c r="Q116" s="1742"/>
      <c r="R116" s="1742"/>
      <c r="S116" s="1742"/>
      <c r="T116" s="1742"/>
    </row>
    <row r="117" spans="1:24">
      <c r="A117" s="1829"/>
      <c r="B117" s="1830"/>
      <c r="C117" s="1789"/>
      <c r="D117" s="1834"/>
      <c r="E117" s="1320"/>
      <c r="F117" s="1789"/>
      <c r="G117" s="1789"/>
      <c r="H117" s="1835"/>
      <c r="I117" s="1835"/>
      <c r="J117" s="1835"/>
      <c r="K117" s="1832"/>
      <c r="L117" s="1749"/>
      <c r="M117" s="1749"/>
      <c r="N117" s="1742"/>
      <c r="O117" s="1742"/>
      <c r="P117" s="1742"/>
      <c r="Q117" s="1742"/>
      <c r="R117" s="1742"/>
      <c r="S117" s="1742"/>
      <c r="T117" s="1742"/>
    </row>
    <row r="118" spans="1:24" ht="14.4" thickBot="1">
      <c r="A118" s="1829"/>
      <c r="B118" s="1830"/>
      <c r="C118" s="1830"/>
      <c r="D118" s="1320"/>
      <c r="E118" s="1320"/>
      <c r="F118" s="1729" t="s">
        <v>1573</v>
      </c>
      <c r="G118" s="1729" t="s">
        <v>1574</v>
      </c>
      <c r="H118" s="1729" t="s">
        <v>123</v>
      </c>
      <c r="I118" s="1830"/>
      <c r="J118" s="1830"/>
      <c r="K118" s="1832"/>
      <c r="L118" s="1749"/>
      <c r="M118" s="1749" t="s">
        <v>1646</v>
      </c>
      <c r="N118" s="1742"/>
      <c r="O118" s="1742"/>
      <c r="P118" s="1742"/>
      <c r="Q118" s="1742"/>
      <c r="R118" s="1742"/>
      <c r="S118" s="1742"/>
      <c r="T118" s="1742"/>
    </row>
    <row r="119" spans="1:24" ht="14.4" thickBot="1">
      <c r="A119" s="1829"/>
      <c r="B119" s="1830"/>
      <c r="C119" s="1320"/>
      <c r="D119" s="1794"/>
      <c r="E119" s="1816" t="s">
        <v>1575</v>
      </c>
      <c r="F119" s="1326">
        <f>Budget!E255</f>
        <v>1605000</v>
      </c>
      <c r="G119" s="1326">
        <f>Budget!E257</f>
        <v>4815000</v>
      </c>
      <c r="H119" s="1361">
        <f>SUM(F119:G119)</f>
        <v>6420000</v>
      </c>
      <c r="I119" s="1830"/>
      <c r="J119" s="1830"/>
      <c r="K119" s="1832"/>
      <c r="L119" s="1749"/>
      <c r="M119" s="1749" t="s">
        <v>1665</v>
      </c>
      <c r="N119" s="1742"/>
      <c r="O119" s="1742"/>
      <c r="P119" s="1742"/>
      <c r="Q119" s="1742"/>
      <c r="R119" s="1742"/>
      <c r="S119" s="1742"/>
      <c r="T119" s="1742"/>
    </row>
    <row r="120" spans="1:24" ht="14.4" thickBot="1">
      <c r="A120" s="1829"/>
      <c r="B120" s="1830"/>
      <c r="C120" s="1320"/>
      <c r="D120" s="1789"/>
      <c r="E120" s="1836" t="s">
        <v>1576</v>
      </c>
      <c r="F120" s="1837"/>
      <c r="G120" s="1838"/>
      <c r="H120" s="1839"/>
      <c r="I120" s="1830"/>
      <c r="J120" s="1830"/>
      <c r="K120" s="1832"/>
      <c r="L120" s="1749"/>
      <c r="M120" s="1749" t="s">
        <v>1666</v>
      </c>
      <c r="N120" s="1742"/>
      <c r="O120" s="1742"/>
      <c r="P120" s="1742"/>
      <c r="Q120" s="1742"/>
      <c r="R120" s="1742"/>
      <c r="S120" s="1742"/>
      <c r="T120" s="1742"/>
    </row>
    <row r="121" spans="1:24" ht="14.4" thickBot="1">
      <c r="A121" s="1829"/>
      <c r="B121" s="1830"/>
      <c r="C121" s="1320"/>
      <c r="D121" s="1794"/>
      <c r="E121" s="1816" t="s">
        <v>1577</v>
      </c>
      <c r="F121" s="1840"/>
      <c r="G121" s="1840"/>
      <c r="H121" s="1362">
        <f>F121+G121</f>
        <v>0</v>
      </c>
      <c r="I121" s="1830"/>
      <c r="J121" s="1830"/>
      <c r="K121" s="1832"/>
      <c r="L121" s="1749"/>
      <c r="M121" s="1749"/>
      <c r="N121" s="1742"/>
      <c r="O121" s="1742"/>
      <c r="P121" s="1742"/>
      <c r="Q121" s="1742"/>
      <c r="R121" s="1742"/>
      <c r="S121" s="1742"/>
      <c r="T121" s="1742"/>
    </row>
    <row r="122" spans="1:24" ht="14.4" thickBot="1">
      <c r="A122" s="1829"/>
      <c r="B122" s="1830"/>
      <c r="C122" s="1320"/>
      <c r="D122" s="1789"/>
      <c r="E122" s="1816" t="s">
        <v>1578</v>
      </c>
      <c r="F122" s="1363">
        <f>F119-F121</f>
        <v>1605000</v>
      </c>
      <c r="G122" s="1363">
        <f t="shared" ref="G122:H122" si="8">G119-G121</f>
        <v>4815000</v>
      </c>
      <c r="H122" s="1326">
        <f t="shared" si="8"/>
        <v>6420000</v>
      </c>
      <c r="I122" s="1830"/>
      <c r="J122" s="1830"/>
      <c r="K122" s="1832"/>
      <c r="L122" s="1749"/>
      <c r="M122" s="1749"/>
      <c r="N122" s="1742"/>
      <c r="O122" s="1742"/>
      <c r="P122" s="1742"/>
      <c r="Q122" s="1742"/>
      <c r="R122" s="1742"/>
      <c r="S122" s="1742"/>
      <c r="T122" s="1742"/>
    </row>
    <row r="123" spans="1:24">
      <c r="A123" s="1829"/>
      <c r="B123" s="1830"/>
      <c r="C123" s="1320"/>
      <c r="D123" s="1789"/>
      <c r="E123" s="1841" t="s">
        <v>1579</v>
      </c>
      <c r="F123" s="1364" t="str">
        <f>IF(H122&lt;=0,"Application Meets the Requirement", "Application Does Not Meet the Requirement")</f>
        <v>Application Does Not Meet the Requirement</v>
      </c>
      <c r="G123" s="1842"/>
      <c r="H123" s="1830"/>
      <c r="I123" s="1830"/>
      <c r="J123" s="1830"/>
      <c r="K123" s="1832"/>
      <c r="L123" s="1749"/>
      <c r="M123" s="1749" t="s">
        <v>1667</v>
      </c>
      <c r="N123" s="1742"/>
      <c r="O123" s="1742"/>
      <c r="P123" s="1742"/>
      <c r="Q123" s="1742"/>
      <c r="R123" s="1742"/>
      <c r="S123" s="1742"/>
      <c r="T123" s="1742"/>
    </row>
    <row r="124" spans="1:24" s="1366" customFormat="1">
      <c r="A124" s="1785"/>
      <c r="B124" s="1788"/>
      <c r="C124" s="1789"/>
      <c r="D124" s="1790"/>
      <c r="E124" s="1791"/>
      <c r="F124" s="1365"/>
      <c r="G124" s="1792"/>
      <c r="H124" s="1792"/>
      <c r="I124" s="1792"/>
      <c r="J124" s="1792"/>
      <c r="K124" s="1787"/>
      <c r="L124" s="1749"/>
      <c r="M124" s="1749" t="s">
        <v>1668</v>
      </c>
      <c r="N124" s="1742"/>
      <c r="O124" s="1742"/>
      <c r="P124" s="1742"/>
      <c r="Q124" s="1742"/>
      <c r="R124" s="1742"/>
      <c r="S124" s="1742"/>
      <c r="T124" s="1742"/>
      <c r="U124" s="1474"/>
      <c r="V124" s="1474"/>
      <c r="W124" s="1474"/>
      <c r="X124" s="1474"/>
    </row>
    <row r="125" spans="1:24" s="1366" customFormat="1">
      <c r="A125" s="2360" t="s">
        <v>1721</v>
      </c>
      <c r="B125" s="2361"/>
      <c r="C125" s="2361"/>
      <c r="D125" s="2361"/>
      <c r="E125" s="2361"/>
      <c r="F125" s="2361"/>
      <c r="G125" s="2361"/>
      <c r="H125" s="2361"/>
      <c r="I125" s="2361"/>
      <c r="J125" s="2361"/>
      <c r="K125" s="2362"/>
      <c r="L125" s="1749"/>
      <c r="M125" s="1749"/>
      <c r="N125" s="1742"/>
      <c r="O125" s="1742"/>
      <c r="P125" s="1742"/>
      <c r="Q125" s="1742"/>
      <c r="R125" s="1742"/>
      <c r="S125" s="1742"/>
      <c r="T125" s="1742"/>
      <c r="U125" s="1474"/>
      <c r="V125" s="1474"/>
      <c r="W125" s="1474"/>
      <c r="X125" s="1474"/>
    </row>
    <row r="126" spans="1:24" s="1366"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4"/>
      <c r="V126" s="1474"/>
      <c r="W126" s="1474"/>
      <c r="X126" s="1474"/>
    </row>
    <row r="127" spans="1:24" s="1366" customFormat="1" ht="14.4" thickBot="1">
      <c r="A127" s="1785"/>
      <c r="B127" s="1788"/>
      <c r="C127" s="1789"/>
      <c r="D127" s="1365"/>
      <c r="E127" s="1729" t="s">
        <v>1580</v>
      </c>
      <c r="F127" s="1729" t="s">
        <v>1581</v>
      </c>
      <c r="G127" s="1729" t="s">
        <v>1582</v>
      </c>
      <c r="H127" s="1367" t="s">
        <v>1583</v>
      </c>
      <c r="I127" s="1368"/>
      <c r="J127" s="1369"/>
      <c r="K127" s="1787"/>
      <c r="L127" s="1474"/>
      <c r="M127" s="1474"/>
      <c r="N127" s="1474"/>
      <c r="O127" s="1742"/>
      <c r="P127" s="1742"/>
      <c r="Q127" s="1742"/>
      <c r="R127" s="1742"/>
      <c r="S127" s="1742"/>
      <c r="T127" s="1742"/>
      <c r="U127" s="1474"/>
      <c r="V127" s="1474"/>
      <c r="W127" s="1474"/>
      <c r="X127" s="1474"/>
    </row>
    <row r="128" spans="1:24" s="1366" customFormat="1" ht="14.4" thickBot="1">
      <c r="A128" s="1785"/>
      <c r="B128" s="1365"/>
      <c r="C128" s="1789"/>
      <c r="D128" s="1816" t="s">
        <v>1584</v>
      </c>
      <c r="E128" s="1326">
        <f>Budget!E282</f>
        <v>425853</v>
      </c>
      <c r="F128" s="1370">
        <f>IF($D$8="New Construction",0.05,0.1)</f>
        <v>0.1</v>
      </c>
      <c r="G128" s="1900">
        <f>E128/SUM(Budget!E271,Budget!E278:F281,Budget!E283)</f>
        <v>9.8724896442173138E-2</v>
      </c>
      <c r="H128" s="2384" t="str">
        <f>IF(G128&lt;=F128,"Application Meets the Requirement", "Application Does Not Meet the Requirement")</f>
        <v>Application Meets the Requirement</v>
      </c>
      <c r="I128" s="2385"/>
      <c r="J128" s="2386"/>
      <c r="K128" s="1787"/>
      <c r="L128" s="1474"/>
      <c r="M128" s="1474"/>
      <c r="N128" s="1474"/>
      <c r="O128" s="1742"/>
      <c r="P128" s="1742"/>
      <c r="Q128" s="1742"/>
      <c r="R128" s="1742"/>
      <c r="S128" s="1742"/>
      <c r="T128" s="1742"/>
      <c r="U128" s="1474"/>
      <c r="V128" s="1474"/>
      <c r="W128" s="1474"/>
      <c r="X128" s="1474"/>
    </row>
    <row r="129" spans="1:24" s="1366" customFormat="1" ht="14.4" thickBot="1">
      <c r="A129" s="1785"/>
      <c r="B129" s="1365"/>
      <c r="C129" s="1789"/>
      <c r="D129" s="1816" t="s">
        <v>1585</v>
      </c>
      <c r="E129" s="1845">
        <v>0</v>
      </c>
      <c r="F129" s="1370">
        <v>2.5000000000000001E-2</v>
      </c>
      <c r="G129" s="1900">
        <f>E129/(SUM(Budget!E260:F267,Budget!E294,Budget!E297:F304))</f>
        <v>0</v>
      </c>
      <c r="H129" s="2384" t="str">
        <f>IF(G129&lt;=F129,"Application Meets the Requirement", "Application Does Not Meet the Requirement")</f>
        <v>Application Meets the Requirement</v>
      </c>
      <c r="I129" s="2385"/>
      <c r="J129" s="2386"/>
      <c r="K129" s="1846"/>
      <c r="L129" s="1474"/>
      <c r="M129" s="1474"/>
      <c r="N129" s="1474"/>
      <c r="O129" s="1742"/>
      <c r="P129" s="1742"/>
      <c r="Q129" s="1742"/>
      <c r="R129" s="1742"/>
      <c r="S129" s="1742"/>
      <c r="T129" s="1742"/>
      <c r="U129" s="1474"/>
      <c r="V129" s="1474"/>
      <c r="W129" s="1474"/>
      <c r="X129" s="1474"/>
    </row>
    <row r="130" spans="1:24" s="1366" customFormat="1" ht="14.4" thickBot="1">
      <c r="A130" s="1785"/>
      <c r="B130" s="1365"/>
      <c r="C130" s="1789"/>
      <c r="D130" s="1816"/>
      <c r="E130" s="1371" t="s">
        <v>1586</v>
      </c>
      <c r="F130" s="1729" t="s">
        <v>1581</v>
      </c>
      <c r="G130" s="1730" t="s">
        <v>1582</v>
      </c>
      <c r="H130" s="1367" t="s">
        <v>1583</v>
      </c>
      <c r="I130" s="1368"/>
      <c r="J130" s="1369"/>
      <c r="K130" s="1846"/>
      <c r="L130" s="1474"/>
      <c r="M130" s="1474"/>
      <c r="N130" s="1474"/>
      <c r="O130" s="1742"/>
      <c r="P130" s="1742"/>
      <c r="Q130" s="1742"/>
      <c r="R130" s="1742"/>
      <c r="S130" s="1742"/>
      <c r="T130" s="1742"/>
      <c r="U130" s="1474"/>
      <c r="V130" s="1474"/>
      <c r="W130" s="1474"/>
      <c r="X130" s="1474"/>
    </row>
    <row r="131" spans="1:24" s="1366" customFormat="1" ht="14.4" thickBot="1">
      <c r="A131" s="1785"/>
      <c r="B131" s="1365"/>
      <c r="C131" s="1789"/>
      <c r="D131" s="1816" t="s">
        <v>1411</v>
      </c>
      <c r="E131" s="1326">
        <f>Budget!E285</f>
        <v>255512</v>
      </c>
      <c r="F131" s="1370">
        <v>0.06</v>
      </c>
      <c r="G131" s="1370" t="e">
        <f>Budget!#REF!</f>
        <v>#REF!</v>
      </c>
      <c r="H131" s="2384" t="e">
        <f t="shared" ref="H131:H133" si="9">IF(G131&lt;=F131,"Application Meets the Requirement", "Application Does Not Meet the Requirement")</f>
        <v>#REF!</v>
      </c>
      <c r="I131" s="2385"/>
      <c r="J131" s="2386"/>
      <c r="K131" s="1846"/>
      <c r="L131" s="1474"/>
      <c r="M131" s="1474"/>
      <c r="N131" s="1474"/>
      <c r="O131" s="1742"/>
      <c r="P131" s="1742"/>
      <c r="Q131" s="1742"/>
      <c r="R131" s="1742"/>
      <c r="S131" s="1742"/>
      <c r="T131" s="1742"/>
      <c r="U131" s="1474"/>
      <c r="V131" s="1474"/>
      <c r="W131" s="1474"/>
      <c r="X131" s="1474"/>
    </row>
    <row r="132" spans="1:24" s="1366" customFormat="1" ht="14.4" thickBot="1">
      <c r="A132" s="1785"/>
      <c r="B132" s="1365"/>
      <c r="C132" s="1789"/>
      <c r="D132" s="1816" t="s">
        <v>910</v>
      </c>
      <c r="E132" s="1326">
        <f>Budget!E284</f>
        <v>85171</v>
      </c>
      <c r="F132" s="1370">
        <v>0.02</v>
      </c>
      <c r="G132" s="1370" t="e">
        <f>Budget!#REF!</f>
        <v>#REF!</v>
      </c>
      <c r="H132" s="2384" t="e">
        <f t="shared" si="9"/>
        <v>#REF!</v>
      </c>
      <c r="I132" s="2385"/>
      <c r="J132" s="2386"/>
      <c r="K132" s="1846"/>
      <c r="L132" s="1474"/>
      <c r="M132" s="1474"/>
      <c r="N132" s="1474"/>
      <c r="O132" s="1742"/>
      <c r="P132" s="1742"/>
      <c r="Q132" s="1742"/>
      <c r="R132" s="1742"/>
      <c r="S132" s="1742"/>
      <c r="T132" s="1742"/>
      <c r="U132" s="1474"/>
      <c r="V132" s="1474"/>
      <c r="W132" s="1474"/>
      <c r="X132" s="1474"/>
    </row>
    <row r="133" spans="1:24" s="1366" customFormat="1" ht="14.4" thickBot="1">
      <c r="A133" s="1785"/>
      <c r="B133" s="1365"/>
      <c r="C133" s="1789"/>
      <c r="D133" s="1816" t="s">
        <v>1587</v>
      </c>
      <c r="E133" s="1326">
        <f>Budget!E274</f>
        <v>255512</v>
      </c>
      <c r="F133" s="1370">
        <v>0.06</v>
      </c>
      <c r="G133" s="1370" t="e">
        <f>Budget!#REF!</f>
        <v>#REF!</v>
      </c>
      <c r="H133" s="2384" t="e">
        <f t="shared" si="9"/>
        <v>#REF!</v>
      </c>
      <c r="I133" s="2385"/>
      <c r="J133" s="2386"/>
      <c r="K133" s="1846"/>
      <c r="L133" s="1474"/>
      <c r="M133" s="1474"/>
      <c r="N133" s="1474"/>
      <c r="O133" s="1742"/>
      <c r="P133" s="1742"/>
      <c r="Q133" s="1742"/>
      <c r="R133" s="1742"/>
      <c r="S133" s="1742"/>
      <c r="T133" s="1742"/>
      <c r="U133" s="1474"/>
      <c r="V133" s="1474"/>
      <c r="W133" s="1474"/>
      <c r="X133" s="1474"/>
    </row>
    <row r="134" spans="1:24" s="1366" customFormat="1" ht="14.4" thickBot="1">
      <c r="A134" s="1785"/>
      <c r="B134" s="1365"/>
      <c r="C134" s="1789"/>
      <c r="D134" s="1816"/>
      <c r="E134" s="1729" t="s">
        <v>1586</v>
      </c>
      <c r="F134" s="1729" t="s">
        <v>100</v>
      </c>
      <c r="G134" s="1729" t="s">
        <v>1695</v>
      </c>
      <c r="H134" s="1367"/>
      <c r="I134" s="1368"/>
      <c r="J134" s="1369"/>
      <c r="K134" s="1846"/>
      <c r="L134" s="1474"/>
      <c r="M134" s="1474"/>
      <c r="N134" s="1474"/>
      <c r="O134" s="1742"/>
      <c r="P134" s="1742"/>
      <c r="Q134" s="1742"/>
      <c r="R134" s="1742"/>
      <c r="S134" s="1742"/>
      <c r="T134" s="1742"/>
      <c r="U134" s="1474"/>
      <c r="V134" s="1474"/>
      <c r="W134" s="1474"/>
      <c r="X134" s="1474"/>
    </row>
    <row r="135" spans="1:24" s="1366" customFormat="1" ht="14.4" thickBot="1">
      <c r="A135" s="1785"/>
      <c r="B135" s="1365"/>
      <c r="C135" s="1789"/>
      <c r="D135" s="1816" t="s">
        <v>2063</v>
      </c>
      <c r="E135" s="1326">
        <f>SUM(Budget!I289:L289)</f>
        <v>59252</v>
      </c>
      <c r="F135" s="1326">
        <f>Budget!$G$197*Budget!$I$197</f>
        <v>199500</v>
      </c>
      <c r="G135" s="1372">
        <f>F135-E135</f>
        <v>140248</v>
      </c>
      <c r="H135" s="2384" t="str">
        <f>IF(E135&lt;=F135,"Application Meets the Requirement", "Application Does Not Meet the Requirement")</f>
        <v>Application Meets the Requirement</v>
      </c>
      <c r="I135" s="2385"/>
      <c r="J135" s="2386"/>
      <c r="K135" s="1846"/>
      <c r="L135" s="1474"/>
      <c r="M135" s="1474"/>
      <c r="N135" s="1474"/>
      <c r="O135" s="1742"/>
      <c r="P135" s="1742"/>
      <c r="Q135" s="1742"/>
      <c r="R135" s="1742"/>
      <c r="S135" s="1742"/>
      <c r="T135" s="1742"/>
      <c r="U135" s="1474"/>
      <c r="V135" s="1474"/>
      <c r="W135" s="1474"/>
      <c r="X135" s="1474"/>
    </row>
    <row r="136" spans="1:24" s="1366" customFormat="1">
      <c r="A136" s="1785"/>
      <c r="B136" s="1788"/>
      <c r="C136" s="1789"/>
      <c r="D136" s="1365"/>
      <c r="E136" s="1365"/>
      <c r="F136" s="1365"/>
      <c r="G136" s="1365"/>
      <c r="H136" s="1365"/>
      <c r="I136" s="1365"/>
      <c r="J136" s="1365"/>
      <c r="K136" s="1846"/>
      <c r="L136" s="1474"/>
      <c r="M136" s="1474"/>
      <c r="N136" s="1474"/>
      <c r="O136" s="1742"/>
      <c r="P136" s="1742"/>
      <c r="Q136" s="1742"/>
      <c r="R136" s="1742"/>
      <c r="S136" s="1742"/>
      <c r="T136" s="1742"/>
      <c r="U136" s="1474"/>
      <c r="V136" s="1474"/>
      <c r="W136" s="1474"/>
      <c r="X136" s="1474"/>
    </row>
    <row r="137" spans="1:24" s="1366" customFormat="1">
      <c r="A137" s="2360" t="s">
        <v>1722</v>
      </c>
      <c r="B137" s="2361"/>
      <c r="C137" s="2361"/>
      <c r="D137" s="2361"/>
      <c r="E137" s="2361"/>
      <c r="F137" s="2361"/>
      <c r="G137" s="2361"/>
      <c r="H137" s="2361"/>
      <c r="I137" s="2361"/>
      <c r="J137" s="2361"/>
      <c r="K137" s="2362"/>
      <c r="L137" s="1474"/>
      <c r="M137" s="1474"/>
      <c r="N137" s="1474"/>
      <c r="O137" s="1742"/>
      <c r="P137" s="1742"/>
      <c r="Q137" s="1742"/>
      <c r="R137" s="1742"/>
      <c r="S137" s="1742"/>
      <c r="T137" s="1742"/>
      <c r="U137" s="1474"/>
      <c r="V137" s="1474"/>
      <c r="W137" s="1474"/>
      <c r="X137" s="1474"/>
    </row>
    <row r="138" spans="1:24" s="1366" customFormat="1">
      <c r="A138" s="1785"/>
      <c r="B138" s="1788"/>
      <c r="C138" s="1789"/>
      <c r="D138" s="1365"/>
      <c r="E138" s="1365"/>
      <c r="F138" s="1365"/>
      <c r="G138" s="1365"/>
      <c r="H138" s="1365"/>
      <c r="I138" s="1365"/>
      <c r="J138" s="1365"/>
      <c r="K138" s="1846"/>
      <c r="L138" s="1474"/>
      <c r="M138" s="1474"/>
      <c r="N138" s="1474"/>
      <c r="O138" s="1742"/>
      <c r="P138" s="1742"/>
      <c r="Q138" s="1742"/>
      <c r="R138" s="1742"/>
      <c r="S138" s="1742"/>
      <c r="T138" s="1742"/>
      <c r="U138" s="1474"/>
      <c r="V138" s="1474"/>
      <c r="W138" s="1474"/>
      <c r="X138" s="1474"/>
    </row>
    <row r="139" spans="1:24" s="1366" customFormat="1" ht="14.4" thickBot="1">
      <c r="A139" s="1785"/>
      <c r="B139" s="1365"/>
      <c r="C139" s="1789"/>
      <c r="D139" s="1365"/>
      <c r="E139" s="1731" t="s">
        <v>1586</v>
      </c>
      <c r="F139" s="1731" t="s">
        <v>1581</v>
      </c>
      <c r="G139" s="1731" t="s">
        <v>1582</v>
      </c>
      <c r="H139" s="1732" t="s">
        <v>1583</v>
      </c>
      <c r="I139" s="1733"/>
      <c r="J139" s="1734"/>
      <c r="K139" s="1846"/>
      <c r="L139" s="1474"/>
      <c r="M139" s="1474"/>
      <c r="N139" s="1474"/>
      <c r="O139" s="1742"/>
      <c r="P139" s="1742"/>
      <c r="Q139" s="1742"/>
      <c r="R139" s="1742"/>
      <c r="S139" s="1742"/>
      <c r="T139" s="1742"/>
      <c r="U139" s="1474"/>
      <c r="V139" s="1474"/>
      <c r="W139" s="1474"/>
      <c r="X139" s="1474"/>
    </row>
    <row r="140" spans="1:24" s="1366" customFormat="1" ht="14.4" thickBot="1">
      <c r="A140" s="1785"/>
      <c r="B140" s="1365"/>
      <c r="C140" s="1365"/>
      <c r="D140" s="1816" t="s">
        <v>1588</v>
      </c>
      <c r="E140" s="1847">
        <f>SUM(Budget!E260:F267)+SUM(Budget!E297:F304)+Budget!E294</f>
        <v>1943528</v>
      </c>
      <c r="F140" s="1373">
        <v>0.2</v>
      </c>
      <c r="G140" s="1899">
        <f>E140/Budget!E314</f>
        <v>0.12980215991422428</v>
      </c>
      <c r="H140" s="2384" t="str">
        <f t="shared" ref="H140" si="10">IF(G140&lt;=F140,"Application Meets the Requirement", "Application Does Not Meet the Requirement")</f>
        <v>Application Meets the Requirement</v>
      </c>
      <c r="I140" s="2385"/>
      <c r="J140" s="2386"/>
      <c r="K140" s="1846"/>
      <c r="L140" s="1474"/>
      <c r="M140" s="1474"/>
      <c r="N140" s="1474"/>
      <c r="O140" s="1742"/>
      <c r="P140" s="1742"/>
      <c r="Q140" s="1742"/>
      <c r="R140" s="1742"/>
      <c r="S140" s="1742"/>
      <c r="T140" s="1742"/>
      <c r="U140" s="1474"/>
      <c r="V140" s="1474"/>
      <c r="W140" s="1474"/>
      <c r="X140" s="1474"/>
    </row>
    <row r="141" spans="1:24" s="1366" customFormat="1">
      <c r="A141" s="1785"/>
      <c r="B141" s="1788"/>
      <c r="C141" s="1789"/>
      <c r="D141" s="1365"/>
      <c r="E141" s="1365"/>
      <c r="F141" s="1365"/>
      <c r="G141" s="1365"/>
      <c r="H141" s="1365"/>
      <c r="I141" s="1365"/>
      <c r="J141" s="1365"/>
      <c r="K141" s="1846"/>
      <c r="L141" s="1474"/>
      <c r="M141" s="1474"/>
      <c r="N141" s="1474"/>
      <c r="O141" s="1742"/>
      <c r="P141" s="1742"/>
      <c r="Q141" s="1742"/>
      <c r="R141" s="1742"/>
      <c r="S141" s="1742"/>
      <c r="T141" s="1742"/>
      <c r="U141" s="1474"/>
      <c r="V141" s="1474"/>
      <c r="W141" s="1474"/>
      <c r="X141" s="1474"/>
    </row>
    <row r="142" spans="1:24" s="1366" customFormat="1">
      <c r="A142" s="2360" t="s">
        <v>1723</v>
      </c>
      <c r="B142" s="2361"/>
      <c r="C142" s="2361"/>
      <c r="D142" s="2361"/>
      <c r="E142" s="2361"/>
      <c r="F142" s="2361"/>
      <c r="G142" s="2361"/>
      <c r="H142" s="2361"/>
      <c r="I142" s="2361"/>
      <c r="J142" s="2361"/>
      <c r="K142" s="2362"/>
      <c r="L142" s="1474"/>
      <c r="M142" s="1474"/>
      <c r="N142" s="1474"/>
      <c r="O142" s="1742"/>
      <c r="P142" s="1742"/>
      <c r="Q142" s="1742"/>
      <c r="R142" s="1742"/>
      <c r="S142" s="1742"/>
      <c r="T142" s="1742"/>
      <c r="U142" s="1474"/>
      <c r="V142" s="1474"/>
      <c r="W142" s="1474"/>
      <c r="X142" s="1474"/>
    </row>
    <row r="143" spans="1:24" s="1366" customFormat="1" ht="14.4" thickBot="1">
      <c r="A143" s="1785"/>
      <c r="B143" s="1788"/>
      <c r="C143" s="1789"/>
      <c r="D143" s="1365"/>
      <c r="E143" s="1365"/>
      <c r="F143" s="1365"/>
      <c r="G143" s="1365"/>
      <c r="H143" s="1365"/>
      <c r="I143" s="1365"/>
      <c r="J143" s="1365"/>
      <c r="K143" s="1846"/>
      <c r="L143" s="1474"/>
      <c r="M143" s="1474"/>
      <c r="N143" s="1474"/>
      <c r="O143" s="1742"/>
      <c r="P143" s="1742"/>
      <c r="Q143" s="1742"/>
      <c r="R143" s="1742"/>
      <c r="S143" s="1742"/>
      <c r="T143" s="1742"/>
      <c r="U143" s="1474"/>
      <c r="V143" s="1474"/>
      <c r="W143" s="1474"/>
      <c r="X143" s="1474"/>
    </row>
    <row r="144" spans="1:24" s="1366" customFormat="1" ht="14.4" thickBot="1">
      <c r="A144" s="1785"/>
      <c r="B144" s="1788"/>
      <c r="C144" s="1365"/>
      <c r="D144" s="1816" t="s">
        <v>1791</v>
      </c>
      <c r="E144" s="1326">
        <f>Budget!E299</f>
        <v>1350000</v>
      </c>
      <c r="F144" s="1365"/>
      <c r="G144" s="1365"/>
      <c r="H144" s="1365"/>
      <c r="I144" s="1365"/>
      <c r="J144" s="1365"/>
      <c r="K144" s="1846"/>
      <c r="L144" s="1474"/>
      <c r="M144" s="1474"/>
      <c r="N144" s="1474"/>
      <c r="O144" s="1742"/>
      <c r="P144" s="1742"/>
      <c r="Q144" s="1742"/>
      <c r="R144" s="1742"/>
      <c r="S144" s="1742"/>
      <c r="T144" s="1742"/>
      <c r="U144" s="1474"/>
      <c r="V144" s="1474"/>
      <c r="W144" s="1474"/>
      <c r="X144" s="1474"/>
    </row>
    <row r="145" spans="1:24" s="1366" customFormat="1" ht="14.4" thickBot="1">
      <c r="A145" s="1785"/>
      <c r="B145" s="1788"/>
      <c r="C145" s="1365"/>
      <c r="D145" s="1816" t="s">
        <v>1792</v>
      </c>
      <c r="E145" s="1848">
        <v>0</v>
      </c>
      <c r="F145" s="1374" t="s">
        <v>100</v>
      </c>
      <c r="G145" s="1729" t="s">
        <v>1695</v>
      </c>
      <c r="H145" s="1367" t="s">
        <v>1583</v>
      </c>
      <c r="I145" s="1368"/>
      <c r="J145" s="1369"/>
      <c r="K145" s="1846"/>
      <c r="L145" s="1474"/>
      <c r="M145" s="1474"/>
      <c r="N145" s="1474"/>
      <c r="O145" s="1742"/>
      <c r="P145" s="1742"/>
      <c r="Q145" s="1742"/>
      <c r="R145" s="1742"/>
      <c r="S145" s="1742"/>
      <c r="T145" s="1742"/>
      <c r="U145" s="1474"/>
      <c r="V145" s="1474"/>
      <c r="W145" s="1474"/>
      <c r="X145" s="1474"/>
    </row>
    <row r="146" spans="1:24" s="1366" customFormat="1" ht="14.4" thickBot="1">
      <c r="A146" s="1785"/>
      <c r="B146" s="1788"/>
      <c r="C146" s="1365"/>
      <c r="D146" s="1821" t="s">
        <v>1793</v>
      </c>
      <c r="E146" s="1326">
        <f>SUM(E144:E145)</f>
        <v>1350000</v>
      </c>
      <c r="F146" s="1372" t="e">
        <f>Budget!#REF!</f>
        <v>#REF!</v>
      </c>
      <c r="G146" s="1372" t="e">
        <f>F146-E146</f>
        <v>#REF!</v>
      </c>
      <c r="H146" s="2384" t="e">
        <f>IF(E146&lt;=F146,"Application Meets the Requirement", "Application Does Not Meet the Requirement")</f>
        <v>#REF!</v>
      </c>
      <c r="I146" s="2385"/>
      <c r="J146" s="2386"/>
      <c r="K146" s="1846"/>
      <c r="L146" s="1474"/>
      <c r="M146" s="1474"/>
      <c r="N146" s="1474"/>
      <c r="O146" s="1742"/>
      <c r="P146" s="1742"/>
      <c r="Q146" s="1742"/>
      <c r="R146" s="1742"/>
      <c r="S146" s="1742"/>
      <c r="T146" s="1742"/>
      <c r="U146" s="1474"/>
      <c r="V146" s="1474"/>
      <c r="W146" s="1474"/>
      <c r="X146" s="1474"/>
    </row>
    <row r="147" spans="1:24" s="1366" customFormat="1" ht="14.4" thickBot="1">
      <c r="A147" s="1785"/>
      <c r="B147" s="1788"/>
      <c r="C147" s="1365"/>
      <c r="D147" s="1365"/>
      <c r="E147" s="1365"/>
      <c r="F147" s="1365"/>
      <c r="G147" s="1365"/>
      <c r="H147" s="1365"/>
      <c r="I147" s="1365"/>
      <c r="J147" s="1365"/>
      <c r="K147" s="1846"/>
      <c r="L147" s="1474"/>
      <c r="M147" s="1474"/>
      <c r="N147" s="1474"/>
      <c r="O147" s="1742"/>
      <c r="P147" s="1742"/>
      <c r="Q147" s="1742"/>
      <c r="R147" s="1742"/>
      <c r="S147" s="1742"/>
      <c r="T147" s="1742"/>
      <c r="U147" s="1474"/>
      <c r="V147" s="1474"/>
      <c r="W147" s="1474"/>
      <c r="X147" s="1474"/>
    </row>
    <row r="148" spans="1:24" s="1366" customFormat="1" ht="14.4" thickBot="1">
      <c r="A148" s="1785"/>
      <c r="B148" s="1788"/>
      <c r="C148" s="1365"/>
      <c r="D148" s="1821" t="s">
        <v>1709</v>
      </c>
      <c r="E148" s="1326">
        <f>Budget!G221</f>
        <v>594619</v>
      </c>
      <c r="F148" s="2413" t="str">
        <f>IF(E148&gt;E149,"Deferred Fee Exceeds Cash Flow","Deferred Fee Meets the Requirement")</f>
        <v>Deferred Fee Meets the Requirement</v>
      </c>
      <c r="G148" s="2414"/>
      <c r="H148" s="2415"/>
      <c r="I148" s="1375"/>
      <c r="J148" s="1375"/>
      <c r="K148" s="1846"/>
      <c r="L148" s="1474" t="s">
        <v>1711</v>
      </c>
      <c r="M148" s="1474"/>
      <c r="N148" s="1474"/>
      <c r="O148" s="1742"/>
      <c r="P148" s="1742"/>
      <c r="Q148" s="1742"/>
      <c r="R148" s="1742"/>
      <c r="S148" s="1742"/>
      <c r="T148" s="1742"/>
      <c r="U148" s="1474"/>
      <c r="V148" s="1474"/>
      <c r="W148" s="1474"/>
      <c r="X148" s="1474"/>
    </row>
    <row r="149" spans="1:24" s="1366" customFormat="1" ht="14.4" thickBot="1">
      <c r="A149" s="1785"/>
      <c r="B149" s="1788"/>
      <c r="C149" s="1365"/>
      <c r="D149" s="1821" t="s">
        <v>1710</v>
      </c>
      <c r="E149" s="1326">
        <f>SUM('Cash Flow Evaluation'!D76:R76)</f>
        <v>685545.07400535559</v>
      </c>
      <c r="F149" s="2405" t="str">
        <f>IF(E148&gt;E149,"Basis Reduction May Be required","  ")</f>
        <v xml:space="preserve">  </v>
      </c>
      <c r="G149" s="2406"/>
      <c r="H149" s="2407"/>
      <c r="I149" s="1375"/>
      <c r="J149" s="1375"/>
      <c r="K149" s="1846"/>
      <c r="L149" s="1474" t="s">
        <v>1712</v>
      </c>
      <c r="M149" s="1474"/>
      <c r="N149" s="1474"/>
      <c r="O149" s="1742"/>
      <c r="P149" s="1742"/>
      <c r="Q149" s="1742"/>
      <c r="R149" s="1742"/>
      <c r="S149" s="1742"/>
      <c r="T149" s="1742"/>
      <c r="U149" s="1474"/>
      <c r="V149" s="1474"/>
      <c r="W149" s="1474"/>
      <c r="X149" s="1474"/>
    </row>
    <row r="150" spans="1:24" s="1366" customFormat="1">
      <c r="A150" s="1785"/>
      <c r="B150" s="1788"/>
      <c r="C150" s="1789"/>
      <c r="D150" s="1365"/>
      <c r="E150" s="1849"/>
      <c r="F150" s="1376"/>
      <c r="G150" s="1376"/>
      <c r="H150" s="1364"/>
      <c r="I150" s="1365"/>
      <c r="J150" s="1365"/>
      <c r="K150" s="1846"/>
      <c r="L150" s="1474"/>
      <c r="M150" s="1474"/>
      <c r="N150" s="1474"/>
      <c r="O150" s="1742"/>
      <c r="P150" s="1742"/>
      <c r="Q150" s="1742"/>
      <c r="R150" s="1742"/>
      <c r="S150" s="1742"/>
      <c r="T150" s="1742"/>
      <c r="U150" s="1474"/>
      <c r="V150" s="1474"/>
      <c r="W150" s="1474"/>
      <c r="X150" s="1474"/>
    </row>
    <row r="151" spans="1:24" s="1366" customFormat="1">
      <c r="A151" s="2360" t="s">
        <v>1610</v>
      </c>
      <c r="B151" s="2361"/>
      <c r="C151" s="2361"/>
      <c r="D151" s="2361"/>
      <c r="E151" s="2361"/>
      <c r="F151" s="2361"/>
      <c r="G151" s="2361"/>
      <c r="H151" s="2361"/>
      <c r="I151" s="2361"/>
      <c r="J151" s="2361"/>
      <c r="K151" s="2362"/>
      <c r="L151" s="1474"/>
      <c r="M151" s="1474"/>
      <c r="N151" s="1474"/>
      <c r="O151" s="1742"/>
      <c r="P151" s="1742"/>
      <c r="Q151" s="1742"/>
      <c r="R151" s="1742"/>
      <c r="S151" s="1742"/>
      <c r="T151" s="1742"/>
      <c r="U151" s="1474"/>
      <c r="V151" s="1474"/>
      <c r="W151" s="1474"/>
      <c r="X151" s="1474"/>
    </row>
    <row r="152" spans="1:24" s="1366" customFormat="1" ht="14.4" thickBot="1">
      <c r="A152" s="1765"/>
      <c r="B152" s="1766"/>
      <c r="C152" s="1320"/>
      <c r="D152" s="1766"/>
      <c r="E152" s="1766"/>
      <c r="F152" s="1766"/>
      <c r="G152" s="1766"/>
      <c r="H152" s="1766"/>
      <c r="I152" s="1766"/>
      <c r="J152" s="1766"/>
      <c r="K152" s="1767"/>
      <c r="L152" s="1474"/>
      <c r="M152" s="1474"/>
      <c r="N152" s="1474"/>
      <c r="O152" s="1742"/>
      <c r="P152" s="1742"/>
      <c r="Q152" s="1742"/>
      <c r="R152" s="1742"/>
      <c r="S152" s="1742"/>
      <c r="T152" s="1742"/>
      <c r="U152" s="1474"/>
      <c r="V152" s="1474"/>
      <c r="W152" s="1474"/>
      <c r="X152" s="1474"/>
    </row>
    <row r="153" spans="1:24" s="1366" customFormat="1">
      <c r="A153" s="1765"/>
      <c r="B153" s="2363"/>
      <c r="C153" s="2364"/>
      <c r="D153" s="2364"/>
      <c r="E153" s="2364"/>
      <c r="F153" s="2364"/>
      <c r="G153" s="2364"/>
      <c r="H153" s="2364"/>
      <c r="I153" s="2364"/>
      <c r="J153" s="2365"/>
      <c r="K153" s="1767"/>
      <c r="L153" s="1474" t="e">
        <f>F146</f>
        <v>#REF!</v>
      </c>
      <c r="M153" s="1474"/>
      <c r="N153" s="1474"/>
      <c r="O153" s="1742"/>
      <c r="P153" s="1742"/>
      <c r="Q153" s="1742"/>
      <c r="R153" s="1742"/>
      <c r="S153" s="1742"/>
      <c r="T153" s="1742"/>
      <c r="U153" s="1474"/>
      <c r="V153" s="1474"/>
      <c r="W153" s="1474"/>
      <c r="X153" s="1474"/>
    </row>
    <row r="154" spans="1:24" s="1366" customFormat="1">
      <c r="A154" s="1765"/>
      <c r="B154" s="2366"/>
      <c r="C154" s="2367"/>
      <c r="D154" s="2367"/>
      <c r="E154" s="2367"/>
      <c r="F154" s="2367"/>
      <c r="G154" s="2367"/>
      <c r="H154" s="2367"/>
      <c r="I154" s="2367"/>
      <c r="J154" s="2368"/>
      <c r="K154" s="1767"/>
      <c r="L154" s="1474"/>
      <c r="M154" s="1474"/>
      <c r="N154" s="1474"/>
      <c r="O154" s="1742"/>
      <c r="P154" s="1742"/>
      <c r="Q154" s="1742"/>
      <c r="R154" s="1742"/>
      <c r="S154" s="1742"/>
      <c r="T154" s="1742"/>
      <c r="U154" s="1474"/>
      <c r="V154" s="1474"/>
      <c r="W154" s="1474"/>
      <c r="X154" s="1474"/>
    </row>
    <row r="155" spans="1:24" s="1366" customFormat="1" ht="14.4" thickBot="1">
      <c r="A155" s="1765"/>
      <c r="B155" s="2369"/>
      <c r="C155" s="2370"/>
      <c r="D155" s="2370"/>
      <c r="E155" s="2370"/>
      <c r="F155" s="2370"/>
      <c r="G155" s="2370"/>
      <c r="H155" s="2370"/>
      <c r="I155" s="2370"/>
      <c r="J155" s="2371"/>
      <c r="K155" s="1767"/>
      <c r="L155" s="1474"/>
      <c r="M155" s="1474"/>
      <c r="N155" s="1474"/>
      <c r="O155" s="1742"/>
      <c r="P155" s="1742"/>
      <c r="Q155" s="1742"/>
      <c r="R155" s="1742"/>
      <c r="S155" s="1742"/>
      <c r="T155" s="1742"/>
      <c r="U155" s="1474"/>
      <c r="V155" s="1474"/>
      <c r="W155" s="1474"/>
      <c r="X155" s="1474"/>
    </row>
    <row r="156" spans="1:24" s="1366" customFormat="1">
      <c r="A156" s="1765"/>
      <c r="B156" s="1766"/>
      <c r="C156" s="1320"/>
      <c r="D156" s="1766"/>
      <c r="E156" s="1766"/>
      <c r="F156" s="1766"/>
      <c r="G156" s="1766"/>
      <c r="H156" s="1766"/>
      <c r="I156" s="1766"/>
      <c r="J156" s="1766"/>
      <c r="K156" s="1767"/>
      <c r="L156" s="1474"/>
      <c r="M156" s="1474"/>
      <c r="N156" s="1474"/>
      <c r="O156" s="1742"/>
      <c r="P156" s="1742"/>
      <c r="Q156" s="1742"/>
      <c r="R156" s="1742"/>
      <c r="S156" s="1742"/>
      <c r="T156" s="1742"/>
      <c r="U156" s="1474"/>
      <c r="V156" s="1474"/>
      <c r="W156" s="1474"/>
      <c r="X156" s="1474"/>
    </row>
    <row r="157" spans="1:24" s="1366" customFormat="1">
      <c r="A157" s="2372" t="s">
        <v>1724</v>
      </c>
      <c r="B157" s="2373"/>
      <c r="C157" s="2373"/>
      <c r="D157" s="2373"/>
      <c r="E157" s="2373"/>
      <c r="F157" s="2373"/>
      <c r="G157" s="2373"/>
      <c r="H157" s="2373"/>
      <c r="I157" s="2373"/>
      <c r="J157" s="2373"/>
      <c r="K157" s="2374"/>
      <c r="L157" s="1474"/>
      <c r="M157" s="1474"/>
      <c r="N157" s="1474"/>
      <c r="O157" s="1742"/>
      <c r="P157" s="1742"/>
      <c r="Q157" s="1742"/>
      <c r="R157" s="1742"/>
      <c r="S157" s="1742"/>
      <c r="T157" s="1742"/>
      <c r="U157" s="1474"/>
      <c r="V157" s="1474"/>
      <c r="W157" s="1474"/>
      <c r="X157" s="1474"/>
    </row>
    <row r="158" spans="1:24" s="1366" customFormat="1" ht="33.75" customHeight="1">
      <c r="A158" s="2408" t="s">
        <v>1590</v>
      </c>
      <c r="B158" s="2409"/>
      <c r="C158" s="2409"/>
      <c r="D158" s="2409"/>
      <c r="E158" s="2409"/>
      <c r="F158" s="2409"/>
      <c r="G158" s="2409"/>
      <c r="H158" s="2409"/>
      <c r="I158" s="2409"/>
      <c r="J158" s="2409"/>
      <c r="K158" s="2410"/>
      <c r="L158" s="1474"/>
      <c r="M158" s="1474"/>
      <c r="N158" s="1474"/>
      <c r="O158" s="1474"/>
      <c r="P158" s="1474"/>
      <c r="Q158" s="1474"/>
      <c r="R158" s="1474"/>
      <c r="S158" s="1474"/>
      <c r="T158" s="1474"/>
      <c r="U158" s="1474"/>
      <c r="V158" s="1474"/>
      <c r="W158" s="1474"/>
      <c r="X158" s="1474"/>
    </row>
    <row r="159" spans="1:24" s="1366" customFormat="1" ht="55.8" thickBot="1">
      <c r="A159" s="2411"/>
      <c r="B159" s="2412"/>
      <c r="C159" s="2412"/>
      <c r="D159" s="2412"/>
      <c r="E159" s="1811" t="s">
        <v>1591</v>
      </c>
      <c r="F159" s="1811" t="s">
        <v>1918</v>
      </c>
      <c r="G159" s="1815" t="s">
        <v>1917</v>
      </c>
      <c r="H159" s="1815" t="s">
        <v>1592</v>
      </c>
      <c r="I159" s="1814"/>
      <c r="J159" s="1811"/>
      <c r="K159" s="1850"/>
      <c r="L159" s="1474"/>
      <c r="M159" s="1474"/>
      <c r="N159" s="1474"/>
      <c r="O159" s="1474"/>
      <c r="P159" s="1474"/>
      <c r="Q159" s="1474"/>
      <c r="R159" s="1474"/>
      <c r="S159" s="1474"/>
      <c r="T159" s="1474"/>
      <c r="U159" s="1474"/>
      <c r="V159" s="1474"/>
      <c r="W159" s="1474"/>
      <c r="X159" s="1474"/>
    </row>
    <row r="160" spans="1:24" s="1366" customFormat="1" ht="14.4" thickBot="1">
      <c r="A160" s="2399" t="s">
        <v>1432</v>
      </c>
      <c r="B160" s="2400"/>
      <c r="C160" s="2400"/>
      <c r="D160" s="2401"/>
      <c r="E160" s="1330">
        <f>Budget!H94</f>
        <v>985.82</v>
      </c>
      <c r="F160" s="1840"/>
      <c r="G160" s="1840"/>
      <c r="H160" s="1840"/>
      <c r="I160" s="1792"/>
      <c r="J160" s="1792"/>
      <c r="K160" s="1851"/>
      <c r="L160" s="1474"/>
      <c r="M160" s="1474"/>
      <c r="N160" s="1474"/>
      <c r="O160" s="1474"/>
      <c r="P160" s="1474"/>
      <c r="Q160" s="1474"/>
      <c r="R160" s="1474"/>
      <c r="S160" s="1474"/>
      <c r="T160" s="1474"/>
      <c r="U160" s="1474"/>
      <c r="V160" s="1474"/>
      <c r="W160" s="1474"/>
      <c r="X160" s="1474"/>
    </row>
    <row r="161" spans="1:24" s="1366" customFormat="1" ht="14.4" thickBot="1">
      <c r="A161" s="2399" t="s">
        <v>784</v>
      </c>
      <c r="B161" s="2400"/>
      <c r="C161" s="2400"/>
      <c r="D161" s="2401"/>
      <c r="E161" s="1330">
        <f>Budget!H106</f>
        <v>1567.2866666666666</v>
      </c>
      <c r="F161" s="1840"/>
      <c r="G161" s="1840"/>
      <c r="H161" s="1840"/>
      <c r="I161" s="1792"/>
      <c r="J161" s="1792"/>
      <c r="K161" s="1851"/>
      <c r="L161" s="1474"/>
      <c r="M161" s="1474"/>
      <c r="N161" s="1474"/>
      <c r="O161" s="1474"/>
      <c r="P161" s="1474"/>
      <c r="Q161" s="1474"/>
      <c r="R161" s="1474"/>
      <c r="S161" s="1474"/>
      <c r="T161" s="1474"/>
      <c r="U161" s="1474"/>
      <c r="V161" s="1474"/>
      <c r="W161" s="1474"/>
      <c r="X161" s="1474"/>
    </row>
    <row r="162" spans="1:24" s="1366" customFormat="1" ht="14.4" thickBot="1">
      <c r="A162" s="2399" t="s">
        <v>1327</v>
      </c>
      <c r="B162" s="2400"/>
      <c r="C162" s="2400"/>
      <c r="D162" s="2401"/>
      <c r="E162" s="1330">
        <f>Budget!H127</f>
        <v>1020.0733333333334</v>
      </c>
      <c r="F162" s="1840"/>
      <c r="G162" s="1840"/>
      <c r="H162" s="1840"/>
      <c r="I162" s="1792"/>
      <c r="J162" s="1792"/>
      <c r="K162" s="1851"/>
      <c r="L162" s="1474"/>
      <c r="M162" s="1474"/>
      <c r="N162" s="1474"/>
      <c r="O162" s="1474"/>
      <c r="P162" s="1474"/>
      <c r="Q162" s="1474"/>
      <c r="R162" s="1474"/>
      <c r="S162" s="1474"/>
      <c r="T162" s="1474"/>
      <c r="U162" s="1474"/>
      <c r="V162" s="1474"/>
      <c r="W162" s="1474"/>
      <c r="X162" s="1474"/>
    </row>
    <row r="163" spans="1:24" s="1366" customFormat="1" ht="14.4" thickBot="1">
      <c r="A163" s="2399" t="s">
        <v>16</v>
      </c>
      <c r="B163" s="2400"/>
      <c r="C163" s="2400"/>
      <c r="D163" s="2401"/>
      <c r="E163" s="1330">
        <f>Budget!H141</f>
        <v>957.5333333333333</v>
      </c>
      <c r="F163" s="1840"/>
      <c r="G163" s="1840"/>
      <c r="H163" s="1840"/>
      <c r="I163" s="1792"/>
      <c r="J163" s="1792"/>
      <c r="K163" s="1851"/>
      <c r="L163" s="1474"/>
      <c r="M163" s="1474"/>
      <c r="N163" s="1474"/>
      <c r="O163" s="1474"/>
      <c r="P163" s="1474"/>
      <c r="Q163" s="1474"/>
      <c r="R163" s="1474"/>
      <c r="S163" s="1474"/>
      <c r="T163" s="1474"/>
      <c r="U163" s="1474"/>
      <c r="V163" s="1474"/>
      <c r="W163" s="1474"/>
      <c r="X163" s="1474"/>
    </row>
    <row r="164" spans="1:24" s="1366" customFormat="1" ht="14.4" thickBot="1">
      <c r="A164" s="2399" t="s">
        <v>1215</v>
      </c>
      <c r="B164" s="2400"/>
      <c r="C164" s="2400"/>
      <c r="D164" s="2401"/>
      <c r="E164" s="1330">
        <f>Budget!H148</f>
        <v>350</v>
      </c>
      <c r="F164" s="1840"/>
      <c r="G164" s="1840"/>
      <c r="H164" s="1840"/>
      <c r="I164" s="1792"/>
      <c r="J164" s="1792"/>
      <c r="K164" s="1851"/>
      <c r="L164" s="1474"/>
      <c r="M164" s="1474"/>
      <c r="N164" s="1474"/>
      <c r="O164" s="1474"/>
      <c r="P164" s="1474"/>
      <c r="Q164" s="1474"/>
      <c r="R164" s="1474"/>
      <c r="S164" s="1474"/>
      <c r="T164" s="1474"/>
      <c r="U164" s="1474"/>
      <c r="V164" s="1474"/>
      <c r="W164" s="1474"/>
      <c r="X164" s="1474"/>
    </row>
    <row r="165" spans="1:24" s="1366" customFormat="1" ht="14.4" thickBot="1">
      <c r="A165" s="2402" t="s">
        <v>123</v>
      </c>
      <c r="B165" s="2403"/>
      <c r="C165" s="2403"/>
      <c r="D165" s="2404"/>
      <c r="E165" s="1345">
        <f>SUM(E160:E164)</f>
        <v>4880.7133333333331</v>
      </c>
      <c r="F165" s="1377">
        <f>SUM(F160:F164)</f>
        <v>0</v>
      </c>
      <c r="G165" s="1377">
        <f>SUM(G160:G164)</f>
        <v>0</v>
      </c>
      <c r="H165" s="1377">
        <f>SUM(H160:H164)</f>
        <v>0</v>
      </c>
      <c r="I165" s="1793"/>
      <c r="J165" s="1792"/>
      <c r="K165" s="1851"/>
      <c r="L165" s="1474"/>
      <c r="M165" s="1474"/>
      <c r="N165" s="1474"/>
      <c r="O165" s="1474"/>
      <c r="P165" s="1474"/>
      <c r="Q165" s="1474"/>
      <c r="R165" s="1474"/>
      <c r="S165" s="1474"/>
      <c r="T165" s="1474"/>
      <c r="U165" s="1474"/>
      <c r="V165" s="1474"/>
      <c r="W165" s="1474"/>
      <c r="X165" s="1474"/>
    </row>
    <row r="166" spans="1:24" s="1366" customFormat="1">
      <c r="A166" s="1852"/>
      <c r="B166" s="1799"/>
      <c r="C166" s="1799"/>
      <c r="D166" s="1799"/>
      <c r="E166" s="1853"/>
      <c r="F166" s="1854"/>
      <c r="G166" s="1854"/>
      <c r="H166" s="1854"/>
      <c r="I166" s="1855"/>
      <c r="J166" s="1855"/>
      <c r="K166" s="1856"/>
      <c r="L166" s="1474"/>
      <c r="M166" s="1474"/>
      <c r="N166" s="1474"/>
      <c r="O166" s="1474"/>
      <c r="P166" s="1474"/>
      <c r="Q166" s="1474"/>
      <c r="R166" s="1474"/>
      <c r="S166" s="1474"/>
      <c r="T166" s="1474"/>
      <c r="U166" s="1474"/>
      <c r="V166" s="1474"/>
      <c r="W166" s="1474"/>
      <c r="X166" s="1474"/>
    </row>
    <row r="167" spans="1:24" s="1366" customFormat="1" ht="14.4" thickBot="1">
      <c r="A167" s="2360" t="s">
        <v>1725</v>
      </c>
      <c r="B167" s="2361"/>
      <c r="C167" s="2361"/>
      <c r="D167" s="2361"/>
      <c r="E167" s="2361"/>
      <c r="F167" s="2361"/>
      <c r="G167" s="2361"/>
      <c r="H167" s="2361"/>
      <c r="I167" s="2361"/>
      <c r="J167" s="2361"/>
      <c r="K167" s="2362"/>
      <c r="L167" s="1749" t="s">
        <v>1713</v>
      </c>
      <c r="M167" s="1742"/>
      <c r="N167" s="1742"/>
      <c r="O167" s="1742"/>
      <c r="P167" s="1742"/>
      <c r="Q167" s="1742"/>
      <c r="R167" s="1742"/>
      <c r="S167" s="1742"/>
      <c r="T167" s="1742"/>
      <c r="U167" s="1474"/>
      <c r="V167" s="1474"/>
      <c r="W167" s="1474"/>
      <c r="X167" s="1474"/>
    </row>
    <row r="168" spans="1:24" s="1366" customFormat="1" ht="14.4" thickBot="1">
      <c r="A168" s="1857"/>
      <c r="B168" s="1365"/>
      <c r="C168" s="1821" t="s">
        <v>1593</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1714</v>
      </c>
      <c r="M168" s="1742"/>
      <c r="N168" s="1742"/>
      <c r="O168" s="1742"/>
      <c r="P168" s="1742"/>
      <c r="Q168" s="1742"/>
      <c r="R168" s="1742"/>
      <c r="S168" s="1742"/>
      <c r="T168" s="1742"/>
      <c r="U168" s="1474"/>
      <c r="V168" s="1474"/>
      <c r="W168" s="1474"/>
      <c r="X168" s="1474"/>
    </row>
    <row r="169" spans="1:24" s="1366" customFormat="1" ht="14.4" thickBot="1">
      <c r="A169" s="1857"/>
      <c r="B169" s="1365"/>
      <c r="C169" s="1821" t="s">
        <v>1594</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1715</v>
      </c>
      <c r="M169" s="1742"/>
      <c r="N169" s="1742"/>
      <c r="O169" s="1742"/>
      <c r="P169" s="1742"/>
      <c r="Q169" s="1742"/>
      <c r="R169" s="1742"/>
      <c r="S169" s="1742"/>
      <c r="T169" s="1742"/>
      <c r="U169" s="1474"/>
      <c r="V169" s="1474"/>
      <c r="W169" s="1474"/>
      <c r="X169" s="1474"/>
    </row>
    <row r="170" spans="1:24" s="1366" customFormat="1">
      <c r="A170" s="1852"/>
      <c r="B170" s="1799"/>
      <c r="C170" s="1799"/>
      <c r="D170" s="1799"/>
      <c r="E170" s="1861"/>
      <c r="F170" s="1862"/>
      <c r="G170" s="1863"/>
      <c r="H170" s="1863"/>
      <c r="I170" s="1855"/>
      <c r="J170" s="1855"/>
      <c r="K170" s="1856"/>
      <c r="L170" s="1749" t="s">
        <v>1716</v>
      </c>
      <c r="M170" s="1742"/>
      <c r="N170" s="1742"/>
      <c r="O170" s="1742"/>
      <c r="P170" s="1742"/>
      <c r="Q170" s="1742"/>
      <c r="R170" s="1742"/>
      <c r="S170" s="1742"/>
      <c r="T170" s="1742"/>
      <c r="U170" s="1474"/>
      <c r="V170" s="1474"/>
      <c r="W170" s="1474"/>
      <c r="X170" s="1474"/>
    </row>
    <row r="171" spans="1:24" s="1366" customFormat="1">
      <c r="A171" s="2360" t="s">
        <v>1726</v>
      </c>
      <c r="B171" s="2361"/>
      <c r="C171" s="2361"/>
      <c r="D171" s="2361"/>
      <c r="E171" s="2361"/>
      <c r="F171" s="2361"/>
      <c r="G171" s="2361"/>
      <c r="H171" s="2361"/>
      <c r="I171" s="2361"/>
      <c r="J171" s="2361"/>
      <c r="K171" s="2362"/>
      <c r="L171" s="1749"/>
      <c r="M171" s="1742"/>
      <c r="N171" s="1742"/>
      <c r="O171" s="1742"/>
      <c r="P171" s="1742"/>
      <c r="Q171" s="1742"/>
      <c r="R171" s="1742"/>
      <c r="S171" s="1742"/>
      <c r="T171" s="1742"/>
      <c r="U171" s="1474"/>
      <c r="V171" s="1474"/>
      <c r="W171" s="1474"/>
      <c r="X171" s="1474"/>
    </row>
    <row r="172" spans="1:24" s="1366" customFormat="1" ht="45" customHeight="1">
      <c r="A172" s="2393" t="s">
        <v>1843</v>
      </c>
      <c r="B172" s="2394"/>
      <c r="C172" s="2394"/>
      <c r="D172" s="2394"/>
      <c r="E172" s="2394"/>
      <c r="F172" s="2394"/>
      <c r="G172" s="2394"/>
      <c r="H172" s="2394"/>
      <c r="I172" s="2394"/>
      <c r="J172" s="2394"/>
      <c r="K172" s="2395"/>
      <c r="L172" s="1749"/>
      <c r="M172" s="1742"/>
      <c r="N172" s="1742"/>
      <c r="O172" s="1742"/>
      <c r="P172" s="1742"/>
      <c r="Q172" s="1742"/>
      <c r="R172" s="1742"/>
      <c r="S172" s="1742"/>
      <c r="T172" s="1742"/>
      <c r="U172" s="1474"/>
      <c r="V172" s="1474"/>
      <c r="W172" s="1474"/>
      <c r="X172" s="1474"/>
    </row>
    <row r="173" spans="1:24" s="1366" customFormat="1">
      <c r="A173" s="2360" t="s">
        <v>1727</v>
      </c>
      <c r="B173" s="2361"/>
      <c r="C173" s="2361"/>
      <c r="D173" s="2361"/>
      <c r="E173" s="2361"/>
      <c r="F173" s="2361"/>
      <c r="G173" s="2361"/>
      <c r="H173" s="2361"/>
      <c r="I173" s="2361"/>
      <c r="J173" s="2361"/>
      <c r="K173" s="2362"/>
      <c r="L173" s="1749"/>
      <c r="M173" s="1742"/>
      <c r="N173" s="1742"/>
      <c r="O173" s="1742"/>
      <c r="P173" s="1742"/>
      <c r="Q173" s="1742"/>
      <c r="R173" s="1742"/>
      <c r="S173" s="1742"/>
      <c r="T173" s="1742"/>
      <c r="U173" s="1474"/>
      <c r="V173" s="1474"/>
      <c r="W173" s="1474"/>
      <c r="X173" s="1474"/>
    </row>
    <row r="174" spans="1:24" s="1366" customFormat="1" ht="18" customHeight="1">
      <c r="A174" s="2396" t="s">
        <v>1595</v>
      </c>
      <c r="B174" s="2397"/>
      <c r="C174" s="2397"/>
      <c r="D174" s="2397"/>
      <c r="E174" s="2397"/>
      <c r="F174" s="2397"/>
      <c r="G174" s="2397"/>
      <c r="H174" s="2397"/>
      <c r="I174" s="2397"/>
      <c r="J174" s="2397"/>
      <c r="K174" s="2398"/>
      <c r="L174" s="1749"/>
      <c r="M174" s="1742"/>
      <c r="N174" s="1742"/>
      <c r="O174" s="1742"/>
      <c r="P174" s="1742"/>
      <c r="Q174" s="1742"/>
      <c r="R174" s="1742"/>
      <c r="S174" s="1742"/>
      <c r="T174" s="1742"/>
      <c r="U174" s="1474"/>
      <c r="V174" s="1474"/>
      <c r="W174" s="1474"/>
      <c r="X174" s="1474"/>
    </row>
    <row r="175" spans="1:24" s="1366" customFormat="1">
      <c r="A175" s="2360" t="s">
        <v>1728</v>
      </c>
      <c r="B175" s="2361"/>
      <c r="C175" s="2361"/>
      <c r="D175" s="2361"/>
      <c r="E175" s="2361"/>
      <c r="F175" s="2361"/>
      <c r="G175" s="2361"/>
      <c r="H175" s="2361"/>
      <c r="I175" s="2361"/>
      <c r="J175" s="2361"/>
      <c r="K175" s="2362"/>
      <c r="L175" s="1749"/>
      <c r="M175" s="1742"/>
      <c r="N175" s="1742"/>
      <c r="O175" s="1742"/>
      <c r="P175" s="1742"/>
      <c r="Q175" s="1742"/>
      <c r="R175" s="1742"/>
      <c r="S175" s="1742"/>
      <c r="T175" s="1742"/>
      <c r="U175" s="1474"/>
      <c r="V175" s="1474"/>
      <c r="W175" s="1474"/>
      <c r="X175" s="1474"/>
    </row>
    <row r="176" spans="1:24" s="1366" customFormat="1" ht="28.5" customHeight="1">
      <c r="A176" s="2390" t="s">
        <v>1596</v>
      </c>
      <c r="B176" s="2391"/>
      <c r="C176" s="2391"/>
      <c r="D176" s="2391"/>
      <c r="E176" s="2391"/>
      <c r="F176" s="2391"/>
      <c r="G176" s="2391"/>
      <c r="H176" s="2391"/>
      <c r="I176" s="2391"/>
      <c r="J176" s="2391"/>
      <c r="K176" s="2392"/>
      <c r="L176" s="1474"/>
      <c r="M176" s="1474"/>
      <c r="N176" s="1474"/>
      <c r="O176" s="1474"/>
      <c r="P176" s="1474"/>
      <c r="Q176" s="1474"/>
      <c r="R176" s="1474"/>
      <c r="S176" s="1474"/>
      <c r="T176" s="1474"/>
      <c r="U176" s="1474"/>
      <c r="V176" s="1474"/>
      <c r="W176" s="1474"/>
      <c r="X176" s="1474"/>
    </row>
    <row r="177" spans="1:24" s="1366" customFormat="1" ht="14.4" thickBot="1">
      <c r="A177" s="1864"/>
      <c r="B177" s="1865"/>
      <c r="C177" s="1865"/>
      <c r="D177" s="1865"/>
      <c r="E177" s="1865"/>
      <c r="F177" s="1865"/>
      <c r="G177" s="1865"/>
      <c r="H177" s="1865"/>
      <c r="I177" s="1865"/>
      <c r="J177" s="1865"/>
      <c r="K177" s="1866"/>
      <c r="L177" s="1474"/>
      <c r="M177" s="1474"/>
      <c r="N177" s="1474"/>
      <c r="O177" s="1474"/>
      <c r="P177" s="1474"/>
      <c r="Q177" s="1474"/>
      <c r="R177" s="1474"/>
      <c r="S177" s="1474"/>
      <c r="T177" s="1474"/>
      <c r="U177" s="1474"/>
      <c r="V177" s="1474"/>
      <c r="W177" s="1474"/>
      <c r="X177" s="1474"/>
    </row>
    <row r="178" spans="1:24" ht="14.4" thickBot="1">
      <c r="A178" s="1785"/>
      <c r="B178" s="1788"/>
      <c r="C178" s="1789"/>
      <c r="D178" s="1365"/>
      <c r="E178" s="1816" t="s">
        <v>1597</v>
      </c>
      <c r="F178" s="1483"/>
      <c r="G178" s="1365" t="str">
        <f>IF(F178&gt;0,"See Comments"," ")</f>
        <v xml:space="preserve"> </v>
      </c>
      <c r="H178" s="1365"/>
      <c r="I178" s="1365"/>
      <c r="J178" s="1365"/>
      <c r="K178" s="1846"/>
      <c r="L178" s="1742"/>
      <c r="M178" s="1867"/>
      <c r="N178" s="1747"/>
      <c r="O178" s="1747"/>
      <c r="P178" s="1868"/>
      <c r="Q178" s="1868"/>
      <c r="R178" s="1868"/>
      <c r="S178" s="1742"/>
      <c r="T178" s="1742"/>
    </row>
    <row r="179" spans="1:24">
      <c r="A179" s="1329"/>
      <c r="B179" s="1320"/>
      <c r="C179" s="1320"/>
      <c r="D179" s="1320"/>
      <c r="E179" s="1320"/>
      <c r="F179" s="1320"/>
      <c r="G179" s="1320"/>
      <c r="H179" s="1320"/>
      <c r="I179" s="1320"/>
      <c r="J179" s="1320"/>
      <c r="K179" s="1735"/>
      <c r="L179" s="1742"/>
      <c r="M179" s="1869"/>
      <c r="N179" s="1869"/>
      <c r="O179" s="1869"/>
      <c r="P179" s="1870"/>
      <c r="Q179" s="1747"/>
      <c r="R179" s="1747"/>
      <c r="S179" s="1742"/>
      <c r="T179" s="1742"/>
    </row>
    <row r="180" spans="1:24">
      <c r="A180" s="2360" t="s">
        <v>1729</v>
      </c>
      <c r="B180" s="2361"/>
      <c r="C180" s="2361"/>
      <c r="D180" s="2361"/>
      <c r="E180" s="2361"/>
      <c r="F180" s="2361"/>
      <c r="G180" s="2361"/>
      <c r="H180" s="2361"/>
      <c r="I180" s="2361"/>
      <c r="J180" s="2361"/>
      <c r="K180" s="2362"/>
      <c r="L180" s="1742"/>
      <c r="M180" s="1869"/>
      <c r="N180" s="1869"/>
      <c r="O180" s="1869"/>
      <c r="P180" s="1870"/>
      <c r="Q180" s="1747"/>
      <c r="R180" s="1747"/>
      <c r="S180" s="1742"/>
      <c r="T180" s="1742"/>
    </row>
    <row r="181" spans="1:24" ht="14.4"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4.4" thickBot="1">
      <c r="A182" s="1329"/>
      <c r="B182" s="1320"/>
      <c r="C182" s="1789" t="s">
        <v>1598</v>
      </c>
      <c r="D182" s="1871">
        <f>'Cash Flow Evaluation'!D44</f>
        <v>0.05</v>
      </c>
      <c r="E182" s="1859" t="str">
        <f>IF(D182&lt;0.07,"Vacancy Rate is Below Guidelines, Check File for Waiver","Vacancy Rate Meets the Guideline")</f>
        <v>Vacancy Rate is Below Guidelines, Check File for Waiver</v>
      </c>
      <c r="F182" s="1835"/>
      <c r="G182" s="1860"/>
      <c r="H182" s="1320"/>
      <c r="I182" s="1320"/>
      <c r="J182" s="1320"/>
      <c r="K182" s="1735"/>
      <c r="L182" s="1742" t="s">
        <v>1718</v>
      </c>
      <c r="M182" s="1742"/>
      <c r="N182" s="1742"/>
      <c r="O182" s="1742"/>
      <c r="P182" s="1742"/>
      <c r="Q182" s="1742"/>
      <c r="R182" s="1742"/>
      <c r="S182" s="1742"/>
      <c r="T182" s="1742"/>
      <c r="U182" s="1872"/>
      <c r="V182" s="1872"/>
      <c r="W182" s="1872"/>
      <c r="X182" s="1872"/>
    </row>
    <row r="183" spans="1:24">
      <c r="A183" s="1329"/>
      <c r="B183" s="1320"/>
      <c r="C183" s="1320"/>
      <c r="D183" s="1320"/>
      <c r="E183" s="1320"/>
      <c r="F183" s="1320"/>
      <c r="G183" s="1320"/>
      <c r="H183" s="1320"/>
      <c r="I183" s="1320"/>
      <c r="J183" s="1320"/>
      <c r="K183" s="1735"/>
      <c r="L183" s="1742" t="s">
        <v>1719</v>
      </c>
      <c r="M183" s="1742"/>
      <c r="N183" s="1742"/>
      <c r="O183" s="1742"/>
      <c r="P183" s="1742"/>
      <c r="Q183" s="1742"/>
      <c r="R183" s="1742"/>
      <c r="S183" s="1742"/>
      <c r="T183" s="1742"/>
      <c r="U183" s="1872"/>
      <c r="V183" s="1872"/>
      <c r="W183" s="1872"/>
      <c r="X183" s="1872"/>
    </row>
    <row r="184" spans="1:24">
      <c r="A184" s="2360" t="s">
        <v>1730</v>
      </c>
      <c r="B184" s="2361"/>
      <c r="C184" s="2361"/>
      <c r="D184" s="2361"/>
      <c r="E184" s="2361"/>
      <c r="F184" s="2361"/>
      <c r="G184" s="2361"/>
      <c r="H184" s="2361"/>
      <c r="I184" s="2361"/>
      <c r="J184" s="2361"/>
      <c r="K184" s="2362"/>
      <c r="L184" s="1742"/>
      <c r="M184" s="1742"/>
      <c r="N184" s="1742"/>
      <c r="O184" s="1742"/>
      <c r="P184" s="1742"/>
      <c r="Q184" s="1742"/>
      <c r="R184" s="1742"/>
      <c r="S184" s="1742"/>
      <c r="T184" s="1742"/>
      <c r="U184" s="1872"/>
      <c r="V184" s="1872"/>
      <c r="W184" s="1872"/>
      <c r="X184" s="1872"/>
    </row>
    <row r="185" spans="1:24">
      <c r="A185" s="2387" t="s">
        <v>1599</v>
      </c>
      <c r="B185" s="2388"/>
      <c r="C185" s="2388"/>
      <c r="D185" s="2388"/>
      <c r="E185" s="2388"/>
      <c r="F185" s="2388"/>
      <c r="G185" s="2388"/>
      <c r="H185" s="2388"/>
      <c r="I185" s="2388"/>
      <c r="J185" s="2388"/>
      <c r="K185" s="2389"/>
      <c r="L185" s="1742"/>
      <c r="M185" s="1742"/>
      <c r="N185" s="1742"/>
      <c r="O185" s="1742"/>
      <c r="P185" s="1742"/>
      <c r="Q185" s="1742"/>
      <c r="R185" s="1742"/>
      <c r="S185" s="1742"/>
      <c r="T185" s="1742"/>
      <c r="U185" s="1872"/>
      <c r="V185" s="1872"/>
      <c r="W185" s="1872"/>
      <c r="X185" s="1872"/>
    </row>
    <row r="186" spans="1:24">
      <c r="A186" s="2360" t="s">
        <v>1731</v>
      </c>
      <c r="B186" s="2361"/>
      <c r="C186" s="2361"/>
      <c r="D186" s="2361"/>
      <c r="E186" s="2361"/>
      <c r="F186" s="2361"/>
      <c r="G186" s="2361"/>
      <c r="H186" s="2361"/>
      <c r="I186" s="2361"/>
      <c r="J186" s="2361"/>
      <c r="K186" s="2362"/>
      <c r="L186" s="1742"/>
      <c r="M186" s="1742"/>
      <c r="N186" s="1742"/>
      <c r="O186" s="1742"/>
      <c r="P186" s="1742"/>
      <c r="Q186" s="1742"/>
      <c r="R186" s="1742"/>
      <c r="S186" s="1742"/>
      <c r="T186" s="1742"/>
      <c r="U186" s="1872"/>
      <c r="V186" s="1872"/>
      <c r="W186" s="1872"/>
      <c r="X186" s="1872"/>
    </row>
    <row r="187" spans="1:24" ht="55.5" customHeight="1">
      <c r="A187" s="2387" t="s">
        <v>1600</v>
      </c>
      <c r="B187" s="2388"/>
      <c r="C187" s="2388"/>
      <c r="D187" s="2388"/>
      <c r="E187" s="2388"/>
      <c r="F187" s="2388"/>
      <c r="G187" s="2388"/>
      <c r="H187" s="2388"/>
      <c r="I187" s="2388"/>
      <c r="J187" s="2388"/>
      <c r="K187" s="2389"/>
      <c r="L187" s="1742"/>
      <c r="M187" s="1742"/>
      <c r="N187" s="1742"/>
      <c r="O187" s="1742"/>
      <c r="P187" s="1742"/>
      <c r="Q187" s="1742"/>
      <c r="R187" s="1742"/>
      <c r="S187" s="1742"/>
      <c r="T187" s="1742"/>
      <c r="U187" s="1872"/>
      <c r="V187" s="1872"/>
      <c r="W187" s="1872"/>
      <c r="X187" s="1872"/>
    </row>
    <row r="188" spans="1:24">
      <c r="A188" s="2360" t="s">
        <v>1732</v>
      </c>
      <c r="B188" s="2361"/>
      <c r="C188" s="2361"/>
      <c r="D188" s="2361"/>
      <c r="E188" s="2361"/>
      <c r="F188" s="2361"/>
      <c r="G188" s="2361"/>
      <c r="H188" s="2361"/>
      <c r="I188" s="2361"/>
      <c r="J188" s="2361"/>
      <c r="K188" s="2362"/>
      <c r="L188" s="1749"/>
      <c r="M188" s="1749"/>
      <c r="N188" s="1749"/>
      <c r="O188" s="1749"/>
      <c r="P188" s="1749"/>
      <c r="Q188" s="1749"/>
      <c r="R188" s="1749"/>
      <c r="S188" s="1749"/>
      <c r="T188" s="1749"/>
      <c r="U188" s="1873"/>
      <c r="V188" s="1873"/>
      <c r="W188" s="1873"/>
      <c r="X188" s="1872"/>
    </row>
    <row r="189" spans="1:24" ht="14.4" thickBot="1">
      <c r="A189" s="1329"/>
      <c r="B189" s="1320" t="s">
        <v>1601</v>
      </c>
      <c r="C189" s="1320"/>
      <c r="D189" s="1320"/>
      <c r="E189" s="1378" t="s">
        <v>1602</v>
      </c>
      <c r="F189" s="1378" t="s">
        <v>1603</v>
      </c>
      <c r="G189" s="1378" t="s">
        <v>1604</v>
      </c>
      <c r="H189" s="1379"/>
      <c r="I189" s="1379"/>
      <c r="J189" s="1320"/>
      <c r="K189" s="1735"/>
      <c r="L189" s="1749"/>
      <c r="M189" s="1749"/>
      <c r="N189" s="1749"/>
      <c r="O189" s="1749"/>
      <c r="P189" s="1749"/>
      <c r="Q189" s="1749"/>
      <c r="R189" s="1749"/>
      <c r="S189" s="1749"/>
      <c r="T189" s="1749"/>
      <c r="U189" s="1873"/>
      <c r="V189" s="1873"/>
      <c r="W189" s="1873"/>
      <c r="X189" s="1872"/>
    </row>
    <row r="190" spans="1:24" ht="14.4" thickBot="1">
      <c r="A190" s="1329"/>
      <c r="B190" s="1320"/>
      <c r="C190" s="1320"/>
      <c r="D190" s="1380" t="s">
        <v>1605</v>
      </c>
      <c r="E190" s="1381">
        <f>'Cash Flow Evaluation'!D78</f>
        <v>1.2052431869392415</v>
      </c>
      <c r="F190" s="1381">
        <f>MIN('Cash Flow Evaluation'!D78:R78)</f>
        <v>1.087012104442824</v>
      </c>
      <c r="G190" s="1381">
        <f>AVERAGE('Cash Flow Evaluation'!D78:R78)</f>
        <v>1.162694747640004</v>
      </c>
      <c r="H190" s="2384" t="str">
        <f>IF(AND(E190&gt;=1.2,F190&gt;=1,G190&gt;=1,G190&lt;=1.5),"Application Meets the Requirement","Application Does Not Meet the Requirement")</f>
        <v>Application Meets the Requirement</v>
      </c>
      <c r="I190" s="2385"/>
      <c r="J190" s="2386"/>
      <c r="K190" s="1735"/>
      <c r="L190" s="1749"/>
      <c r="M190" s="1749"/>
      <c r="N190" s="1749"/>
      <c r="O190" s="1749"/>
      <c r="P190" s="1749"/>
      <c r="Q190" s="1749"/>
      <c r="R190" s="1749"/>
      <c r="S190" s="1749"/>
      <c r="T190" s="1749"/>
      <c r="U190" s="1873"/>
      <c r="V190" s="1873"/>
      <c r="W190" s="1873"/>
      <c r="X190" s="1872"/>
    </row>
    <row r="191" spans="1:24">
      <c r="A191" s="1329"/>
      <c r="B191" s="1320"/>
      <c r="C191" s="1320"/>
      <c r="D191" s="1380"/>
      <c r="E191" s="1382"/>
      <c r="F191" s="1382"/>
      <c r="G191" s="1382"/>
      <c r="H191" s="1365"/>
      <c r="I191" s="1320"/>
      <c r="J191" s="1320"/>
      <c r="K191" s="1735"/>
      <c r="L191" s="1749"/>
      <c r="M191" s="1749"/>
      <c r="N191" s="1749"/>
      <c r="O191" s="1749"/>
      <c r="P191" s="1749"/>
      <c r="Q191" s="1749"/>
      <c r="R191" s="1749"/>
      <c r="S191" s="1749"/>
      <c r="T191" s="1749"/>
      <c r="U191" s="1873"/>
      <c r="V191" s="1873"/>
      <c r="W191" s="1873"/>
      <c r="X191" s="1872"/>
    </row>
    <row r="192" spans="1:24" ht="14.4" thickBot="1">
      <c r="A192" s="1329"/>
      <c r="B192" s="1320" t="s">
        <v>1606</v>
      </c>
      <c r="C192" s="1320"/>
      <c r="D192" s="1320"/>
      <c r="E192" s="1320"/>
      <c r="F192" s="1320"/>
      <c r="G192" s="1320"/>
      <c r="H192" s="1365"/>
      <c r="I192" s="1320"/>
      <c r="J192" s="1320"/>
      <c r="K192" s="1735"/>
      <c r="L192" s="1749"/>
      <c r="M192" s="1749"/>
      <c r="N192" s="1749"/>
      <c r="O192" s="1749"/>
      <c r="P192" s="1749"/>
      <c r="Q192" s="1749"/>
      <c r="R192" s="1749"/>
      <c r="S192" s="1749"/>
      <c r="T192" s="1749"/>
      <c r="U192" s="1873"/>
      <c r="V192" s="1873"/>
      <c r="W192" s="1873"/>
      <c r="X192" s="1872"/>
    </row>
    <row r="193" spans="1:24" ht="14.4" thickBot="1">
      <c r="A193" s="1329"/>
      <c r="B193" s="1320"/>
      <c r="C193" s="1320"/>
      <c r="D193" s="1380" t="s">
        <v>1607</v>
      </c>
      <c r="E193" s="1381">
        <f>'Cash Flow Evaluation'!D87</f>
        <v>0</v>
      </c>
      <c r="F193" s="1381">
        <f>MIN('Cash Flow Evaluation'!D87:R87)</f>
        <v>0</v>
      </c>
      <c r="G193" s="1381">
        <f>AVERAGE('Cash Flow Evaluation'!D87:R87)</f>
        <v>0</v>
      </c>
      <c r="H193" s="2384" t="str">
        <f>IF(AND(F193&gt;=1,G193&gt;=1,G193&lt;=1.5),"Application Meets the Requirement","Application Does Not Meet the Requirement")</f>
        <v>Application Does Not Meet the Requirement</v>
      </c>
      <c r="I193" s="2385"/>
      <c r="J193" s="2386"/>
      <c r="K193" s="1735"/>
      <c r="L193" s="1749"/>
      <c r="M193" s="1749"/>
      <c r="N193" s="1749"/>
      <c r="O193" s="1749"/>
      <c r="P193" s="1749"/>
      <c r="Q193" s="1749"/>
      <c r="R193" s="1749"/>
      <c r="S193" s="1749"/>
      <c r="T193" s="1749"/>
      <c r="U193" s="1873"/>
      <c r="V193" s="1873"/>
      <c r="W193" s="1873"/>
      <c r="X193" s="1872"/>
    </row>
    <row r="194" spans="1:24">
      <c r="A194" s="1329"/>
      <c r="B194" s="1320"/>
      <c r="C194" s="1320"/>
      <c r="D194" s="1380"/>
      <c r="E194" s="1382"/>
      <c r="F194" s="1382"/>
      <c r="G194" s="1382"/>
      <c r="H194" s="1365"/>
      <c r="I194" s="1320"/>
      <c r="J194" s="1320"/>
      <c r="K194" s="1735"/>
      <c r="L194" s="1749"/>
      <c r="M194" s="1749"/>
      <c r="N194" s="1749"/>
      <c r="O194" s="1749"/>
      <c r="P194" s="1749"/>
      <c r="Q194" s="1749"/>
      <c r="R194" s="1749"/>
      <c r="S194" s="1749"/>
      <c r="T194" s="1749"/>
      <c r="U194" s="1873"/>
      <c r="V194" s="1873"/>
      <c r="W194" s="1873"/>
      <c r="X194" s="1872"/>
    </row>
    <row r="195" spans="1:24">
      <c r="A195" s="1329"/>
      <c r="B195" s="1383" t="s">
        <v>1608</v>
      </c>
      <c r="C195" s="1320"/>
      <c r="D195" s="1320"/>
      <c r="E195" s="1320"/>
      <c r="F195" s="1320"/>
      <c r="G195" s="1320"/>
      <c r="H195" s="1320"/>
      <c r="I195" s="1320"/>
      <c r="J195" s="1320"/>
      <c r="K195" s="1735"/>
      <c r="L195" s="1749"/>
      <c r="M195" s="1749"/>
      <c r="N195" s="1749"/>
      <c r="O195" s="1749"/>
      <c r="P195" s="1749"/>
      <c r="Q195" s="1749"/>
      <c r="R195" s="1749"/>
      <c r="S195" s="1749"/>
      <c r="T195" s="1749"/>
      <c r="U195" s="1873"/>
      <c r="V195" s="1873"/>
      <c r="W195" s="1873"/>
      <c r="X195" s="1872"/>
    </row>
    <row r="196" spans="1:24">
      <c r="A196" s="2360" t="s">
        <v>1733</v>
      </c>
      <c r="B196" s="2361"/>
      <c r="C196" s="2361"/>
      <c r="D196" s="2361"/>
      <c r="E196" s="2361"/>
      <c r="F196" s="2361"/>
      <c r="G196" s="2361"/>
      <c r="H196" s="2361"/>
      <c r="I196" s="2361"/>
      <c r="J196" s="2361"/>
      <c r="K196" s="2362"/>
      <c r="L196" s="1749"/>
      <c r="M196" s="1749"/>
      <c r="N196" s="1749"/>
      <c r="O196" s="1749"/>
      <c r="P196" s="1749"/>
      <c r="Q196" s="1749"/>
      <c r="R196" s="1749"/>
      <c r="S196" s="1749"/>
      <c r="T196" s="1749"/>
      <c r="U196" s="1873"/>
      <c r="V196" s="1873"/>
      <c r="W196" s="1873"/>
      <c r="X196" s="1872"/>
    </row>
    <row r="197" spans="1:24">
      <c r="A197" s="2387" t="s">
        <v>1609</v>
      </c>
      <c r="B197" s="2388"/>
      <c r="C197" s="2388"/>
      <c r="D197" s="2388"/>
      <c r="E197" s="2388"/>
      <c r="F197" s="2388"/>
      <c r="G197" s="2388"/>
      <c r="H197" s="2388"/>
      <c r="I197" s="2388"/>
      <c r="J197" s="2388"/>
      <c r="K197" s="2389"/>
      <c r="L197" s="1749"/>
      <c r="M197" s="1749"/>
      <c r="N197" s="1749"/>
      <c r="O197" s="1749"/>
      <c r="P197" s="1749"/>
      <c r="Q197" s="1749"/>
      <c r="R197" s="1749"/>
      <c r="S197" s="1749"/>
      <c r="T197" s="1749"/>
      <c r="U197" s="1873"/>
      <c r="V197" s="1873"/>
      <c r="W197" s="1873"/>
      <c r="X197" s="1872"/>
    </row>
    <row r="198" spans="1:24">
      <c r="A198" s="2360" t="s">
        <v>1734</v>
      </c>
      <c r="B198" s="2361"/>
      <c r="C198" s="2361"/>
      <c r="D198" s="2361"/>
      <c r="E198" s="2361"/>
      <c r="F198" s="2361"/>
      <c r="G198" s="2361"/>
      <c r="H198" s="2361"/>
      <c r="I198" s="2361"/>
      <c r="J198" s="2361"/>
      <c r="K198" s="2362"/>
      <c r="L198" s="1749"/>
      <c r="M198" s="1749"/>
      <c r="N198" s="1749"/>
      <c r="O198" s="1749"/>
      <c r="P198" s="1749"/>
      <c r="Q198" s="1749"/>
      <c r="R198" s="1749"/>
      <c r="S198" s="1749"/>
      <c r="T198" s="1749"/>
      <c r="U198" s="1873"/>
      <c r="V198" s="1873"/>
      <c r="W198" s="1873"/>
      <c r="X198" s="1872"/>
    </row>
    <row r="199" spans="1:24" s="1366" customFormat="1" ht="14.4" thickBot="1">
      <c r="A199" s="1765"/>
      <c r="B199" s="1766"/>
      <c r="C199" s="1320"/>
      <c r="D199" s="1766"/>
      <c r="E199" s="1766"/>
      <c r="F199" s="1766"/>
      <c r="G199" s="1766"/>
      <c r="H199" s="1766"/>
      <c r="I199" s="1766"/>
      <c r="J199" s="1766"/>
      <c r="K199" s="1767"/>
      <c r="L199" s="1474"/>
      <c r="M199" s="1474"/>
      <c r="N199" s="1474"/>
      <c r="O199" s="1742"/>
      <c r="P199" s="1742"/>
      <c r="Q199" s="1742"/>
      <c r="R199" s="1742"/>
      <c r="S199" s="1742"/>
      <c r="T199" s="1742"/>
      <c r="U199" s="1474"/>
      <c r="V199" s="1474"/>
      <c r="W199" s="1474"/>
      <c r="X199" s="1474"/>
    </row>
    <row r="200" spans="1:24" s="1366" customFormat="1">
      <c r="A200" s="1765"/>
      <c r="B200" s="2363"/>
      <c r="C200" s="2364"/>
      <c r="D200" s="2364"/>
      <c r="E200" s="2364"/>
      <c r="F200" s="2364"/>
      <c r="G200" s="2364"/>
      <c r="H200" s="2364"/>
      <c r="I200" s="2364"/>
      <c r="J200" s="2365"/>
      <c r="K200" s="1767"/>
      <c r="L200" s="1474"/>
      <c r="M200" s="1474"/>
      <c r="N200" s="1474"/>
      <c r="O200" s="1742"/>
      <c r="P200" s="1742"/>
      <c r="Q200" s="1742"/>
      <c r="R200" s="1742"/>
      <c r="S200" s="1742"/>
      <c r="T200" s="1742"/>
      <c r="U200" s="1474"/>
      <c r="V200" s="1474"/>
      <c r="W200" s="1474"/>
      <c r="X200" s="1474"/>
    </row>
    <row r="201" spans="1:24" s="1366" customFormat="1">
      <c r="A201" s="1765"/>
      <c r="B201" s="2366"/>
      <c r="C201" s="2367"/>
      <c r="D201" s="2367"/>
      <c r="E201" s="2367"/>
      <c r="F201" s="2367"/>
      <c r="G201" s="2367"/>
      <c r="H201" s="2367"/>
      <c r="I201" s="2367"/>
      <c r="J201" s="2368"/>
      <c r="K201" s="1767"/>
      <c r="L201" s="1474"/>
      <c r="M201" s="1474"/>
      <c r="N201" s="1474"/>
      <c r="O201" s="1742"/>
      <c r="P201" s="1742"/>
      <c r="Q201" s="1742"/>
      <c r="R201" s="1742"/>
      <c r="S201" s="1742"/>
      <c r="T201" s="1742"/>
      <c r="U201" s="1474"/>
      <c r="V201" s="1474"/>
      <c r="W201" s="1474"/>
      <c r="X201" s="1474"/>
    </row>
    <row r="202" spans="1:24" s="1366" customFormat="1">
      <c r="A202" s="1765"/>
      <c r="B202" s="2366"/>
      <c r="C202" s="2367"/>
      <c r="D202" s="2367"/>
      <c r="E202" s="2367"/>
      <c r="F202" s="2367"/>
      <c r="G202" s="2367"/>
      <c r="H202" s="2367"/>
      <c r="I202" s="2367"/>
      <c r="J202" s="2368"/>
      <c r="K202" s="1767"/>
      <c r="L202" s="1474"/>
      <c r="M202" s="1474"/>
      <c r="N202" s="1474"/>
      <c r="O202" s="1742"/>
      <c r="P202" s="1742"/>
      <c r="Q202" s="1742"/>
      <c r="R202" s="1742"/>
      <c r="S202" s="1742"/>
      <c r="T202" s="1742"/>
      <c r="U202" s="1474"/>
      <c r="V202" s="1474"/>
      <c r="W202" s="1474"/>
      <c r="X202" s="1474"/>
    </row>
    <row r="203" spans="1:24" s="1366" customFormat="1" ht="14.4" thickBot="1">
      <c r="A203" s="1765"/>
      <c r="B203" s="2369"/>
      <c r="C203" s="2370"/>
      <c r="D203" s="2370"/>
      <c r="E203" s="2370"/>
      <c r="F203" s="2370"/>
      <c r="G203" s="2370"/>
      <c r="H203" s="2370"/>
      <c r="I203" s="2370"/>
      <c r="J203" s="2371"/>
      <c r="K203" s="1767"/>
      <c r="L203" s="1474"/>
      <c r="M203" s="1474"/>
      <c r="N203" s="1474"/>
      <c r="O203" s="1742"/>
      <c r="P203" s="1742"/>
      <c r="Q203" s="1742"/>
      <c r="R203" s="1742"/>
      <c r="S203" s="1742"/>
      <c r="T203" s="1742"/>
      <c r="U203" s="1474"/>
      <c r="V203" s="1474"/>
      <c r="W203" s="1474"/>
      <c r="X203" s="1474"/>
    </row>
    <row r="204" spans="1:24" s="1366" customFormat="1">
      <c r="A204" s="1765"/>
      <c r="B204" s="1766"/>
      <c r="C204" s="1320"/>
      <c r="D204" s="1766"/>
      <c r="E204" s="1766"/>
      <c r="F204" s="1766"/>
      <c r="G204" s="1766"/>
      <c r="H204" s="1766"/>
      <c r="I204" s="1766"/>
      <c r="J204" s="1766"/>
      <c r="K204" s="1767"/>
      <c r="L204" s="1474"/>
      <c r="M204" s="1474"/>
      <c r="N204" s="1474"/>
      <c r="O204" s="1742"/>
      <c r="P204" s="1742"/>
      <c r="Q204" s="1742"/>
      <c r="R204" s="1742"/>
      <c r="S204" s="1742"/>
      <c r="T204" s="1742"/>
      <c r="U204" s="1474"/>
      <c r="V204" s="1474"/>
      <c r="W204" s="1474"/>
      <c r="X204" s="1474"/>
    </row>
    <row r="205" spans="1:24">
      <c r="A205" s="2372" t="s">
        <v>1735</v>
      </c>
      <c r="B205" s="2373"/>
      <c r="C205" s="2373"/>
      <c r="D205" s="2373"/>
      <c r="E205" s="2373"/>
      <c r="F205" s="2373"/>
      <c r="G205" s="2373"/>
      <c r="H205" s="2373"/>
      <c r="I205" s="2373"/>
      <c r="J205" s="2373"/>
      <c r="K205" s="2374"/>
      <c r="L205" s="1749"/>
      <c r="M205" s="1749"/>
      <c r="N205" s="1749"/>
      <c r="O205" s="1749"/>
      <c r="P205" s="1749"/>
      <c r="Q205" s="1749"/>
      <c r="R205" s="1749"/>
      <c r="S205" s="1749"/>
      <c r="T205" s="1749"/>
      <c r="U205" s="1873"/>
      <c r="V205" s="1873"/>
      <c r="W205" s="1873"/>
      <c r="X205" s="1872"/>
    </row>
    <row r="206" spans="1:24">
      <c r="A206" s="1329"/>
      <c r="B206" s="1320"/>
      <c r="C206" s="1320"/>
      <c r="D206" s="1320"/>
      <c r="E206" s="1379"/>
      <c r="F206" s="1379"/>
      <c r="G206" s="1379"/>
      <c r="H206" s="1320"/>
      <c r="I206" s="1320"/>
      <c r="J206" s="1320"/>
      <c r="K206" s="1735"/>
      <c r="L206" s="1749"/>
      <c r="M206" s="1749"/>
      <c r="N206" s="1749"/>
      <c r="O206" s="1749"/>
      <c r="P206" s="1749"/>
      <c r="Q206" s="1749"/>
      <c r="R206" s="1749"/>
      <c r="S206" s="1749"/>
      <c r="T206" s="1749"/>
      <c r="U206" s="1873"/>
      <c r="V206" s="1873"/>
      <c r="W206" s="1873"/>
      <c r="X206" s="1872"/>
    </row>
    <row r="207" spans="1:24">
      <c r="A207" s="1329"/>
      <c r="B207" s="1321" t="s">
        <v>1611</v>
      </c>
      <c r="C207" s="1320"/>
      <c r="D207" s="2381"/>
      <c r="E207" s="2382"/>
      <c r="F207" s="2383"/>
      <c r="G207" s="1320"/>
      <c r="H207" s="1320"/>
      <c r="I207" s="1320"/>
      <c r="J207" s="1320"/>
      <c r="K207" s="1735"/>
      <c r="L207" s="1749"/>
      <c r="M207" s="1749" t="s">
        <v>1612</v>
      </c>
      <c r="N207" s="1749"/>
      <c r="O207" s="1749"/>
      <c r="P207" s="1749"/>
      <c r="Q207" s="1749"/>
      <c r="R207" s="1749"/>
      <c r="S207" s="1749"/>
      <c r="T207" s="1749"/>
      <c r="U207" s="1873"/>
      <c r="V207" s="1873"/>
      <c r="W207" s="1873"/>
      <c r="X207" s="1872"/>
    </row>
    <row r="208" spans="1:24" ht="14.4" thickBot="1">
      <c r="A208" s="1329"/>
      <c r="B208" s="1320"/>
      <c r="C208" s="1320"/>
      <c r="D208" s="1320"/>
      <c r="E208" s="1379" t="s">
        <v>1426</v>
      </c>
      <c r="F208" s="1379" t="s">
        <v>1603</v>
      </c>
      <c r="G208" s="1379" t="s">
        <v>1613</v>
      </c>
      <c r="H208" s="1320"/>
      <c r="I208" s="1320"/>
      <c r="J208" s="1320"/>
      <c r="K208" s="1735"/>
      <c r="L208" s="1749"/>
      <c r="M208" s="1749" t="s">
        <v>1614</v>
      </c>
      <c r="N208" s="1749"/>
      <c r="O208" s="1749"/>
      <c r="P208" s="1749"/>
      <c r="Q208" s="1749"/>
      <c r="R208" s="1749"/>
      <c r="S208" s="1749"/>
      <c r="T208" s="1749"/>
      <c r="U208" s="1873"/>
      <c r="V208" s="1873"/>
      <c r="W208" s="1873"/>
      <c r="X208" s="1872"/>
    </row>
    <row r="209" spans="1:24" ht="14.4" thickBot="1">
      <c r="A209" s="1329"/>
      <c r="B209" s="1320" t="s">
        <v>1615</v>
      </c>
      <c r="C209" s="1320"/>
      <c r="D209" s="1320"/>
      <c r="E209" s="1326">
        <f>Budget!E311</f>
        <v>518469</v>
      </c>
      <c r="F209" s="1326">
        <f>('Cash Flow Evaluation'!D63+'Cash Flow Evaluation'!D67+'Cash Flow Evaluation'!D69+'Cash Flow Evaluation'!D64)/3</f>
        <v>329693.20075354405</v>
      </c>
      <c r="G209" s="1326">
        <f>F209*3*0.75</f>
        <v>741809.7016954741</v>
      </c>
      <c r="H209" s="1384" t="str">
        <f>IF(AND(E209&gt;=F209,E209&lt;=G209),"Application Meets the Requirement","Application Does Not Meet the Requirement")</f>
        <v>Application Meets the Requirement</v>
      </c>
      <c r="I209" s="1385"/>
      <c r="J209" s="1386"/>
      <c r="K209" s="1735"/>
      <c r="L209" s="1749"/>
      <c r="M209" s="1749" t="s">
        <v>1616</v>
      </c>
      <c r="N209" s="1749"/>
      <c r="O209" s="1749"/>
      <c r="P209" s="1749"/>
      <c r="Q209" s="1749"/>
      <c r="R209" s="1749"/>
      <c r="S209" s="1749"/>
      <c r="T209" s="1749"/>
      <c r="U209" s="1873"/>
      <c r="V209" s="1873"/>
      <c r="W209" s="1873"/>
      <c r="X209" s="1872"/>
    </row>
    <row r="210" spans="1:24" ht="14.4" thickBot="1">
      <c r="A210" s="1329"/>
      <c r="B210" s="1320" t="s">
        <v>1617</v>
      </c>
      <c r="C210" s="1320"/>
      <c r="D210" s="1320"/>
      <c r="E210" s="1326">
        <f>Budget!E312</f>
        <v>0</v>
      </c>
      <c r="F210" s="1326">
        <v>0</v>
      </c>
      <c r="G210" s="1326" t="str">
        <f>IF(D8="New Construction",0,"N/Ap.")</f>
        <v>N/Ap.</v>
      </c>
      <c r="H210" s="1384" t="str">
        <f>IF(AND(E210&gt;=F210,E210&lt;=G210),"Application Meets the Requirement","Application Does Not Meet the Requirement")</f>
        <v>Application Meets the Requirement</v>
      </c>
      <c r="I210" s="1385"/>
      <c r="J210" s="1386"/>
      <c r="K210" s="1735"/>
      <c r="L210" s="1749"/>
      <c r="M210" s="1749" t="s">
        <v>1433</v>
      </c>
      <c r="N210" s="1749"/>
      <c r="O210" s="1749"/>
      <c r="P210" s="1749"/>
      <c r="Q210" s="1749"/>
      <c r="R210" s="1749"/>
      <c r="S210" s="1749"/>
      <c r="T210" s="1749"/>
      <c r="U210" s="1873"/>
      <c r="V210" s="1873"/>
      <c r="W210" s="1873"/>
      <c r="X210" s="1872"/>
    </row>
    <row r="211" spans="1:24" ht="14.4" thickBot="1">
      <c r="A211" s="1329"/>
      <c r="B211" s="1320" t="s">
        <v>1618</v>
      </c>
      <c r="C211" s="1320"/>
      <c r="D211" s="1320"/>
      <c r="E211" s="1326">
        <f>'Cash Flow Evaluation'!M44</f>
        <v>350</v>
      </c>
      <c r="F211" s="1326" t="str">
        <f>IF(AND(D207=M207),250,IF(AND(D207=M208),350,IF(AND(D207=M209),300,IF(AND(D207=M210),350,IF(AND(D207=M211),400,"Error")))))</f>
        <v>Error</v>
      </c>
      <c r="G211" s="1326" t="s">
        <v>2064</v>
      </c>
      <c r="H211" s="1384" t="str">
        <f>IF(E211&gt;=F211,"Application Meets the Requirement","Application Does Not Meet the Requirement")</f>
        <v>Application Does Not Meet the Requirement</v>
      </c>
      <c r="I211" s="1385"/>
      <c r="J211" s="1386"/>
      <c r="K211" s="1735"/>
      <c r="L211" s="1749"/>
      <c r="M211" s="1749" t="s">
        <v>1619</v>
      </c>
      <c r="N211" s="1749"/>
      <c r="O211" s="1749"/>
      <c r="P211" s="1749"/>
      <c r="Q211" s="1749"/>
      <c r="R211" s="1749"/>
      <c r="S211" s="1749"/>
      <c r="T211" s="1749"/>
      <c r="U211" s="1873"/>
      <c r="V211" s="1873"/>
      <c r="W211" s="1873"/>
      <c r="X211" s="1872"/>
    </row>
    <row r="212" spans="1:24">
      <c r="A212" s="1329"/>
      <c r="B212" s="1320"/>
      <c r="C212" s="1320"/>
      <c r="D212" s="1320"/>
      <c r="E212" s="1387"/>
      <c r="F212" s="1387"/>
      <c r="G212" s="1387"/>
      <c r="H212" s="1365"/>
      <c r="I212" s="1320"/>
      <c r="J212" s="1320"/>
      <c r="K212" s="1735"/>
      <c r="L212" s="1749"/>
      <c r="M212" s="1749"/>
      <c r="N212" s="1749"/>
      <c r="O212" s="1749"/>
      <c r="P212" s="1749"/>
      <c r="Q212" s="1749"/>
      <c r="R212" s="1749"/>
      <c r="S212" s="1749"/>
      <c r="T212" s="1749"/>
      <c r="U212" s="1873"/>
      <c r="V212" s="1873"/>
      <c r="W212" s="1873"/>
      <c r="X212" s="1872"/>
    </row>
    <row r="213" spans="1:24">
      <c r="A213" s="1329"/>
      <c r="B213" s="1320" t="s">
        <v>1620</v>
      </c>
      <c r="G213" s="1874"/>
      <c r="H213" s="1874"/>
      <c r="I213" s="1320"/>
      <c r="J213" s="1320"/>
      <c r="K213" s="1735"/>
      <c r="L213" s="1749"/>
      <c r="N213" s="1749"/>
      <c r="O213" s="1749"/>
      <c r="P213" s="1749"/>
      <c r="Q213" s="1749"/>
      <c r="R213" s="1749"/>
      <c r="S213" s="1749"/>
      <c r="T213" s="1749"/>
      <c r="U213" s="1873"/>
      <c r="V213" s="1873"/>
      <c r="W213" s="1873"/>
      <c r="X213" s="1872"/>
    </row>
    <row r="214" spans="1:24" ht="14.4" thickBot="1">
      <c r="A214" s="1329"/>
      <c r="B214" s="1320"/>
      <c r="C214" s="1320" t="s">
        <v>1738</v>
      </c>
      <c r="D214" s="1320"/>
      <c r="E214" s="1874" t="s">
        <v>1740</v>
      </c>
      <c r="F214" s="1874" t="s">
        <v>1739</v>
      </c>
      <c r="G214" s="1874"/>
      <c r="H214" s="1874"/>
      <c r="I214" s="1320"/>
      <c r="J214" s="1320"/>
      <c r="K214" s="1735"/>
      <c r="L214" s="1749"/>
      <c r="N214" s="1749"/>
      <c r="O214" s="1749"/>
      <c r="P214" s="1749"/>
      <c r="Q214" s="1749"/>
      <c r="R214" s="1749"/>
      <c r="S214" s="1749"/>
      <c r="T214" s="1749"/>
      <c r="U214" s="1873"/>
      <c r="V214" s="1873"/>
      <c r="W214" s="1873"/>
      <c r="X214" s="1872"/>
    </row>
    <row r="215" spans="1:24" ht="14.4" thickBot="1">
      <c r="A215" s="1329"/>
      <c r="B215" s="1320"/>
      <c r="C215" s="2355"/>
      <c r="D215" s="2356"/>
      <c r="E215" s="1875"/>
      <c r="F215" s="2357"/>
      <c r="G215" s="2358"/>
      <c r="H215" s="2358"/>
      <c r="I215" s="2358"/>
      <c r="J215" s="2359"/>
      <c r="K215" s="1735"/>
      <c r="L215" s="1749"/>
      <c r="N215" s="1749"/>
      <c r="O215" s="1749"/>
      <c r="P215" s="1749"/>
      <c r="Q215" s="1749"/>
      <c r="R215" s="1749"/>
      <c r="S215" s="1749"/>
      <c r="T215" s="1749"/>
      <c r="U215" s="1873"/>
      <c r="V215" s="1873"/>
      <c r="W215" s="1873"/>
      <c r="X215" s="1872"/>
    </row>
    <row r="216" spans="1:24" ht="14.4" thickBot="1">
      <c r="A216" s="1329"/>
      <c r="B216" s="1320"/>
      <c r="C216" s="2355"/>
      <c r="D216" s="2356"/>
      <c r="E216" s="1875"/>
      <c r="F216" s="2357"/>
      <c r="G216" s="2358"/>
      <c r="H216" s="2358"/>
      <c r="I216" s="2358"/>
      <c r="J216" s="2359"/>
      <c r="K216" s="1735"/>
      <c r="L216" s="1749"/>
      <c r="M216" s="1474" t="s">
        <v>40</v>
      </c>
      <c r="N216" s="1474" t="s">
        <v>41</v>
      </c>
      <c r="O216" s="1749"/>
      <c r="P216" s="1749"/>
      <c r="Q216" s="1749"/>
      <c r="R216" s="1749"/>
      <c r="S216" s="1749"/>
      <c r="T216" s="1749"/>
      <c r="U216" s="1873"/>
      <c r="V216" s="1873"/>
      <c r="W216" s="1873"/>
      <c r="X216" s="1872"/>
    </row>
    <row r="217" spans="1:24" ht="14.4" thickBot="1">
      <c r="A217" s="1329"/>
      <c r="B217" s="1320"/>
      <c r="C217" s="2355"/>
      <c r="D217" s="2356"/>
      <c r="E217" s="1875"/>
      <c r="F217" s="2357"/>
      <c r="G217" s="2358"/>
      <c r="H217" s="2358"/>
      <c r="I217" s="2358"/>
      <c r="J217" s="2359"/>
      <c r="K217" s="1735"/>
      <c r="L217" s="1749"/>
      <c r="M217" s="1749"/>
      <c r="N217" s="1749"/>
      <c r="O217" s="1749"/>
      <c r="P217" s="1749"/>
      <c r="Q217" s="1749"/>
      <c r="R217" s="1749"/>
      <c r="S217" s="1749"/>
      <c r="T217" s="1749"/>
      <c r="U217" s="1873"/>
      <c r="V217" s="1873"/>
      <c r="W217" s="1873"/>
      <c r="X217" s="1872"/>
    </row>
    <row r="218" spans="1:24">
      <c r="A218" s="1329"/>
      <c r="B218" s="1320"/>
      <c r="C218" s="1388"/>
      <c r="D218" s="1388"/>
      <c r="E218" s="1876"/>
      <c r="F218" s="1319"/>
      <c r="G218" s="1319"/>
      <c r="H218" s="1319"/>
      <c r="I218" s="1319"/>
      <c r="J218" s="1319"/>
      <c r="K218" s="1735"/>
      <c r="L218" s="1749"/>
      <c r="M218" s="1749"/>
      <c r="N218" s="1749"/>
      <c r="O218" s="1749"/>
      <c r="P218" s="1749"/>
      <c r="Q218" s="1749"/>
      <c r="R218" s="1749"/>
      <c r="S218" s="1749"/>
      <c r="T218" s="1749"/>
      <c r="U218" s="1873"/>
      <c r="V218" s="1873"/>
      <c r="W218" s="1873"/>
      <c r="X218" s="1872"/>
    </row>
    <row r="219" spans="1:24">
      <c r="A219" s="2360" t="s">
        <v>1736</v>
      </c>
      <c r="B219" s="2361"/>
      <c r="C219" s="2361"/>
      <c r="D219" s="2361"/>
      <c r="E219" s="2361"/>
      <c r="F219" s="2361"/>
      <c r="G219" s="2361"/>
      <c r="H219" s="2361"/>
      <c r="I219" s="2361"/>
      <c r="J219" s="2361"/>
      <c r="K219" s="2362"/>
      <c r="L219" s="1749"/>
      <c r="M219" s="1749"/>
      <c r="N219" s="1749"/>
      <c r="O219" s="1749"/>
      <c r="P219" s="1749"/>
      <c r="Q219" s="1749"/>
      <c r="R219" s="1749"/>
      <c r="S219" s="1749"/>
      <c r="T219" s="1749"/>
      <c r="U219" s="1873"/>
      <c r="V219" s="1873"/>
      <c r="W219" s="1873"/>
      <c r="X219" s="1872"/>
    </row>
    <row r="220" spans="1:24" ht="14.4" thickBot="1">
      <c r="A220" s="1765"/>
      <c r="B220" s="1766"/>
      <c r="C220" s="1320"/>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363"/>
      <c r="C221" s="2364"/>
      <c r="D221" s="2364"/>
      <c r="E221" s="2364"/>
      <c r="F221" s="2364"/>
      <c r="G221" s="2364"/>
      <c r="H221" s="2364"/>
      <c r="I221" s="2364"/>
      <c r="J221" s="2365"/>
      <c r="K221" s="1767"/>
      <c r="L221" s="1749"/>
      <c r="M221" s="1749"/>
      <c r="N221" s="1749"/>
      <c r="O221" s="1749"/>
      <c r="P221" s="1749"/>
      <c r="Q221" s="1749"/>
      <c r="R221" s="1749"/>
      <c r="S221" s="1749"/>
      <c r="T221" s="1749"/>
      <c r="U221" s="1873"/>
      <c r="V221" s="1873"/>
      <c r="W221" s="1873"/>
      <c r="X221" s="1872"/>
    </row>
    <row r="222" spans="1:24">
      <c r="A222" s="1765"/>
      <c r="B222" s="2366"/>
      <c r="C222" s="2367"/>
      <c r="D222" s="2367"/>
      <c r="E222" s="2367"/>
      <c r="F222" s="2367"/>
      <c r="G222" s="2367"/>
      <c r="H222" s="2367"/>
      <c r="I222" s="2367"/>
      <c r="J222" s="2368"/>
      <c r="K222" s="1767"/>
      <c r="L222" s="1749"/>
      <c r="M222" s="1749"/>
      <c r="N222" s="1749"/>
      <c r="O222" s="1749"/>
      <c r="P222" s="1749"/>
      <c r="Q222" s="1749"/>
      <c r="R222" s="1749"/>
      <c r="S222" s="1749"/>
      <c r="T222" s="1749"/>
      <c r="U222" s="1873"/>
      <c r="V222" s="1873"/>
      <c r="W222" s="1873"/>
      <c r="X222" s="1872"/>
    </row>
    <row r="223" spans="1:24">
      <c r="A223" s="1765"/>
      <c r="B223" s="2366"/>
      <c r="C223" s="2367"/>
      <c r="D223" s="2367"/>
      <c r="E223" s="2367"/>
      <c r="F223" s="2367"/>
      <c r="G223" s="2367"/>
      <c r="H223" s="2367"/>
      <c r="I223" s="2367"/>
      <c r="J223" s="2368"/>
      <c r="K223" s="1767"/>
      <c r="L223" s="1749"/>
      <c r="M223" s="1749"/>
      <c r="N223" s="1749"/>
      <c r="O223" s="1749"/>
      <c r="P223" s="1749"/>
      <c r="Q223" s="1749"/>
      <c r="R223" s="1749"/>
      <c r="S223" s="1749"/>
      <c r="T223" s="1749"/>
      <c r="U223" s="1873"/>
      <c r="V223" s="1873"/>
      <c r="W223" s="1873"/>
      <c r="X223" s="1872"/>
    </row>
    <row r="224" spans="1:24" ht="14.4" thickBot="1">
      <c r="A224" s="1765"/>
      <c r="B224" s="2369"/>
      <c r="C224" s="2370"/>
      <c r="D224" s="2370"/>
      <c r="E224" s="2370"/>
      <c r="F224" s="2370"/>
      <c r="G224" s="2370"/>
      <c r="H224" s="2370"/>
      <c r="I224" s="2370"/>
      <c r="J224" s="2371"/>
      <c r="K224" s="1767"/>
      <c r="L224" s="1749"/>
      <c r="M224" s="1749"/>
      <c r="N224" s="1749"/>
      <c r="O224" s="1749"/>
      <c r="P224" s="1749"/>
      <c r="Q224" s="1749"/>
      <c r="R224" s="1749"/>
      <c r="S224" s="1749"/>
      <c r="T224" s="1749"/>
      <c r="U224" s="1873"/>
      <c r="V224" s="1873"/>
      <c r="W224" s="1873"/>
      <c r="X224" s="1872"/>
    </row>
    <row r="225" spans="1:24" s="1366" customFormat="1">
      <c r="A225" s="1877"/>
      <c r="B225" s="1878"/>
      <c r="C225" s="1324"/>
      <c r="D225" s="1878"/>
      <c r="E225" s="1878"/>
      <c r="F225" s="1878"/>
      <c r="G225" s="1878"/>
      <c r="H225" s="1878"/>
      <c r="I225" s="1878"/>
      <c r="J225" s="1878"/>
      <c r="K225" s="1879"/>
      <c r="L225" s="1474"/>
      <c r="M225" s="1474"/>
      <c r="N225" s="1474"/>
      <c r="O225" s="1742"/>
      <c r="P225" s="1742"/>
      <c r="Q225" s="1742"/>
      <c r="R225" s="1742"/>
      <c r="S225" s="1742"/>
      <c r="T225" s="1742"/>
      <c r="U225" s="1474"/>
      <c r="V225" s="1474"/>
      <c r="W225" s="1474"/>
      <c r="X225" s="1474"/>
    </row>
    <row r="226" spans="1:24">
      <c r="A226" s="2372" t="s">
        <v>1434</v>
      </c>
      <c r="B226" s="2373"/>
      <c r="C226" s="2373"/>
      <c r="D226" s="2373"/>
      <c r="E226" s="2373"/>
      <c r="F226" s="2373"/>
      <c r="G226" s="2373"/>
      <c r="H226" s="2373"/>
      <c r="I226" s="2373"/>
      <c r="J226" s="2373"/>
      <c r="K226" s="2374"/>
    </row>
    <row r="227" spans="1:24">
      <c r="A227" s="2375"/>
      <c r="B227" s="2376"/>
      <c r="C227" s="2376"/>
      <c r="D227" s="2376"/>
      <c r="E227" s="2376"/>
      <c r="F227" s="2376"/>
      <c r="G227" s="2376"/>
      <c r="H227" s="2376"/>
      <c r="I227" s="2376"/>
      <c r="J227" s="2376"/>
      <c r="K227" s="2377"/>
    </row>
    <row r="228" spans="1:24">
      <c r="A228" s="2378"/>
      <c r="B228" s="2379"/>
      <c r="C228" s="2379"/>
      <c r="D228" s="2379"/>
      <c r="E228" s="2379"/>
      <c r="F228" s="2379"/>
      <c r="G228" s="2379"/>
      <c r="H228" s="2379"/>
      <c r="I228" s="2379"/>
      <c r="J228" s="2379"/>
      <c r="K228" s="2380"/>
    </row>
    <row r="229" spans="1:24" ht="14.25" customHeight="1" thickBot="1">
      <c r="A229" s="2378"/>
      <c r="B229" s="2379"/>
      <c r="C229" s="2379"/>
      <c r="D229" s="2379"/>
      <c r="E229" s="2379"/>
      <c r="F229" s="2379"/>
      <c r="G229" s="2379"/>
      <c r="H229" s="2379"/>
      <c r="I229" s="2379"/>
      <c r="J229" s="2379"/>
      <c r="K229" s="2380"/>
    </row>
    <row r="230" spans="1:24" ht="14.4" thickBot="1">
      <c r="A230" s="1829"/>
      <c r="B230" s="2342" t="s">
        <v>1434</v>
      </c>
      <c r="C230" s="2343"/>
      <c r="D230" s="2343"/>
      <c r="E230" s="2343"/>
      <c r="F230" s="2343"/>
      <c r="G230" s="2343"/>
      <c r="H230" s="2343"/>
      <c r="I230" s="2343"/>
      <c r="J230" s="2344"/>
      <c r="K230" s="1880"/>
    </row>
    <row r="231" spans="1:24">
      <c r="A231" s="1881"/>
      <c r="B231" s="2345"/>
      <c r="C231" s="2346"/>
      <c r="D231" s="2346"/>
      <c r="E231" s="2346"/>
      <c r="F231" s="2346"/>
      <c r="G231" s="2346"/>
      <c r="H231" s="2346"/>
      <c r="I231" s="2346"/>
      <c r="J231" s="2347"/>
      <c r="K231" s="1882"/>
    </row>
    <row r="232" spans="1:24">
      <c r="A232" s="1883"/>
      <c r="B232" s="2348"/>
      <c r="C232" s="2349"/>
      <c r="D232" s="2349"/>
      <c r="E232" s="2349"/>
      <c r="F232" s="2349"/>
      <c r="G232" s="2349"/>
      <c r="H232" s="2349"/>
      <c r="I232" s="2349"/>
      <c r="J232" s="2350"/>
      <c r="K232" s="1748"/>
    </row>
    <row r="233" spans="1:24">
      <c r="A233" s="1883"/>
      <c r="B233" s="2348"/>
      <c r="C233" s="2349"/>
      <c r="D233" s="2349"/>
      <c r="E233" s="2349"/>
      <c r="F233" s="2349"/>
      <c r="G233" s="2349"/>
      <c r="H233" s="2349"/>
      <c r="I233" s="2349"/>
      <c r="J233" s="2350"/>
      <c r="K233" s="1748"/>
    </row>
    <row r="234" spans="1:24">
      <c r="A234" s="1883"/>
      <c r="B234" s="2348"/>
      <c r="C234" s="2349"/>
      <c r="D234" s="2349"/>
      <c r="E234" s="2349"/>
      <c r="F234" s="2349"/>
      <c r="G234" s="2349"/>
      <c r="H234" s="2349"/>
      <c r="I234" s="2349"/>
      <c r="J234" s="2350"/>
      <c r="K234" s="1748"/>
    </row>
    <row r="235" spans="1:24">
      <c r="A235" s="1883"/>
      <c r="B235" s="2348"/>
      <c r="C235" s="2349"/>
      <c r="D235" s="2349"/>
      <c r="E235" s="2349"/>
      <c r="F235" s="2349"/>
      <c r="G235" s="2349"/>
      <c r="H235" s="2349"/>
      <c r="I235" s="2349"/>
      <c r="J235" s="2350"/>
      <c r="K235" s="1748"/>
    </row>
    <row r="236" spans="1:24">
      <c r="A236" s="1883"/>
      <c r="B236" s="2348"/>
      <c r="C236" s="2349"/>
      <c r="D236" s="2349"/>
      <c r="E236" s="2349"/>
      <c r="F236" s="2349"/>
      <c r="G236" s="2349"/>
      <c r="H236" s="2349"/>
      <c r="I236" s="2349"/>
      <c r="J236" s="2350"/>
      <c r="K236" s="1748"/>
    </row>
    <row r="237" spans="1:24">
      <c r="A237" s="1883"/>
      <c r="B237" s="2348"/>
      <c r="C237" s="2349"/>
      <c r="D237" s="2349"/>
      <c r="E237" s="2349"/>
      <c r="F237" s="2349"/>
      <c r="G237" s="2349"/>
      <c r="H237" s="2349"/>
      <c r="I237" s="2349"/>
      <c r="J237" s="2350"/>
      <c r="K237" s="1748"/>
    </row>
    <row r="238" spans="1:24">
      <c r="A238" s="1883"/>
      <c r="B238" s="2348"/>
      <c r="C238" s="2349"/>
      <c r="D238" s="2349"/>
      <c r="E238" s="2349"/>
      <c r="F238" s="2349"/>
      <c r="G238" s="2349"/>
      <c r="H238" s="2349"/>
      <c r="I238" s="2349"/>
      <c r="J238" s="2350"/>
      <c r="K238" s="1748"/>
    </row>
    <row r="239" spans="1:24">
      <c r="A239" s="1883"/>
      <c r="B239" s="2348"/>
      <c r="C239" s="2349"/>
      <c r="D239" s="2349"/>
      <c r="E239" s="2349"/>
      <c r="F239" s="2349"/>
      <c r="G239" s="2349"/>
      <c r="H239" s="2349"/>
      <c r="I239" s="2349"/>
      <c r="J239" s="2350"/>
      <c r="K239" s="1748"/>
    </row>
    <row r="240" spans="1:24">
      <c r="A240" s="1883"/>
      <c r="B240" s="2348"/>
      <c r="C240" s="2349"/>
      <c r="D240" s="2349"/>
      <c r="E240" s="2349"/>
      <c r="F240" s="2349"/>
      <c r="G240" s="2349"/>
      <c r="H240" s="2349"/>
      <c r="I240" s="2349"/>
      <c r="J240" s="2350"/>
      <c r="K240" s="1748"/>
    </row>
    <row r="241" spans="1:11">
      <c r="A241" s="1883"/>
      <c r="B241" s="2348"/>
      <c r="C241" s="2349"/>
      <c r="D241" s="2349"/>
      <c r="E241" s="2349"/>
      <c r="F241" s="2349"/>
      <c r="G241" s="2349"/>
      <c r="H241" s="2349"/>
      <c r="I241" s="2349"/>
      <c r="J241" s="2350"/>
      <c r="K241" s="1748"/>
    </row>
    <row r="242" spans="1:11">
      <c r="A242" s="1883"/>
      <c r="B242" s="2348"/>
      <c r="C242" s="2349"/>
      <c r="D242" s="2349"/>
      <c r="E242" s="2349"/>
      <c r="F242" s="2349"/>
      <c r="G242" s="2349"/>
      <c r="H242" s="2349"/>
      <c r="I242" s="2349"/>
      <c r="J242" s="2350"/>
      <c r="K242" s="1748"/>
    </row>
    <row r="243" spans="1:11">
      <c r="A243" s="1883"/>
      <c r="B243" s="2348"/>
      <c r="C243" s="2349"/>
      <c r="D243" s="2349"/>
      <c r="E243" s="2349"/>
      <c r="F243" s="2349"/>
      <c r="G243" s="2349"/>
      <c r="H243" s="2349"/>
      <c r="I243" s="2349"/>
      <c r="J243" s="2350"/>
      <c r="K243" s="1748"/>
    </row>
    <row r="244" spans="1:11">
      <c r="A244" s="1883"/>
      <c r="B244" s="2348"/>
      <c r="C244" s="2349"/>
      <c r="D244" s="2349"/>
      <c r="E244" s="2349"/>
      <c r="F244" s="2349"/>
      <c r="G244" s="2349"/>
      <c r="H244" s="2349"/>
      <c r="I244" s="2349"/>
      <c r="J244" s="2350"/>
      <c r="K244" s="1748"/>
    </row>
    <row r="245" spans="1:11" ht="14.4" thickBot="1">
      <c r="A245" s="1883"/>
      <c r="B245" s="2351"/>
      <c r="C245" s="2352"/>
      <c r="D245" s="2352"/>
      <c r="E245" s="2352"/>
      <c r="F245" s="2352"/>
      <c r="G245" s="2352"/>
      <c r="H245" s="2352"/>
      <c r="I245" s="2352"/>
      <c r="J245" s="2353"/>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354" t="s">
        <v>1737</v>
      </c>
      <c r="D249" s="2354"/>
      <c r="E249" s="2354"/>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1621</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354"/>
      <c r="D253" s="2354"/>
      <c r="E253" s="2354"/>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78" customFormat="1">
      <c r="A264" s="1890"/>
      <c r="B264" s="1890"/>
      <c r="C264" s="1890"/>
      <c r="D264" s="1890"/>
      <c r="E264" s="1890"/>
      <c r="F264" s="1890"/>
      <c r="G264" s="1891"/>
      <c r="H264" s="1891"/>
      <c r="I264" s="1891"/>
      <c r="J264" s="1891"/>
      <c r="K264" s="1891"/>
      <c r="L264" s="1477"/>
      <c r="M264" s="1474"/>
      <c r="N264" s="1474"/>
      <c r="O264" s="1474"/>
      <c r="P264" s="1474"/>
      <c r="Q264" s="1474"/>
      <c r="R264" s="1474"/>
      <c r="S264" s="1474"/>
      <c r="T264" s="1474"/>
      <c r="U264" s="1474"/>
      <c r="V264" s="1474"/>
      <c r="W264" s="1474"/>
      <c r="X264" s="1474"/>
    </row>
    <row r="265" spans="1:24" s="1478" customFormat="1">
      <c r="A265" s="1892"/>
      <c r="B265" s="1892"/>
      <c r="C265" s="1892"/>
      <c r="D265" s="1892"/>
      <c r="E265" s="1892"/>
      <c r="F265" s="1892"/>
      <c r="G265" s="1893"/>
      <c r="H265" s="1893"/>
      <c r="I265" s="1893"/>
      <c r="J265" s="1893"/>
      <c r="K265" s="1893"/>
      <c r="L265" s="1477"/>
      <c r="M265" s="1474"/>
      <c r="N265" s="1474"/>
      <c r="O265" s="1474"/>
      <c r="P265" s="1474"/>
      <c r="Q265" s="1474"/>
      <c r="R265" s="1474"/>
      <c r="S265" s="1474"/>
      <c r="T265" s="1474"/>
      <c r="U265" s="1474"/>
      <c r="V265" s="1474"/>
      <c r="W265" s="1474"/>
      <c r="X265" s="1474"/>
    </row>
    <row r="266" spans="1:24" s="1478" customFormat="1">
      <c r="A266" s="1892"/>
      <c r="B266" s="1892"/>
      <c r="C266" s="1892"/>
      <c r="D266" s="1892"/>
      <c r="E266" s="1892"/>
      <c r="F266" s="1892"/>
      <c r="G266" s="1893"/>
      <c r="H266" s="1893"/>
      <c r="I266" s="1893"/>
      <c r="J266" s="1893"/>
      <c r="K266" s="1893"/>
      <c r="L266" s="1477"/>
      <c r="M266" s="1474"/>
      <c r="N266" s="1474"/>
      <c r="O266" s="1474"/>
      <c r="P266" s="1474"/>
      <c r="Q266" s="1474"/>
      <c r="R266" s="1474"/>
      <c r="S266" s="1474"/>
      <c r="T266" s="1474"/>
      <c r="U266" s="1474"/>
      <c r="V266" s="1474"/>
      <c r="W266" s="1474"/>
      <c r="X266" s="1474"/>
    </row>
    <row r="267" spans="1:24" s="1478" customFormat="1">
      <c r="A267" s="1892"/>
      <c r="B267" s="1892"/>
      <c r="C267" s="1892"/>
      <c r="D267" s="1892"/>
      <c r="E267" s="1892"/>
      <c r="F267" s="1892"/>
      <c r="G267" s="1893"/>
      <c r="H267" s="1893"/>
      <c r="I267" s="1893"/>
      <c r="J267" s="1893"/>
      <c r="K267" s="1893"/>
      <c r="L267" s="1477"/>
      <c r="M267" s="1474"/>
      <c r="N267" s="1474"/>
      <c r="O267" s="1474"/>
      <c r="P267" s="1474"/>
      <c r="Q267" s="1474"/>
      <c r="R267" s="1474"/>
      <c r="S267" s="1474"/>
      <c r="T267" s="1474"/>
      <c r="U267" s="1474"/>
      <c r="V267" s="1474"/>
      <c r="W267" s="1474"/>
      <c r="X267" s="1474"/>
    </row>
    <row r="268" spans="1:24" s="1478" customFormat="1">
      <c r="A268" s="1479"/>
      <c r="B268" s="1479"/>
      <c r="C268" s="1479"/>
      <c r="D268" s="1479"/>
      <c r="E268" s="1479"/>
      <c r="F268" s="1479"/>
      <c r="G268" s="1479"/>
      <c r="H268" s="1479"/>
      <c r="I268" s="1479"/>
      <c r="J268" s="1479"/>
      <c r="K268" s="1479"/>
      <c r="L268" s="1477"/>
      <c r="M268" s="1474"/>
      <c r="N268" s="1474"/>
      <c r="O268" s="1474"/>
      <c r="P268" s="1474"/>
      <c r="Q268" s="1474"/>
      <c r="R268" s="1474"/>
      <c r="S268" s="1474"/>
      <c r="T268" s="1474"/>
      <c r="U268" s="1474"/>
      <c r="V268" s="1474"/>
      <c r="W268" s="1474"/>
      <c r="X268" s="1474"/>
    </row>
    <row r="269" spans="1:24" s="1478" customFormat="1">
      <c r="L269" s="1474"/>
      <c r="M269" s="1474"/>
      <c r="N269" s="1474"/>
      <c r="O269" s="1474"/>
      <c r="P269" s="1474"/>
      <c r="Q269" s="1474"/>
      <c r="R269" s="1474"/>
      <c r="S269" s="1474"/>
      <c r="T269" s="1474"/>
      <c r="U269" s="1474"/>
      <c r="V269" s="1474"/>
      <c r="W269" s="1474"/>
      <c r="X269" s="1474"/>
    </row>
    <row r="270" spans="1:24" s="1478" customFormat="1">
      <c r="L270" s="1474"/>
      <c r="M270" s="1474"/>
      <c r="N270" s="1474"/>
      <c r="O270" s="1474"/>
      <c r="P270" s="1474"/>
      <c r="Q270" s="1474"/>
      <c r="R270" s="1474"/>
      <c r="S270" s="1474"/>
      <c r="T270" s="1474"/>
      <c r="U270" s="1474"/>
      <c r="V270" s="1474"/>
      <c r="W270" s="1474"/>
      <c r="X270" s="1474"/>
    </row>
    <row r="271" spans="1:24" s="1478" customFormat="1">
      <c r="A271" s="1894"/>
      <c r="B271" s="1894"/>
      <c r="C271" s="1895"/>
      <c r="D271" s="1895"/>
      <c r="E271" s="1894"/>
      <c r="F271" s="1894"/>
      <c r="G271" s="1894"/>
      <c r="H271" s="1894"/>
      <c r="I271" s="1894"/>
      <c r="J271" s="1894"/>
      <c r="K271" s="1894"/>
      <c r="L271" s="1474"/>
      <c r="M271" s="1474"/>
      <c r="N271" s="1474"/>
      <c r="O271" s="1474"/>
      <c r="P271" s="1474"/>
      <c r="Q271" s="1474"/>
      <c r="R271" s="1474"/>
      <c r="S271" s="1474"/>
      <c r="T271" s="1474"/>
      <c r="U271" s="1474"/>
      <c r="V271" s="1474"/>
      <c r="W271" s="1474"/>
      <c r="X271" s="1474"/>
    </row>
    <row r="272" spans="1:24" s="1478" customFormat="1">
      <c r="C272" s="1896"/>
      <c r="D272" s="1895"/>
      <c r="E272" s="1894"/>
      <c r="F272" s="1894"/>
      <c r="G272" s="1894"/>
      <c r="H272" s="1894"/>
      <c r="I272" s="1894"/>
      <c r="J272" s="1894"/>
      <c r="K272" s="1894"/>
      <c r="L272" s="1474"/>
      <c r="M272" s="1474"/>
      <c r="N272" s="1474"/>
      <c r="O272" s="1474"/>
      <c r="P272" s="1474"/>
      <c r="Q272" s="1474"/>
      <c r="R272" s="1474"/>
      <c r="S272" s="1474"/>
      <c r="T272" s="1474"/>
      <c r="U272" s="1474"/>
      <c r="V272" s="1474"/>
      <c r="W272" s="1474"/>
      <c r="X272" s="1474"/>
    </row>
    <row r="273" spans="3:24" s="1478" customFormat="1">
      <c r="C273" s="1895"/>
      <c r="D273" s="1894"/>
      <c r="E273" s="1894"/>
      <c r="F273" s="1894"/>
      <c r="G273" s="1894"/>
      <c r="H273" s="1895"/>
      <c r="I273" s="1894"/>
      <c r="J273" s="1894"/>
      <c r="K273" s="1894"/>
      <c r="L273" s="1474"/>
      <c r="M273" s="1474"/>
      <c r="N273" s="1474"/>
      <c r="O273" s="1474"/>
      <c r="P273" s="1474"/>
      <c r="Q273" s="1474"/>
      <c r="R273" s="1474"/>
      <c r="S273" s="1474"/>
      <c r="T273" s="1474"/>
      <c r="U273" s="1474"/>
      <c r="V273" s="1474"/>
      <c r="W273" s="1474"/>
      <c r="X273" s="1474"/>
    </row>
    <row r="274" spans="3:24" s="1478" customFormat="1">
      <c r="C274" s="1895"/>
      <c r="D274" s="1894"/>
      <c r="E274" s="1894"/>
      <c r="F274" s="1894"/>
      <c r="G274" s="1894"/>
      <c r="H274" s="1480"/>
      <c r="I274" s="1894"/>
      <c r="J274" s="1894"/>
      <c r="K274" s="1894"/>
      <c r="L274" s="1474"/>
      <c r="M274" s="1474"/>
      <c r="N274" s="1474"/>
      <c r="O274" s="1474"/>
      <c r="P274" s="1474"/>
      <c r="Q274" s="1474"/>
      <c r="R274" s="1474"/>
      <c r="S274" s="1474"/>
      <c r="T274" s="1474"/>
      <c r="U274" s="1474"/>
      <c r="V274" s="1474"/>
      <c r="W274" s="1474"/>
      <c r="X274" s="1474"/>
    </row>
    <row r="275" spans="3:24" s="1478" customFormat="1">
      <c r="C275" s="1895"/>
      <c r="D275" s="1894"/>
      <c r="E275" s="1894"/>
      <c r="F275" s="1894"/>
      <c r="G275" s="1894"/>
      <c r="H275" s="1480"/>
      <c r="I275" s="1894"/>
      <c r="J275" s="1894"/>
      <c r="K275" s="1894"/>
      <c r="L275" s="1474"/>
      <c r="M275" s="1474"/>
      <c r="N275" s="1474"/>
      <c r="O275" s="1474"/>
      <c r="P275" s="1474"/>
      <c r="Q275" s="1474"/>
      <c r="R275" s="1474"/>
      <c r="S275" s="1474"/>
      <c r="T275" s="1474"/>
      <c r="U275" s="1474"/>
      <c r="V275" s="1474"/>
      <c r="W275" s="1474"/>
      <c r="X275" s="1474"/>
    </row>
    <row r="276" spans="3:24" s="1478" customFormat="1">
      <c r="C276" s="1895"/>
      <c r="D276" s="1894"/>
      <c r="E276" s="1894"/>
      <c r="F276" s="1894"/>
      <c r="G276" s="1894"/>
      <c r="H276" s="1480"/>
      <c r="I276" s="1894"/>
      <c r="J276" s="1894"/>
      <c r="K276" s="1894"/>
      <c r="L276" s="1872"/>
      <c r="M276" s="1872"/>
      <c r="N276" s="1872"/>
      <c r="O276" s="1872"/>
      <c r="P276" s="1872"/>
      <c r="Q276" s="1872"/>
      <c r="R276" s="1872"/>
      <c r="S276" s="1872"/>
      <c r="T276" s="1474"/>
      <c r="U276" s="1474"/>
      <c r="V276" s="1474"/>
      <c r="W276" s="1474"/>
      <c r="X276" s="1474"/>
    </row>
    <row r="277" spans="3:24" s="1478" customFormat="1">
      <c r="C277" s="1895"/>
      <c r="D277" s="1894"/>
      <c r="E277" s="1894"/>
      <c r="F277" s="1894"/>
      <c r="G277" s="1894"/>
      <c r="H277" s="1480"/>
      <c r="I277" s="1894"/>
      <c r="J277" s="1894"/>
      <c r="K277" s="1894"/>
      <c r="L277" s="1872"/>
      <c r="M277" s="1872"/>
      <c r="N277" s="1872"/>
      <c r="O277" s="1872"/>
      <c r="P277" s="1872"/>
      <c r="Q277" s="1872"/>
      <c r="R277" s="1872"/>
      <c r="S277" s="1872"/>
      <c r="T277" s="1474"/>
      <c r="U277" s="1474"/>
      <c r="V277" s="1474"/>
      <c r="W277" s="1474"/>
      <c r="X277" s="1474"/>
    </row>
    <row r="278" spans="3:24" s="1478" customFormat="1">
      <c r="C278" s="1895"/>
      <c r="D278" s="1894"/>
      <c r="E278" s="1894"/>
      <c r="F278" s="1894"/>
      <c r="G278" s="1894"/>
      <c r="H278" s="1480"/>
      <c r="I278" s="1894"/>
      <c r="J278" s="1894"/>
      <c r="K278" s="1894"/>
      <c r="L278" s="1872"/>
      <c r="M278" s="1872" t="s">
        <v>1622</v>
      </c>
      <c r="N278" s="1872"/>
      <c r="O278" s="1872"/>
      <c r="P278" s="1872" t="s">
        <v>1623</v>
      </c>
      <c r="Q278" s="1872"/>
      <c r="R278" s="1872"/>
      <c r="S278" s="1872"/>
      <c r="T278" s="1474"/>
      <c r="U278" s="1474"/>
      <c r="V278" s="1474"/>
      <c r="W278" s="1474"/>
      <c r="X278" s="1474"/>
    </row>
    <row r="279" spans="3:24" s="1478" customFormat="1">
      <c r="C279" s="1895"/>
      <c r="D279" s="1894"/>
      <c r="E279" s="1894"/>
      <c r="F279" s="1894"/>
      <c r="G279" s="1894"/>
      <c r="H279" s="1480"/>
      <c r="I279" s="1894"/>
      <c r="J279" s="1894"/>
      <c r="K279" s="1894"/>
      <c r="L279" s="1872"/>
      <c r="M279" s="1872" t="s">
        <v>87</v>
      </c>
      <c r="N279" s="1872"/>
      <c r="O279" s="1872"/>
      <c r="P279" s="1897" t="s">
        <v>1624</v>
      </c>
      <c r="Q279" s="1872"/>
      <c r="R279" s="1872"/>
      <c r="S279" s="1872"/>
      <c r="T279" s="1474"/>
      <c r="U279" s="1474"/>
      <c r="V279" s="1474"/>
      <c r="W279" s="1474"/>
      <c r="X279" s="1474"/>
    </row>
    <row r="280" spans="3:24" s="1478" customFormat="1">
      <c r="C280" s="1895"/>
      <c r="D280" s="1894"/>
      <c r="E280" s="1894"/>
      <c r="F280" s="1894"/>
      <c r="G280" s="1894"/>
      <c r="H280" s="1480"/>
      <c r="I280" s="1894"/>
      <c r="J280" s="1894"/>
      <c r="K280" s="1894"/>
      <c r="L280" s="1872"/>
      <c r="M280" s="1872" t="s">
        <v>1625</v>
      </c>
      <c r="N280" s="1872"/>
      <c r="O280" s="1872"/>
      <c r="P280" s="1872" t="s">
        <v>1626</v>
      </c>
      <c r="Q280" s="1872"/>
      <c r="R280" s="1872"/>
      <c r="S280" s="1872"/>
      <c r="T280" s="1474"/>
      <c r="U280" s="1474"/>
      <c r="V280" s="1474"/>
      <c r="W280" s="1474"/>
      <c r="X280" s="1474"/>
    </row>
    <row r="281" spans="3:24" s="1478" customFormat="1">
      <c r="C281" s="1895"/>
      <c r="D281" s="1894"/>
      <c r="E281" s="1894"/>
      <c r="F281" s="1894"/>
      <c r="G281" s="1894"/>
      <c r="H281" s="1480"/>
      <c r="I281" s="1894"/>
      <c r="J281" s="1894"/>
      <c r="K281" s="1894"/>
      <c r="L281" s="1872"/>
      <c r="M281" s="1872" t="s">
        <v>1627</v>
      </c>
      <c r="N281" s="1872"/>
      <c r="O281" s="1872"/>
      <c r="P281" s="1872"/>
      <c r="Q281" s="1872"/>
      <c r="R281" s="1872"/>
      <c r="S281" s="1872"/>
      <c r="T281" s="1474"/>
      <c r="U281" s="1474"/>
      <c r="V281" s="1474"/>
      <c r="W281" s="1474"/>
      <c r="X281" s="1474"/>
    </row>
    <row r="282" spans="3:24" s="1478" customFormat="1">
      <c r="C282" s="1895"/>
      <c r="D282" s="1894"/>
      <c r="E282" s="1894"/>
      <c r="F282" s="1894"/>
      <c r="G282" s="1894"/>
      <c r="H282" s="1480"/>
      <c r="I282" s="1894"/>
      <c r="J282" s="1894"/>
      <c r="K282" s="1894"/>
      <c r="L282" s="1872"/>
      <c r="M282" s="1872"/>
      <c r="N282" s="1872"/>
      <c r="O282" s="1872"/>
      <c r="P282" s="1872"/>
      <c r="Q282" s="1872"/>
      <c r="R282" s="1872"/>
      <c r="S282" s="1872"/>
      <c r="T282" s="1474"/>
      <c r="U282" s="1474"/>
      <c r="V282" s="1474"/>
      <c r="W282" s="1474"/>
      <c r="X282" s="1474"/>
    </row>
    <row r="283" spans="3:24" s="1478" customFormat="1">
      <c r="C283" s="1895"/>
      <c r="D283" s="1894"/>
      <c r="E283" s="1894"/>
      <c r="F283" s="1894"/>
      <c r="G283" s="1894"/>
      <c r="H283" s="1895"/>
      <c r="I283" s="1894"/>
      <c r="J283" s="1894"/>
      <c r="K283" s="1894"/>
      <c r="L283" s="1872"/>
      <c r="M283" s="1872" t="s">
        <v>1628</v>
      </c>
      <c r="N283" s="1872"/>
      <c r="O283" s="1872"/>
      <c r="P283" s="1872" t="s">
        <v>40</v>
      </c>
      <c r="Q283" s="1872"/>
      <c r="R283" s="1872"/>
      <c r="S283" s="1872"/>
      <c r="T283" s="1474"/>
      <c r="U283" s="1474"/>
      <c r="V283" s="1474"/>
      <c r="W283" s="1474"/>
      <c r="X283" s="1474"/>
    </row>
    <row r="284" spans="3:24" s="1478" customFormat="1">
      <c r="C284" s="1895"/>
      <c r="D284" s="1894"/>
      <c r="E284" s="1894"/>
      <c r="F284" s="1894"/>
      <c r="G284" s="1894"/>
      <c r="H284" s="1480"/>
      <c r="I284" s="1894"/>
      <c r="J284" s="1894"/>
      <c r="K284" s="1894"/>
      <c r="L284" s="1872"/>
      <c r="M284" s="1872" t="s">
        <v>1629</v>
      </c>
      <c r="N284" s="1872"/>
      <c r="O284" s="1872"/>
      <c r="P284" s="1872" t="s">
        <v>41</v>
      </c>
      <c r="Q284" s="1872"/>
      <c r="R284" s="1872"/>
      <c r="S284" s="1872"/>
      <c r="T284" s="1474"/>
      <c r="U284" s="1474"/>
      <c r="V284" s="1474"/>
      <c r="W284" s="1474"/>
      <c r="X284" s="1474"/>
    </row>
    <row r="285" spans="3:24" s="1478" customFormat="1">
      <c r="C285" s="1895"/>
      <c r="D285" s="1894"/>
      <c r="E285" s="1894"/>
      <c r="F285" s="1894"/>
      <c r="G285" s="1894"/>
      <c r="H285" s="1895"/>
      <c r="I285" s="1894"/>
      <c r="J285" s="1894"/>
      <c r="K285" s="1894"/>
      <c r="L285" s="1872"/>
      <c r="M285" s="1872" t="s">
        <v>555</v>
      </c>
      <c r="N285" s="1872"/>
      <c r="O285" s="1872"/>
      <c r="P285" s="1872"/>
      <c r="Q285" s="1872"/>
      <c r="R285" s="1872"/>
      <c r="S285" s="1872"/>
      <c r="T285" s="1474"/>
      <c r="U285" s="1474"/>
      <c r="V285" s="1474"/>
      <c r="W285" s="1474"/>
      <c r="X285" s="1474"/>
    </row>
    <row r="286" spans="3:24" s="1478" customFormat="1" ht="96.6">
      <c r="C286" s="1898" t="s">
        <v>1630</v>
      </c>
      <c r="D286" s="1894"/>
      <c r="E286" s="1894"/>
      <c r="F286" s="1894"/>
      <c r="G286" s="1894"/>
      <c r="H286" s="1895" t="s">
        <v>1631</v>
      </c>
      <c r="I286" s="1894"/>
      <c r="J286" s="1894"/>
      <c r="K286" s="1894"/>
      <c r="L286" s="1872"/>
      <c r="M286" s="1872" t="s">
        <v>326</v>
      </c>
      <c r="N286" s="1872"/>
      <c r="O286" s="1872"/>
      <c r="P286" s="1872"/>
      <c r="Q286" s="1872"/>
      <c r="R286" s="1872"/>
      <c r="S286" s="1872"/>
      <c r="T286" s="1474"/>
      <c r="U286" s="1474"/>
      <c r="V286" s="1474"/>
      <c r="W286" s="1474"/>
      <c r="X286" s="1474"/>
    </row>
    <row r="287" spans="3:24" s="1478" customFormat="1">
      <c r="C287" s="1894"/>
      <c r="D287" s="1894"/>
      <c r="E287" s="1894"/>
      <c r="F287" s="1894"/>
      <c r="G287" s="1894"/>
      <c r="H287" s="1895"/>
      <c r="I287" s="1894"/>
      <c r="J287" s="1894"/>
      <c r="K287" s="1894"/>
      <c r="L287" s="1872"/>
      <c r="M287" s="1872" t="s">
        <v>1632</v>
      </c>
      <c r="N287" s="1872"/>
      <c r="O287" s="1872"/>
      <c r="P287" s="1872"/>
      <c r="Q287" s="1872"/>
      <c r="R287" s="1872"/>
      <c r="S287" s="1872"/>
      <c r="T287" s="1474"/>
      <c r="U287" s="1474"/>
      <c r="V287" s="1474"/>
      <c r="W287" s="1474"/>
      <c r="X287" s="1474"/>
    </row>
    <row r="288" spans="3:24" s="1478" customFormat="1">
      <c r="H288" s="1895"/>
      <c r="I288" s="1894"/>
      <c r="J288" s="1894"/>
      <c r="K288" s="1894"/>
      <c r="L288" s="1872"/>
      <c r="M288" s="1872"/>
      <c r="N288" s="1872"/>
      <c r="O288" s="1872"/>
      <c r="P288" s="1872"/>
      <c r="Q288" s="1872"/>
      <c r="R288" s="1872"/>
      <c r="S288" s="1872"/>
      <c r="T288" s="1474"/>
      <c r="U288" s="1474"/>
      <c r="V288" s="1474"/>
      <c r="W288" s="1474"/>
      <c r="X288" s="1474"/>
    </row>
    <row r="289" spans="8:24" s="1478" customFormat="1">
      <c r="H289" s="1894"/>
      <c r="I289" s="1894"/>
      <c r="J289" s="1894"/>
      <c r="K289" s="1894"/>
      <c r="L289" s="1872"/>
      <c r="M289" s="1872" t="s">
        <v>1633</v>
      </c>
      <c r="N289" s="1872"/>
      <c r="O289" s="1872"/>
      <c r="P289" s="1872" t="s">
        <v>1435</v>
      </c>
      <c r="Q289" s="1872"/>
      <c r="R289" s="1872"/>
      <c r="S289" s="1872"/>
      <c r="T289" s="1474"/>
      <c r="U289" s="1474"/>
      <c r="V289" s="1474"/>
      <c r="W289" s="1474"/>
      <c r="X289" s="1474"/>
    </row>
    <row r="290" spans="8:24" s="1478" customFormat="1">
      <c r="H290" s="1894"/>
      <c r="I290" s="1894"/>
      <c r="J290" s="1894"/>
      <c r="K290" s="1894"/>
      <c r="L290" s="1872"/>
      <c r="M290" s="1872" t="s">
        <v>1634</v>
      </c>
      <c r="N290" s="1872"/>
      <c r="O290" s="1872"/>
      <c r="P290" s="1872" t="s">
        <v>1635</v>
      </c>
      <c r="Q290" s="1872"/>
      <c r="R290" s="1872"/>
      <c r="S290" s="1872"/>
      <c r="T290" s="1474"/>
      <c r="U290" s="1474"/>
      <c r="V290" s="1474"/>
      <c r="W290" s="1474"/>
      <c r="X290" s="1474"/>
    </row>
    <row r="291" spans="8:24" s="1478" customFormat="1">
      <c r="H291" s="1894"/>
      <c r="I291" s="1894"/>
      <c r="J291" s="1894"/>
      <c r="K291" s="1894"/>
      <c r="L291" s="1872"/>
      <c r="M291" s="1872" t="s">
        <v>1636</v>
      </c>
      <c r="N291" s="1872"/>
      <c r="O291" s="1872"/>
      <c r="P291" s="1872" t="s">
        <v>1637</v>
      </c>
      <c r="Q291" s="1872"/>
      <c r="R291" s="1872"/>
      <c r="S291" s="1872"/>
      <c r="T291" s="1474"/>
      <c r="U291" s="1474"/>
      <c r="V291" s="1474"/>
      <c r="W291" s="1474"/>
      <c r="X291" s="1474"/>
    </row>
    <row r="292" spans="8:24" s="1478" customFormat="1">
      <c r="H292" s="1894"/>
      <c r="I292" s="1894"/>
      <c r="J292" s="1894"/>
      <c r="K292" s="1894"/>
      <c r="L292" s="1872"/>
      <c r="M292" s="1872" t="s">
        <v>1638</v>
      </c>
      <c r="N292" s="1872"/>
      <c r="O292" s="1872"/>
      <c r="P292" s="1872" t="s">
        <v>1639</v>
      </c>
      <c r="Q292" s="1872"/>
      <c r="R292" s="1872"/>
      <c r="S292" s="1872"/>
      <c r="T292" s="1474"/>
      <c r="U292" s="1474"/>
      <c r="V292" s="1474"/>
      <c r="W292" s="1474"/>
      <c r="X292" s="1474"/>
    </row>
    <row r="293" spans="8:24" s="1478" customFormat="1">
      <c r="H293" s="1894"/>
      <c r="I293" s="1894"/>
      <c r="J293" s="1894"/>
      <c r="K293" s="1894"/>
      <c r="L293" s="1872"/>
      <c r="M293" s="1872" t="s">
        <v>1640</v>
      </c>
      <c r="N293" s="1872"/>
      <c r="O293" s="1872"/>
      <c r="P293" s="1872" t="s">
        <v>1641</v>
      </c>
      <c r="Q293" s="1872"/>
      <c r="R293" s="1872"/>
      <c r="S293" s="1872"/>
      <c r="T293" s="1474"/>
      <c r="U293" s="1474"/>
      <c r="V293" s="1474"/>
      <c r="W293" s="1474"/>
      <c r="X293" s="1474"/>
    </row>
    <row r="294" spans="8:24" s="1478" customFormat="1">
      <c r="H294" s="1894"/>
      <c r="I294" s="1894"/>
      <c r="J294" s="1894"/>
      <c r="K294" s="1894"/>
      <c r="L294" s="1872"/>
      <c r="M294" s="1872"/>
      <c r="N294" s="1872"/>
      <c r="O294" s="1872"/>
      <c r="P294" s="1872" t="s">
        <v>1642</v>
      </c>
      <c r="Q294" s="1872"/>
      <c r="R294" s="1872"/>
      <c r="S294" s="1872"/>
      <c r="T294" s="1474"/>
      <c r="U294" s="1474"/>
      <c r="V294" s="1474"/>
      <c r="W294" s="1474"/>
      <c r="X294" s="1474"/>
    </row>
    <row r="295" spans="8:24" s="1478" customFormat="1">
      <c r="H295" s="1894"/>
      <c r="I295" s="1894"/>
      <c r="J295" s="1894"/>
      <c r="K295" s="1894"/>
      <c r="L295" s="1872"/>
      <c r="M295" s="1872"/>
      <c r="N295" s="1872"/>
      <c r="O295" s="1872"/>
      <c r="P295" s="1872" t="s">
        <v>1643</v>
      </c>
      <c r="Q295" s="1872"/>
      <c r="R295" s="1872"/>
      <c r="S295" s="1872"/>
      <c r="T295" s="1474"/>
      <c r="U295" s="1474"/>
      <c r="V295" s="1474"/>
      <c r="W295" s="1474"/>
      <c r="X295" s="1474"/>
    </row>
    <row r="296" spans="8:24" s="1478" customFormat="1">
      <c r="H296" s="1894"/>
      <c r="I296" s="1894"/>
      <c r="J296" s="1894"/>
      <c r="K296" s="1894"/>
      <c r="L296" s="1872"/>
      <c r="M296" s="1872"/>
      <c r="N296" s="1872"/>
      <c r="O296" s="1872"/>
      <c r="P296" s="1872" t="s">
        <v>326</v>
      </c>
      <c r="Q296" s="1872"/>
      <c r="R296" s="1872"/>
      <c r="S296" s="1872"/>
      <c r="T296" s="1474"/>
      <c r="U296" s="1474"/>
      <c r="V296" s="1474"/>
      <c r="W296" s="1474"/>
      <c r="X296" s="1474"/>
    </row>
    <row r="297" spans="8:24" s="1478" customFormat="1">
      <c r="H297" s="1894"/>
      <c r="I297" s="1894"/>
      <c r="J297" s="1894"/>
      <c r="K297" s="1894"/>
      <c r="L297" s="1872"/>
      <c r="M297" s="1872"/>
      <c r="N297" s="1872"/>
      <c r="O297" s="1872"/>
      <c r="P297" s="1872" t="s">
        <v>1330</v>
      </c>
      <c r="Q297" s="1872"/>
      <c r="R297" s="1872"/>
      <c r="S297" s="1872"/>
      <c r="T297" s="1474"/>
      <c r="U297" s="1474"/>
      <c r="V297" s="1474"/>
      <c r="W297" s="1474"/>
      <c r="X297" s="1474"/>
    </row>
    <row r="298" spans="8:24" s="1478" customFormat="1">
      <c r="H298" s="1894"/>
      <c r="I298" s="1894"/>
      <c r="J298" s="1894"/>
      <c r="K298" s="1894"/>
      <c r="L298" s="1872"/>
      <c r="M298" s="1872"/>
      <c r="N298" s="1872"/>
      <c r="O298" s="1872"/>
      <c r="P298" s="1872"/>
      <c r="Q298" s="1872"/>
      <c r="R298" s="1872"/>
      <c r="S298" s="1872"/>
      <c r="T298" s="1474"/>
      <c r="U298" s="1474"/>
      <c r="V298" s="1474"/>
      <c r="W298" s="1474"/>
      <c r="X298" s="1474"/>
    </row>
    <row r="299" spans="8:24" s="1478" customFormat="1">
      <c r="H299" s="1894"/>
      <c r="I299" s="1894"/>
      <c r="J299" s="1894"/>
      <c r="K299" s="1894"/>
      <c r="L299" s="1872"/>
      <c r="M299" s="1872"/>
      <c r="N299" s="1872"/>
      <c r="O299" s="1872"/>
      <c r="P299" s="1872"/>
      <c r="Q299" s="1872"/>
      <c r="R299" s="1872"/>
      <c r="S299" s="1872"/>
      <c r="T299" s="1474"/>
      <c r="U299" s="1474"/>
      <c r="V299" s="1474"/>
      <c r="W299" s="1474"/>
      <c r="X299" s="1474"/>
    </row>
    <row r="300" spans="8:24" s="1478" customFormat="1">
      <c r="H300" s="1894"/>
      <c r="I300" s="1894"/>
      <c r="J300" s="1894"/>
      <c r="K300" s="1894"/>
      <c r="L300" s="1872"/>
      <c r="M300" s="1872"/>
      <c r="N300" s="1872"/>
      <c r="O300" s="1872"/>
      <c r="P300" s="1872" t="s">
        <v>1644</v>
      </c>
      <c r="Q300" s="1872"/>
      <c r="R300" s="1872"/>
      <c r="S300" s="1872"/>
      <c r="T300" s="1474"/>
      <c r="U300" s="1474"/>
      <c r="V300" s="1474"/>
      <c r="W300" s="1474"/>
      <c r="X300" s="1474"/>
    </row>
    <row r="301" spans="8:24" s="1478" customFormat="1">
      <c r="L301" s="1872"/>
      <c r="M301" s="1872"/>
      <c r="N301" s="1872"/>
      <c r="O301" s="1872"/>
      <c r="P301" s="1872" t="s">
        <v>1645</v>
      </c>
      <c r="Q301" s="1872"/>
      <c r="R301" s="1872"/>
      <c r="S301" s="1872"/>
      <c r="T301" s="1474"/>
      <c r="U301" s="1474"/>
      <c r="V301" s="1474"/>
      <c r="W301" s="1474"/>
      <c r="X301" s="1474"/>
    </row>
    <row r="302" spans="8:24" s="1478" customFormat="1">
      <c r="L302" s="1872"/>
      <c r="M302" s="1872"/>
      <c r="N302" s="1872"/>
      <c r="O302" s="1872"/>
      <c r="P302" s="1872" t="s">
        <v>1646</v>
      </c>
      <c r="Q302" s="1872"/>
      <c r="R302" s="1872"/>
      <c r="S302" s="1872"/>
      <c r="T302" s="1474"/>
      <c r="U302" s="1474"/>
      <c r="V302" s="1474"/>
      <c r="W302" s="1474"/>
      <c r="X302" s="1474"/>
    </row>
    <row r="303" spans="8:24" s="1478" customFormat="1">
      <c r="L303" s="1872"/>
      <c r="M303" s="1872"/>
      <c r="N303" s="1872"/>
      <c r="O303" s="1872"/>
      <c r="P303" s="1872"/>
      <c r="Q303" s="1872"/>
      <c r="R303" s="1872"/>
      <c r="S303" s="1872"/>
      <c r="T303" s="1474"/>
      <c r="U303" s="1474"/>
      <c r="V303" s="1474"/>
      <c r="W303" s="1474"/>
      <c r="X303" s="1474"/>
    </row>
    <row r="304" spans="8:24" s="1478" customFormat="1">
      <c r="L304" s="1872"/>
      <c r="M304" s="1872"/>
      <c r="N304" s="1872"/>
      <c r="O304" s="1872"/>
      <c r="P304" s="1872"/>
      <c r="Q304" s="1872"/>
      <c r="R304" s="1872"/>
      <c r="S304" s="1872"/>
      <c r="T304" s="1474"/>
      <c r="U304" s="1474"/>
      <c r="V304" s="1474"/>
      <c r="W304" s="1474"/>
      <c r="X304" s="1474"/>
    </row>
    <row r="305" spans="12:24" s="1478" customFormat="1">
      <c r="L305" s="1474"/>
      <c r="M305" s="1474"/>
      <c r="N305" s="1474"/>
      <c r="O305" s="1474"/>
      <c r="P305" s="1474"/>
      <c r="Q305" s="1474"/>
      <c r="R305" s="1474"/>
      <c r="S305" s="1474"/>
      <c r="T305" s="1474"/>
      <c r="U305" s="1474"/>
      <c r="V305" s="1474"/>
      <c r="W305" s="1474"/>
      <c r="X305" s="1474"/>
    </row>
    <row r="306" spans="12:24" s="1478" customFormat="1">
      <c r="L306" s="1474"/>
      <c r="M306" s="1474"/>
      <c r="N306" s="1474"/>
      <c r="O306" s="1474"/>
      <c r="P306" s="1474"/>
      <c r="Q306" s="1474"/>
      <c r="R306" s="1474"/>
      <c r="S306" s="1474"/>
      <c r="T306" s="1474"/>
      <c r="U306" s="1474"/>
      <c r="V306" s="1474"/>
      <c r="W306" s="1474"/>
      <c r="X306" s="1474"/>
    </row>
    <row r="307" spans="12:24" s="1478" customFormat="1">
      <c r="L307" s="1474"/>
      <c r="M307" s="1474"/>
      <c r="N307" s="1474"/>
      <c r="O307" s="1474"/>
      <c r="P307" s="1474"/>
      <c r="Q307" s="1474"/>
      <c r="R307" s="1474"/>
      <c r="S307" s="1474"/>
      <c r="T307" s="1474"/>
      <c r="U307" s="1474"/>
      <c r="V307" s="1474"/>
      <c r="W307" s="1474"/>
      <c r="X307" s="1474"/>
    </row>
    <row r="308" spans="12:24" s="1478" customFormat="1">
      <c r="L308" s="1474"/>
      <c r="M308" s="1474"/>
      <c r="N308" s="1474"/>
      <c r="O308" s="1474"/>
      <c r="P308" s="1474"/>
      <c r="Q308" s="1474"/>
      <c r="R308" s="1474"/>
      <c r="S308" s="1474"/>
      <c r="T308" s="1474"/>
      <c r="U308" s="1474"/>
      <c r="V308" s="1474"/>
      <c r="W308" s="1474"/>
      <c r="X308" s="1474"/>
    </row>
    <row r="309" spans="12:24" s="1478" customFormat="1">
      <c r="L309" s="1474"/>
      <c r="M309" s="1474"/>
      <c r="N309" s="1474"/>
      <c r="O309" s="1474"/>
      <c r="P309" s="1474"/>
      <c r="Q309" s="1474"/>
      <c r="R309" s="1474"/>
      <c r="S309" s="1474"/>
      <c r="T309" s="1474"/>
      <c r="U309" s="1474"/>
      <c r="V309" s="1474"/>
      <c r="W309" s="1474"/>
      <c r="X309" s="1474"/>
    </row>
    <row r="310" spans="12:24" s="1478" customFormat="1">
      <c r="L310" s="1474"/>
      <c r="M310" s="1474"/>
      <c r="N310" s="1474"/>
      <c r="O310" s="1474"/>
      <c r="P310" s="1474"/>
      <c r="Q310" s="1474"/>
      <c r="R310" s="1474"/>
      <c r="S310" s="1474"/>
      <c r="T310" s="1474"/>
      <c r="U310" s="1474"/>
      <c r="V310" s="1474"/>
      <c r="W310" s="1474"/>
      <c r="X310" s="1474"/>
    </row>
    <row r="311" spans="12:24" s="1478" customFormat="1">
      <c r="L311" s="1474"/>
      <c r="M311" s="1474"/>
      <c r="N311" s="1474"/>
      <c r="O311" s="1474"/>
      <c r="P311" s="1474"/>
      <c r="Q311" s="1474"/>
      <c r="R311" s="1474"/>
      <c r="S311" s="1474"/>
      <c r="T311" s="1474"/>
      <c r="U311" s="1474"/>
      <c r="V311" s="1474"/>
      <c r="W311" s="1474"/>
      <c r="X311" s="1474"/>
    </row>
    <row r="312" spans="12:24" s="1478" customFormat="1">
      <c r="L312" s="1474"/>
      <c r="M312" s="1474"/>
      <c r="N312" s="1474"/>
      <c r="O312" s="1474"/>
      <c r="P312" s="1474"/>
      <c r="Q312" s="1474"/>
      <c r="R312" s="1474"/>
      <c r="S312" s="1474"/>
      <c r="T312" s="1474"/>
      <c r="U312" s="1474"/>
      <c r="V312" s="1474"/>
      <c r="W312" s="1474"/>
      <c r="X312" s="1474"/>
    </row>
    <row r="313" spans="12:24" s="1478" customFormat="1">
      <c r="L313" s="1474"/>
      <c r="M313" s="1474"/>
      <c r="N313" s="1474"/>
      <c r="O313" s="1474"/>
      <c r="P313" s="1474"/>
      <c r="Q313" s="1474"/>
      <c r="R313" s="1474"/>
      <c r="S313" s="1474"/>
      <c r="T313" s="1474"/>
      <c r="U313" s="1474"/>
      <c r="V313" s="1474"/>
      <c r="W313" s="1474"/>
      <c r="X313" s="1474"/>
    </row>
    <row r="314" spans="12:24" s="1478" customFormat="1">
      <c r="L314" s="1474"/>
      <c r="M314" s="1474"/>
      <c r="N314" s="1474"/>
      <c r="O314" s="1474"/>
      <c r="P314" s="1474"/>
      <c r="Q314" s="1474"/>
      <c r="R314" s="1474"/>
      <c r="S314" s="1474"/>
      <c r="T314" s="1474"/>
      <c r="U314" s="1474"/>
      <c r="V314" s="1474"/>
      <c r="W314" s="1474"/>
      <c r="X314" s="1474"/>
    </row>
    <row r="315" spans="12:24" s="1478" customFormat="1">
      <c r="L315" s="1474"/>
      <c r="M315" s="1474"/>
      <c r="N315" s="1474"/>
      <c r="O315" s="1474"/>
      <c r="P315" s="1474"/>
      <c r="Q315" s="1474"/>
      <c r="R315" s="1474"/>
      <c r="S315" s="1474"/>
      <c r="T315" s="1474"/>
      <c r="U315" s="1474"/>
      <c r="V315" s="1474"/>
      <c r="W315" s="1474"/>
      <c r="X315" s="1474"/>
    </row>
    <row r="316" spans="12:24" s="1478" customFormat="1">
      <c r="L316" s="1474"/>
      <c r="M316" s="1474"/>
      <c r="N316" s="1474"/>
      <c r="O316" s="1474"/>
      <c r="P316" s="1474"/>
      <c r="Q316" s="1474"/>
      <c r="R316" s="1474"/>
      <c r="S316" s="1474"/>
      <c r="T316" s="1474"/>
      <c r="U316" s="1474"/>
      <c r="V316" s="1474"/>
      <c r="W316" s="1474"/>
      <c r="X316" s="1474"/>
    </row>
    <row r="317" spans="12:24" s="1478" customFormat="1">
      <c r="L317" s="1474"/>
      <c r="M317" s="1474"/>
      <c r="N317" s="1474"/>
      <c r="O317" s="1474"/>
      <c r="P317" s="1474"/>
      <c r="Q317" s="1474"/>
      <c r="R317" s="1474"/>
      <c r="S317" s="1474"/>
      <c r="T317" s="1474"/>
      <c r="U317" s="1474"/>
      <c r="V317" s="1474"/>
      <c r="W317" s="1474"/>
      <c r="X317" s="1474"/>
    </row>
    <row r="318" spans="12:24" s="1478" customFormat="1">
      <c r="L318" s="1474"/>
      <c r="M318" s="1474"/>
      <c r="N318" s="1474"/>
      <c r="O318" s="1474"/>
      <c r="P318" s="1474"/>
      <c r="Q318" s="1474"/>
      <c r="R318" s="1474"/>
      <c r="S318" s="1474"/>
      <c r="T318" s="1474"/>
      <c r="U318" s="1474"/>
      <c r="V318" s="1474"/>
      <c r="W318" s="1474"/>
      <c r="X318" s="1474"/>
    </row>
    <row r="319" spans="12:24" s="1478" customFormat="1">
      <c r="L319" s="1474"/>
      <c r="M319" s="1474"/>
      <c r="N319" s="1474"/>
      <c r="O319" s="1474"/>
      <c r="P319" s="1474"/>
      <c r="Q319" s="1474"/>
      <c r="R319" s="1474"/>
      <c r="S319" s="1474"/>
      <c r="T319" s="1474"/>
      <c r="U319" s="1474"/>
      <c r="V319" s="1474"/>
      <c r="W319" s="1474"/>
      <c r="X319" s="1474"/>
    </row>
    <row r="320" spans="12:24" s="1478" customFormat="1">
      <c r="L320" s="1474"/>
      <c r="M320" s="1474"/>
      <c r="N320" s="1474"/>
      <c r="O320" s="1474"/>
      <c r="P320" s="1474"/>
      <c r="Q320" s="1474"/>
      <c r="R320" s="1474"/>
      <c r="S320" s="1474"/>
      <c r="T320" s="1474"/>
      <c r="U320" s="1474"/>
      <c r="V320" s="1474"/>
      <c r="W320" s="1474"/>
      <c r="X320" s="1474"/>
    </row>
    <row r="321" spans="12:24" s="1478" customFormat="1">
      <c r="L321" s="1474"/>
      <c r="M321" s="1474"/>
      <c r="N321" s="1474"/>
      <c r="O321" s="1474"/>
      <c r="P321" s="1474"/>
      <c r="Q321" s="1474"/>
      <c r="R321" s="1474"/>
      <c r="S321" s="1474"/>
      <c r="T321" s="1474"/>
      <c r="U321" s="1474"/>
      <c r="V321" s="1474"/>
      <c r="W321" s="1474"/>
      <c r="X321" s="1474"/>
    </row>
    <row r="322" spans="12:24" s="1478" customFormat="1">
      <c r="L322" s="1474"/>
      <c r="M322" s="1474"/>
      <c r="N322" s="1474"/>
      <c r="O322" s="1474"/>
      <c r="P322" s="1474"/>
      <c r="Q322" s="1474"/>
      <c r="R322" s="1474"/>
      <c r="S322" s="1474"/>
      <c r="T322" s="1474"/>
      <c r="U322" s="1474"/>
      <c r="V322" s="1474"/>
      <c r="W322" s="1474"/>
      <c r="X322" s="1474"/>
    </row>
    <row r="323" spans="12:24" s="1478" customFormat="1">
      <c r="L323" s="1474"/>
      <c r="M323" s="1474"/>
      <c r="N323" s="1474"/>
      <c r="O323" s="1474"/>
      <c r="P323" s="1474"/>
      <c r="Q323" s="1474"/>
      <c r="R323" s="1474"/>
      <c r="S323" s="1474"/>
      <c r="T323" s="1474"/>
      <c r="U323" s="1474"/>
      <c r="V323" s="1474"/>
      <c r="W323" s="1474"/>
      <c r="X323" s="1474"/>
    </row>
    <row r="324" spans="12:24" s="1478" customFormat="1">
      <c r="L324" s="1474"/>
      <c r="M324" s="1474"/>
      <c r="N324" s="1474"/>
      <c r="O324" s="1474"/>
      <c r="P324" s="1474"/>
      <c r="Q324" s="1474"/>
      <c r="R324" s="1474"/>
      <c r="S324" s="1474"/>
      <c r="T324" s="1474"/>
      <c r="U324" s="1474"/>
      <c r="V324" s="1474"/>
      <c r="W324" s="1474"/>
      <c r="X324" s="1474"/>
    </row>
    <row r="325" spans="12:24" s="1478" customFormat="1">
      <c r="L325" s="1474"/>
      <c r="M325" s="1474"/>
      <c r="N325" s="1474"/>
      <c r="O325" s="1474"/>
      <c r="P325" s="1474"/>
      <c r="Q325" s="1474"/>
      <c r="R325" s="1474"/>
      <c r="S325" s="1474"/>
      <c r="T325" s="1474"/>
      <c r="U325" s="1474"/>
      <c r="V325" s="1474"/>
      <c r="W325" s="1474"/>
      <c r="X325" s="1474"/>
    </row>
    <row r="326" spans="12:24" s="1478" customFormat="1">
      <c r="L326" s="1474"/>
      <c r="M326" s="1474"/>
      <c r="N326" s="1474"/>
      <c r="O326" s="1474"/>
      <c r="P326" s="1474"/>
      <c r="Q326" s="1474"/>
      <c r="R326" s="1474"/>
      <c r="S326" s="1474"/>
      <c r="T326" s="1474"/>
      <c r="U326" s="1474"/>
      <c r="V326" s="1474"/>
      <c r="W326" s="1474"/>
      <c r="X326" s="1474"/>
    </row>
    <row r="327" spans="12:24" s="1478" customFormat="1">
      <c r="L327" s="1474"/>
      <c r="M327" s="1474"/>
      <c r="N327" s="1474"/>
      <c r="O327" s="1474"/>
      <c r="P327" s="1474"/>
      <c r="Q327" s="1474"/>
      <c r="R327" s="1474"/>
      <c r="S327" s="1474"/>
      <c r="T327" s="1474"/>
      <c r="U327" s="1474"/>
      <c r="V327" s="1474"/>
      <c r="W327" s="1474"/>
      <c r="X327" s="1474"/>
    </row>
    <row r="328" spans="12:24" s="1478" customFormat="1">
      <c r="L328" s="1474"/>
      <c r="M328" s="1474"/>
      <c r="N328" s="1474"/>
      <c r="O328" s="1474"/>
      <c r="P328" s="1474"/>
      <c r="Q328" s="1474"/>
      <c r="R328" s="1474"/>
      <c r="S328" s="1474"/>
      <c r="T328" s="1474"/>
      <c r="U328" s="1474"/>
      <c r="V328" s="1474"/>
      <c r="W328" s="1474"/>
      <c r="X328" s="1474"/>
    </row>
    <row r="329" spans="12:24" s="1478" customFormat="1">
      <c r="L329" s="1474"/>
      <c r="M329" s="1474"/>
      <c r="N329" s="1474"/>
      <c r="O329" s="1474"/>
      <c r="P329" s="1474"/>
      <c r="Q329" s="1474"/>
      <c r="R329" s="1474"/>
      <c r="S329" s="1474"/>
      <c r="T329" s="1474"/>
      <c r="U329" s="1474"/>
      <c r="V329" s="1474"/>
      <c r="W329" s="1474"/>
      <c r="X329" s="1474"/>
    </row>
    <row r="330" spans="12:24" s="1478" customFormat="1">
      <c r="L330" s="1474"/>
      <c r="M330" s="1474"/>
      <c r="N330" s="1474"/>
      <c r="O330" s="1474"/>
      <c r="P330" s="1474"/>
      <c r="Q330" s="1474"/>
      <c r="R330" s="1474"/>
      <c r="S330" s="1474"/>
      <c r="T330" s="1474"/>
      <c r="U330" s="1474"/>
      <c r="V330" s="1474"/>
      <c r="W330" s="1474"/>
      <c r="X330" s="1474"/>
    </row>
    <row r="331" spans="12:24" s="1478" customFormat="1">
      <c r="L331" s="1474"/>
      <c r="M331" s="1474"/>
      <c r="N331" s="1474"/>
      <c r="O331" s="1474"/>
      <c r="P331" s="1474"/>
      <c r="Q331" s="1474"/>
      <c r="R331" s="1474"/>
      <c r="S331" s="1474"/>
      <c r="T331" s="1474"/>
      <c r="U331" s="1474"/>
      <c r="V331" s="1474"/>
      <c r="W331" s="1474"/>
      <c r="X331" s="1474"/>
    </row>
    <row r="332" spans="12:24" s="1478" customFormat="1">
      <c r="L332" s="1474"/>
      <c r="M332" s="1474"/>
      <c r="N332" s="1474"/>
      <c r="O332" s="1474"/>
      <c r="P332" s="1474"/>
      <c r="Q332" s="1474"/>
      <c r="R332" s="1474"/>
      <c r="S332" s="1474"/>
      <c r="T332" s="1474"/>
      <c r="U332" s="1474"/>
      <c r="V332" s="1474"/>
      <c r="W332" s="1474"/>
      <c r="X332" s="1474"/>
    </row>
    <row r="333" spans="12:24" s="1478" customFormat="1">
      <c r="L333" s="1474"/>
      <c r="M333" s="1474"/>
      <c r="N333" s="1474"/>
      <c r="O333" s="1474"/>
      <c r="P333" s="1474"/>
      <c r="Q333" s="1474"/>
      <c r="R333" s="1474"/>
      <c r="S333" s="1474"/>
      <c r="T333" s="1474"/>
      <c r="U333" s="1474"/>
      <c r="V333" s="1474"/>
      <c r="W333" s="1474"/>
      <c r="X333" s="1474"/>
    </row>
    <row r="334" spans="12:24" s="1478" customFormat="1">
      <c r="L334" s="1474"/>
      <c r="M334" s="1474"/>
      <c r="N334" s="1474"/>
      <c r="O334" s="1474"/>
      <c r="P334" s="1474"/>
      <c r="Q334" s="1474"/>
      <c r="R334" s="1474"/>
      <c r="S334" s="1474"/>
      <c r="T334" s="1474"/>
      <c r="U334" s="1474"/>
      <c r="V334" s="1474"/>
      <c r="W334" s="1474"/>
      <c r="X334" s="1474"/>
    </row>
    <row r="335" spans="12:24" s="1478" customFormat="1">
      <c r="L335" s="1474"/>
      <c r="M335" s="1474"/>
      <c r="N335" s="1474"/>
      <c r="O335" s="1474"/>
      <c r="P335" s="1474"/>
      <c r="Q335" s="1474"/>
      <c r="R335" s="1474"/>
      <c r="S335" s="1474"/>
      <c r="T335" s="1474"/>
      <c r="U335" s="1474"/>
      <c r="V335" s="1474"/>
      <c r="W335" s="1474"/>
      <c r="X335" s="1474"/>
    </row>
    <row r="336" spans="12:24" s="1478" customFormat="1">
      <c r="L336" s="1474"/>
      <c r="M336" s="1474"/>
      <c r="N336" s="1474"/>
      <c r="O336" s="1474"/>
      <c r="P336" s="1474"/>
      <c r="Q336" s="1474"/>
      <c r="R336" s="1474"/>
      <c r="S336" s="1474"/>
      <c r="T336" s="1474"/>
      <c r="U336" s="1474"/>
      <c r="V336" s="1474"/>
      <c r="W336" s="1474"/>
      <c r="X336" s="1474"/>
    </row>
    <row r="337" spans="12:24" s="1478" customFormat="1">
      <c r="L337" s="1474"/>
      <c r="M337" s="1474"/>
      <c r="N337" s="1474"/>
      <c r="O337" s="1474"/>
      <c r="P337" s="1474"/>
      <c r="Q337" s="1474"/>
      <c r="R337" s="1474"/>
      <c r="S337" s="1474"/>
      <c r="T337" s="1474"/>
      <c r="U337" s="1474"/>
      <c r="V337" s="1474"/>
      <c r="W337" s="1474"/>
      <c r="X337" s="1474"/>
    </row>
    <row r="338" spans="12:24" s="1478" customFormat="1">
      <c r="L338" s="1474"/>
      <c r="M338" s="1474"/>
      <c r="N338" s="1474"/>
      <c r="O338" s="1474"/>
      <c r="P338" s="1474"/>
      <c r="Q338" s="1474"/>
      <c r="R338" s="1474"/>
      <c r="S338" s="1474"/>
      <c r="T338" s="1474"/>
      <c r="U338" s="1474"/>
      <c r="V338" s="1474"/>
      <c r="W338" s="1474"/>
      <c r="X338" s="1474"/>
    </row>
    <row r="339" spans="12:24" s="1478" customFormat="1">
      <c r="L339" s="1474"/>
      <c r="M339" s="1474"/>
      <c r="N339" s="1474"/>
      <c r="O339" s="1474"/>
      <c r="P339" s="1474"/>
      <c r="Q339" s="1474"/>
      <c r="R339" s="1474"/>
      <c r="S339" s="1474"/>
      <c r="T339" s="1474"/>
      <c r="U339" s="1474"/>
      <c r="V339" s="1474"/>
      <c r="W339" s="1474"/>
      <c r="X339" s="1474"/>
    </row>
    <row r="340" spans="12:24" s="1478" customFormat="1">
      <c r="L340" s="1474"/>
      <c r="M340" s="1474"/>
      <c r="N340" s="1474"/>
      <c r="O340" s="1474"/>
      <c r="P340" s="1474"/>
      <c r="Q340" s="1474"/>
      <c r="R340" s="1474"/>
      <c r="S340" s="1474"/>
      <c r="T340" s="1474"/>
      <c r="U340" s="1474"/>
      <c r="V340" s="1474"/>
      <c r="W340" s="1474"/>
      <c r="X340" s="1474"/>
    </row>
    <row r="341" spans="12:24" s="1478" customFormat="1">
      <c r="L341" s="1474"/>
      <c r="M341" s="1474"/>
      <c r="N341" s="1474"/>
      <c r="O341" s="1474"/>
      <c r="P341" s="1474"/>
      <c r="Q341" s="1474"/>
      <c r="R341" s="1474"/>
      <c r="S341" s="1474"/>
      <c r="T341" s="1474"/>
      <c r="U341" s="1474"/>
      <c r="V341" s="1474"/>
      <c r="W341" s="1474"/>
      <c r="X341" s="1474"/>
    </row>
    <row r="342" spans="12:24" s="1478" customFormat="1">
      <c r="L342" s="1474"/>
      <c r="M342" s="1474"/>
      <c r="N342" s="1474"/>
      <c r="O342" s="1474"/>
      <c r="P342" s="1474"/>
      <c r="Q342" s="1474"/>
      <c r="R342" s="1474"/>
      <c r="S342" s="1474"/>
      <c r="T342" s="1474"/>
      <c r="U342" s="1474"/>
      <c r="V342" s="1474"/>
      <c r="W342" s="1474"/>
      <c r="X342" s="1474"/>
    </row>
    <row r="343" spans="12:24" s="1478" customFormat="1">
      <c r="L343" s="1474"/>
      <c r="M343" s="1474"/>
      <c r="N343" s="1474"/>
      <c r="O343" s="1474"/>
      <c r="P343" s="1474"/>
      <c r="Q343" s="1474"/>
      <c r="R343" s="1474"/>
      <c r="S343" s="1474"/>
      <c r="T343" s="1474"/>
      <c r="U343" s="1474"/>
      <c r="V343" s="1474"/>
      <c r="W343" s="1474"/>
      <c r="X343" s="1474"/>
    </row>
    <row r="344" spans="12:24" s="1478" customFormat="1">
      <c r="L344" s="1474"/>
      <c r="M344" s="1474"/>
      <c r="N344" s="1474"/>
      <c r="O344" s="1474"/>
      <c r="P344" s="1474"/>
      <c r="Q344" s="1474"/>
      <c r="R344" s="1474"/>
      <c r="S344" s="1474"/>
      <c r="T344" s="1474"/>
      <c r="U344" s="1474"/>
      <c r="V344" s="1474"/>
      <c r="W344" s="1474"/>
      <c r="X344" s="1474"/>
    </row>
    <row r="345" spans="12:24" s="1478" customFormat="1">
      <c r="L345" s="1474"/>
      <c r="M345" s="1474"/>
      <c r="N345" s="1474"/>
      <c r="O345" s="1474"/>
      <c r="P345" s="1474"/>
      <c r="Q345" s="1474"/>
      <c r="R345" s="1474"/>
      <c r="S345" s="1474"/>
      <c r="T345" s="1474"/>
      <c r="U345" s="1474"/>
      <c r="V345" s="1474"/>
      <c r="W345" s="1474"/>
      <c r="X345" s="1474"/>
    </row>
    <row r="346" spans="12:24" s="1478" customFormat="1">
      <c r="L346" s="1474"/>
      <c r="M346" s="1474"/>
      <c r="N346" s="1474"/>
      <c r="O346" s="1474"/>
      <c r="P346" s="1474"/>
      <c r="Q346" s="1474"/>
      <c r="R346" s="1474"/>
      <c r="S346" s="1474"/>
      <c r="T346" s="1474"/>
      <c r="U346" s="1474"/>
      <c r="V346" s="1474"/>
      <c r="W346" s="1474"/>
      <c r="X346" s="1474"/>
    </row>
    <row r="347" spans="12:24" s="1478" customFormat="1">
      <c r="L347" s="1474"/>
      <c r="M347" s="1474"/>
      <c r="N347" s="1474"/>
      <c r="O347" s="1474"/>
      <c r="P347" s="1474"/>
      <c r="Q347" s="1474"/>
      <c r="R347" s="1474"/>
      <c r="S347" s="1474"/>
      <c r="T347" s="1474"/>
      <c r="U347" s="1474"/>
      <c r="V347" s="1474"/>
      <c r="W347" s="1474"/>
      <c r="X347" s="1474"/>
    </row>
    <row r="348" spans="12:24" s="1478" customFormat="1">
      <c r="L348" s="1474"/>
      <c r="M348" s="1474"/>
      <c r="N348" s="1474"/>
      <c r="O348" s="1474"/>
      <c r="P348" s="1474"/>
      <c r="Q348" s="1474"/>
      <c r="R348" s="1474"/>
      <c r="S348" s="1474"/>
      <c r="T348" s="1474"/>
      <c r="U348" s="1474"/>
      <c r="V348" s="1474"/>
      <c r="W348" s="1474"/>
      <c r="X348" s="1474"/>
    </row>
    <row r="349" spans="12:24" s="1478" customFormat="1">
      <c r="L349" s="1474"/>
      <c r="M349" s="1474"/>
      <c r="N349" s="1474"/>
      <c r="O349" s="1474"/>
      <c r="P349" s="1474"/>
      <c r="Q349" s="1474"/>
      <c r="R349" s="1474"/>
      <c r="S349" s="1474"/>
      <c r="T349" s="1474"/>
      <c r="U349" s="1474"/>
      <c r="V349" s="1474"/>
      <c r="W349" s="1474"/>
      <c r="X349" s="1474"/>
    </row>
    <row r="350" spans="12:24" s="1478" customFormat="1">
      <c r="L350" s="1474"/>
      <c r="M350" s="1474"/>
      <c r="N350" s="1474"/>
      <c r="O350" s="1474"/>
      <c r="P350" s="1474"/>
      <c r="Q350" s="1474"/>
      <c r="R350" s="1474"/>
      <c r="S350" s="1474"/>
      <c r="T350" s="1474"/>
      <c r="U350" s="1474"/>
      <c r="V350" s="1474"/>
      <c r="W350" s="1474"/>
      <c r="X350" s="1474"/>
    </row>
    <row r="351" spans="12:24" s="1478" customFormat="1">
      <c r="L351" s="1474"/>
      <c r="M351" s="1474"/>
      <c r="N351" s="1474"/>
      <c r="O351" s="1474"/>
      <c r="P351" s="1474"/>
      <c r="Q351" s="1474"/>
      <c r="R351" s="1474"/>
      <c r="S351" s="1474"/>
      <c r="T351" s="1474"/>
      <c r="U351" s="1474"/>
      <c r="V351" s="1474"/>
      <c r="W351" s="1474"/>
      <c r="X351" s="1474"/>
    </row>
    <row r="352" spans="12:24" s="1478" customFormat="1">
      <c r="L352" s="1474"/>
      <c r="M352" s="1474"/>
      <c r="N352" s="1474"/>
      <c r="O352" s="1474"/>
      <c r="P352" s="1474"/>
      <c r="Q352" s="1474"/>
      <c r="R352" s="1474"/>
      <c r="S352" s="1474"/>
      <c r="T352" s="1474"/>
      <c r="U352" s="1474"/>
      <c r="V352" s="1474"/>
      <c r="W352" s="1474"/>
      <c r="X352" s="1474"/>
    </row>
    <row r="353" spans="12:24" s="1478" customFormat="1">
      <c r="L353" s="1474"/>
      <c r="M353" s="1474"/>
      <c r="N353" s="1474"/>
      <c r="O353" s="1474"/>
      <c r="P353" s="1474"/>
      <c r="Q353" s="1474"/>
      <c r="R353" s="1474"/>
      <c r="S353" s="1474"/>
      <c r="T353" s="1474"/>
      <c r="U353" s="1474"/>
      <c r="V353" s="1474"/>
      <c r="W353" s="1474"/>
      <c r="X353" s="1474"/>
    </row>
    <row r="354" spans="12:24" s="1478" customFormat="1">
      <c r="L354" s="1474"/>
      <c r="M354" s="1474"/>
      <c r="N354" s="1474"/>
      <c r="O354" s="1474"/>
      <c r="P354" s="1474"/>
      <c r="Q354" s="1474"/>
      <c r="R354" s="1474"/>
      <c r="S354" s="1474"/>
      <c r="T354" s="1474"/>
      <c r="U354" s="1474"/>
      <c r="V354" s="1474"/>
      <c r="W354" s="1474"/>
      <c r="X354" s="1474"/>
    </row>
    <row r="355" spans="12:24" s="1478" customFormat="1">
      <c r="L355" s="1474"/>
      <c r="M355" s="1474"/>
      <c r="N355" s="1474"/>
      <c r="O355" s="1474"/>
      <c r="P355" s="1474"/>
      <c r="Q355" s="1474"/>
      <c r="R355" s="1474"/>
      <c r="S355" s="1474"/>
      <c r="T355" s="1474"/>
      <c r="U355" s="1474"/>
      <c r="V355" s="1474"/>
      <c r="W355" s="1474"/>
      <c r="X355" s="1474"/>
    </row>
    <row r="356" spans="12:24" s="1478" customFormat="1">
      <c r="L356" s="1474"/>
      <c r="M356" s="1474"/>
      <c r="N356" s="1474"/>
      <c r="O356" s="1474"/>
      <c r="P356" s="1474"/>
      <c r="Q356" s="1474"/>
      <c r="R356" s="1474"/>
      <c r="S356" s="1474"/>
      <c r="T356" s="1474"/>
      <c r="U356" s="1474"/>
      <c r="V356" s="1474"/>
      <c r="W356" s="1474"/>
      <c r="X356" s="1474"/>
    </row>
    <row r="357" spans="12:24" s="1478" customFormat="1">
      <c r="L357" s="1474"/>
      <c r="M357" s="1474"/>
      <c r="N357" s="1474"/>
      <c r="O357" s="1474"/>
      <c r="P357" s="1474"/>
      <c r="Q357" s="1474"/>
      <c r="R357" s="1474"/>
      <c r="S357" s="1474"/>
      <c r="T357" s="1474"/>
      <c r="U357" s="1474"/>
      <c r="V357" s="1474"/>
      <c r="W357" s="1474"/>
      <c r="X357" s="1474"/>
    </row>
    <row r="358" spans="12:24" s="1478" customFormat="1">
      <c r="L358" s="1474"/>
      <c r="M358" s="1474"/>
      <c r="N358" s="1474"/>
      <c r="O358" s="1474"/>
      <c r="P358" s="1474"/>
      <c r="Q358" s="1474"/>
      <c r="R358" s="1474"/>
      <c r="S358" s="1474"/>
      <c r="T358" s="1474"/>
      <c r="U358" s="1474"/>
      <c r="V358" s="1474"/>
      <c r="W358" s="1474"/>
      <c r="X358" s="1474"/>
    </row>
    <row r="359" spans="12:24" s="1478" customFormat="1">
      <c r="L359" s="1474"/>
      <c r="M359" s="1474"/>
      <c r="N359" s="1474"/>
      <c r="O359" s="1474"/>
      <c r="P359" s="1474"/>
      <c r="Q359" s="1474"/>
      <c r="R359" s="1474"/>
      <c r="S359" s="1474"/>
      <c r="T359" s="1474"/>
      <c r="U359" s="1474"/>
      <c r="V359" s="1474"/>
      <c r="W359" s="1474"/>
      <c r="X359" s="1474"/>
    </row>
    <row r="360" spans="12:24" s="1478" customFormat="1">
      <c r="L360" s="1474"/>
      <c r="M360" s="1474"/>
      <c r="N360" s="1474"/>
      <c r="O360" s="1474"/>
      <c r="P360" s="1474"/>
      <c r="Q360" s="1474"/>
      <c r="R360" s="1474"/>
      <c r="S360" s="1474"/>
      <c r="T360" s="1474"/>
      <c r="U360" s="1474"/>
      <c r="V360" s="1474"/>
      <c r="W360" s="1474"/>
      <c r="X360" s="1474"/>
    </row>
    <row r="361" spans="12:24" s="1478" customFormat="1">
      <c r="L361" s="1474"/>
      <c r="M361" s="1474"/>
      <c r="N361" s="1474"/>
      <c r="O361" s="1474"/>
      <c r="P361" s="1474"/>
      <c r="Q361" s="1474"/>
      <c r="R361" s="1474"/>
      <c r="S361" s="1474"/>
      <c r="T361" s="1474"/>
      <c r="U361" s="1474"/>
      <c r="V361" s="1474"/>
      <c r="W361" s="1474"/>
      <c r="X361" s="1474"/>
    </row>
    <row r="362" spans="12:24" s="1478" customFormat="1">
      <c r="L362" s="1474"/>
      <c r="M362" s="1474"/>
      <c r="N362" s="1474"/>
      <c r="O362" s="1474"/>
      <c r="P362" s="1474"/>
      <c r="Q362" s="1474"/>
      <c r="R362" s="1474"/>
      <c r="S362" s="1474"/>
      <c r="T362" s="1474"/>
      <c r="U362" s="1474"/>
      <c r="V362" s="1474"/>
      <c r="W362" s="1474"/>
      <c r="X362" s="1474"/>
    </row>
    <row r="363" spans="12:24" s="1478" customFormat="1">
      <c r="L363" s="1474"/>
      <c r="M363" s="1474"/>
      <c r="N363" s="1474"/>
      <c r="O363" s="1474"/>
      <c r="P363" s="1474"/>
      <c r="Q363" s="1474"/>
      <c r="R363" s="1474"/>
      <c r="S363" s="1474"/>
      <c r="T363" s="1474"/>
      <c r="U363" s="1474"/>
      <c r="V363" s="1474"/>
      <c r="W363" s="1474"/>
      <c r="X363" s="1474"/>
    </row>
    <row r="364" spans="12:24" s="1478" customFormat="1">
      <c r="L364" s="1474"/>
      <c r="M364" s="1474"/>
      <c r="N364" s="1474"/>
      <c r="O364" s="1474"/>
      <c r="P364" s="1474"/>
      <c r="Q364" s="1474"/>
      <c r="R364" s="1474"/>
      <c r="S364" s="1474"/>
      <c r="T364" s="1474"/>
      <c r="U364" s="1474"/>
      <c r="V364" s="1474"/>
      <c r="W364" s="1474"/>
      <c r="X364" s="1474"/>
    </row>
    <row r="365" spans="12:24" s="1478" customFormat="1">
      <c r="L365" s="1474"/>
      <c r="M365" s="1474"/>
      <c r="N365" s="1474"/>
      <c r="O365" s="1474"/>
      <c r="P365" s="1474"/>
      <c r="Q365" s="1474"/>
      <c r="R365" s="1474"/>
      <c r="S365" s="1474"/>
      <c r="T365" s="1474"/>
      <c r="U365" s="1474"/>
      <c r="V365" s="1474"/>
      <c r="W365" s="1474"/>
      <c r="X365" s="1474"/>
    </row>
    <row r="366" spans="12:24" s="1478" customFormat="1">
      <c r="L366" s="1474"/>
      <c r="M366" s="1474"/>
      <c r="N366" s="1474"/>
      <c r="O366" s="1474"/>
      <c r="P366" s="1474"/>
      <c r="Q366" s="1474"/>
      <c r="R366" s="1474"/>
      <c r="S366" s="1474"/>
      <c r="T366" s="1474"/>
      <c r="U366" s="1474"/>
      <c r="V366" s="1474"/>
      <c r="W366" s="1474"/>
      <c r="X366" s="1474"/>
    </row>
    <row r="367" spans="12:24" s="1478" customFormat="1">
      <c r="L367" s="1474"/>
      <c r="M367" s="1474"/>
      <c r="N367" s="1474"/>
      <c r="O367" s="1474"/>
      <c r="P367" s="1474"/>
      <c r="Q367" s="1474"/>
      <c r="R367" s="1474"/>
      <c r="S367" s="1474"/>
      <c r="T367" s="1474"/>
      <c r="U367" s="1474"/>
      <c r="V367" s="1474"/>
      <c r="W367" s="1474"/>
      <c r="X367" s="1474"/>
    </row>
    <row r="368" spans="12:24" s="1478" customFormat="1">
      <c r="L368" s="1474"/>
      <c r="M368" s="1474"/>
      <c r="N368" s="1474"/>
      <c r="O368" s="1474"/>
      <c r="P368" s="1474"/>
      <c r="Q368" s="1474"/>
      <c r="R368" s="1474"/>
      <c r="S368" s="1474"/>
      <c r="T368" s="1474"/>
      <c r="U368" s="1474"/>
      <c r="V368" s="1474"/>
      <c r="W368" s="1474"/>
      <c r="X368" s="1474"/>
    </row>
    <row r="369" spans="12:24" s="1478" customFormat="1">
      <c r="L369" s="1474"/>
      <c r="M369" s="1474"/>
      <c r="N369" s="1474"/>
      <c r="O369" s="1474"/>
      <c r="P369" s="1474"/>
      <c r="Q369" s="1474"/>
      <c r="R369" s="1474"/>
      <c r="S369" s="1474"/>
      <c r="T369" s="1474"/>
      <c r="U369" s="1474"/>
      <c r="V369" s="1474"/>
      <c r="W369" s="1474"/>
      <c r="X369" s="1474"/>
    </row>
    <row r="370" spans="12:24" s="1478" customFormat="1">
      <c r="L370" s="1474"/>
      <c r="M370" s="1474"/>
      <c r="N370" s="1474"/>
      <c r="O370" s="1474"/>
      <c r="P370" s="1474"/>
      <c r="Q370" s="1474"/>
      <c r="R370" s="1474"/>
      <c r="S370" s="1474"/>
      <c r="T370" s="1474"/>
      <c r="U370" s="1474"/>
      <c r="V370" s="1474"/>
      <c r="W370" s="1474"/>
      <c r="X370" s="1474"/>
    </row>
    <row r="371" spans="12:24" s="1478" customFormat="1">
      <c r="L371" s="1474"/>
      <c r="M371" s="1474"/>
      <c r="N371" s="1474"/>
      <c r="O371" s="1474"/>
      <c r="P371" s="1474"/>
      <c r="Q371" s="1474"/>
      <c r="R371" s="1474"/>
      <c r="S371" s="1474"/>
      <c r="T371" s="1474"/>
      <c r="U371" s="1474"/>
      <c r="V371" s="1474"/>
      <c r="W371" s="1474"/>
      <c r="X371" s="1474"/>
    </row>
    <row r="372" spans="12:24" s="1478" customFormat="1">
      <c r="L372" s="1474"/>
      <c r="M372" s="1474"/>
      <c r="N372" s="1474"/>
      <c r="O372" s="1474"/>
      <c r="P372" s="1474"/>
      <c r="Q372" s="1474"/>
      <c r="R372" s="1474"/>
      <c r="S372" s="1474"/>
      <c r="T372" s="1474"/>
      <c r="U372" s="1474"/>
      <c r="V372" s="1474"/>
      <c r="W372" s="1474"/>
      <c r="X372" s="1474"/>
    </row>
    <row r="373" spans="12:24" s="1478" customFormat="1">
      <c r="L373" s="1474"/>
      <c r="M373" s="1474"/>
      <c r="N373" s="1474"/>
      <c r="O373" s="1474"/>
      <c r="P373" s="1474"/>
      <c r="Q373" s="1474"/>
      <c r="R373" s="1474"/>
      <c r="S373" s="1474"/>
      <c r="T373" s="1474"/>
      <c r="U373" s="1474"/>
      <c r="V373" s="1474"/>
      <c r="W373" s="1474"/>
      <c r="X373" s="1474"/>
    </row>
    <row r="374" spans="12:24" s="1478" customFormat="1">
      <c r="L374" s="1474"/>
      <c r="M374" s="1474"/>
      <c r="N374" s="1474"/>
      <c r="O374" s="1474"/>
      <c r="P374" s="1474"/>
      <c r="Q374" s="1474"/>
      <c r="R374" s="1474"/>
      <c r="S374" s="1474"/>
      <c r="T374" s="1474"/>
      <c r="U374" s="1474"/>
      <c r="V374" s="1474"/>
      <c r="W374" s="1474"/>
      <c r="X374" s="1474"/>
    </row>
    <row r="375" spans="12:24" s="1478" customFormat="1">
      <c r="L375" s="1474"/>
      <c r="M375" s="1474"/>
      <c r="N375" s="1474"/>
      <c r="O375" s="1474"/>
      <c r="P375" s="1474"/>
      <c r="Q375" s="1474"/>
      <c r="R375" s="1474"/>
      <c r="S375" s="1474"/>
      <c r="T375" s="1474"/>
      <c r="U375" s="1474"/>
      <c r="V375" s="1474"/>
      <c r="W375" s="1474"/>
      <c r="X375" s="1474"/>
    </row>
    <row r="376" spans="12:24" s="1478" customFormat="1">
      <c r="L376" s="1474"/>
      <c r="M376" s="1474"/>
      <c r="N376" s="1474"/>
      <c r="O376" s="1474"/>
      <c r="P376" s="1474"/>
      <c r="Q376" s="1474"/>
      <c r="R376" s="1474"/>
      <c r="S376" s="1474"/>
      <c r="T376" s="1474"/>
      <c r="U376" s="1474"/>
      <c r="V376" s="1474"/>
      <c r="W376" s="1474"/>
      <c r="X376" s="1474"/>
    </row>
    <row r="377" spans="12:24" s="1478" customFormat="1">
      <c r="L377" s="1474"/>
      <c r="M377" s="1474"/>
      <c r="N377" s="1474"/>
      <c r="O377" s="1474"/>
      <c r="P377" s="1474"/>
      <c r="Q377" s="1474"/>
      <c r="R377" s="1474"/>
      <c r="S377" s="1474"/>
      <c r="T377" s="1474"/>
      <c r="U377" s="1474"/>
      <c r="V377" s="1474"/>
      <c r="W377" s="1474"/>
      <c r="X377" s="1474"/>
    </row>
    <row r="378" spans="12:24" s="1478" customFormat="1">
      <c r="L378" s="1474"/>
      <c r="M378" s="1474"/>
      <c r="N378" s="1474"/>
      <c r="O378" s="1474"/>
      <c r="P378" s="1474"/>
      <c r="Q378" s="1474"/>
      <c r="R378" s="1474"/>
      <c r="S378" s="1474"/>
      <c r="T378" s="1474"/>
      <c r="U378" s="1474"/>
      <c r="V378" s="1474"/>
      <c r="W378" s="1474"/>
      <c r="X378" s="1474"/>
    </row>
    <row r="379" spans="12:24" s="1478" customFormat="1">
      <c r="L379" s="1474"/>
      <c r="M379" s="1474"/>
      <c r="N379" s="1474"/>
      <c r="O379" s="1474"/>
      <c r="P379" s="1474"/>
      <c r="Q379" s="1474"/>
      <c r="R379" s="1474"/>
      <c r="S379" s="1474"/>
      <c r="T379" s="1474"/>
      <c r="U379" s="1474"/>
      <c r="V379" s="1474"/>
      <c r="W379" s="1474"/>
      <c r="X379" s="1474"/>
    </row>
    <row r="380" spans="12:24" s="1478" customFormat="1">
      <c r="L380" s="1474"/>
      <c r="M380" s="1474"/>
      <c r="N380" s="1474"/>
      <c r="O380" s="1474"/>
      <c r="P380" s="1474"/>
      <c r="Q380" s="1474"/>
      <c r="R380" s="1474"/>
      <c r="S380" s="1474"/>
      <c r="T380" s="1474"/>
      <c r="U380" s="1474"/>
      <c r="V380" s="1474"/>
      <c r="W380" s="1474"/>
      <c r="X380" s="1474"/>
    </row>
    <row r="381" spans="12:24" s="1478" customFormat="1">
      <c r="L381" s="1474"/>
      <c r="M381" s="1474"/>
      <c r="N381" s="1474"/>
      <c r="O381" s="1474"/>
      <c r="P381" s="1474"/>
      <c r="Q381" s="1474"/>
      <c r="R381" s="1474"/>
      <c r="S381" s="1474"/>
      <c r="T381" s="1474"/>
      <c r="U381" s="1474"/>
      <c r="V381" s="1474"/>
      <c r="W381" s="1474"/>
      <c r="X381" s="1474"/>
    </row>
    <row r="382" spans="12:24" s="1478" customFormat="1">
      <c r="L382" s="1474"/>
      <c r="M382" s="1474"/>
      <c r="N382" s="1474"/>
      <c r="O382" s="1474"/>
      <c r="P382" s="1474"/>
      <c r="Q382" s="1474"/>
      <c r="R382" s="1474"/>
      <c r="S382" s="1474"/>
      <c r="T382" s="1474"/>
      <c r="U382" s="1474"/>
      <c r="V382" s="1474"/>
      <c r="W382" s="1474"/>
      <c r="X382" s="1474"/>
    </row>
    <row r="383" spans="12:24" s="1478" customFormat="1">
      <c r="L383" s="1474"/>
      <c r="M383" s="1474"/>
      <c r="N383" s="1474"/>
      <c r="O383" s="1474"/>
      <c r="P383" s="1474"/>
      <c r="Q383" s="1474"/>
      <c r="R383" s="1474"/>
      <c r="S383" s="1474"/>
      <c r="T383" s="1474"/>
      <c r="U383" s="1474"/>
      <c r="V383" s="1474"/>
      <c r="W383" s="1474"/>
      <c r="X383" s="1474"/>
    </row>
    <row r="384" spans="12:24" s="1478" customFormat="1">
      <c r="L384" s="1474"/>
      <c r="M384" s="1474"/>
      <c r="N384" s="1474"/>
      <c r="O384" s="1474"/>
      <c r="P384" s="1474"/>
      <c r="Q384" s="1474"/>
      <c r="R384" s="1474"/>
      <c r="S384" s="1474"/>
      <c r="T384" s="1474"/>
      <c r="U384" s="1474"/>
      <c r="V384" s="1474"/>
      <c r="W384" s="1474"/>
      <c r="X384" s="1474"/>
    </row>
    <row r="385" spans="12:24" s="1478" customFormat="1">
      <c r="L385" s="1474"/>
      <c r="M385" s="1474"/>
      <c r="N385" s="1474"/>
      <c r="O385" s="1474"/>
      <c r="P385" s="1474"/>
      <c r="Q385" s="1474"/>
      <c r="R385" s="1474"/>
      <c r="S385" s="1474"/>
      <c r="T385" s="1474"/>
      <c r="U385" s="1474"/>
      <c r="V385" s="1474"/>
      <c r="W385" s="1474"/>
      <c r="X385" s="1474"/>
    </row>
    <row r="386" spans="12:24" s="1478" customFormat="1">
      <c r="L386" s="1474"/>
      <c r="M386" s="1474"/>
      <c r="N386" s="1474"/>
      <c r="O386" s="1474"/>
      <c r="P386" s="1474"/>
      <c r="Q386" s="1474"/>
      <c r="R386" s="1474"/>
      <c r="S386" s="1474"/>
      <c r="T386" s="1474"/>
      <c r="U386" s="1474"/>
      <c r="V386" s="1474"/>
      <c r="W386" s="1474"/>
      <c r="X386" s="1474"/>
    </row>
    <row r="387" spans="12:24" s="1478" customFormat="1">
      <c r="L387" s="1474"/>
      <c r="M387" s="1474"/>
      <c r="N387" s="1474"/>
      <c r="O387" s="1474"/>
      <c r="P387" s="1474"/>
      <c r="Q387" s="1474"/>
      <c r="R387" s="1474"/>
      <c r="S387" s="1474"/>
      <c r="T387" s="1474"/>
      <c r="U387" s="1474"/>
      <c r="V387" s="1474"/>
      <c r="W387" s="1474"/>
      <c r="X387" s="1474"/>
    </row>
    <row r="388" spans="12:24" s="1478" customFormat="1">
      <c r="L388" s="1474"/>
      <c r="M388" s="1474"/>
      <c r="N388" s="1474"/>
      <c r="O388" s="1474"/>
      <c r="P388" s="1474"/>
      <c r="Q388" s="1474"/>
      <c r="R388" s="1474"/>
      <c r="S388" s="1474"/>
      <c r="T388" s="1474"/>
      <c r="U388" s="1474"/>
      <c r="V388" s="1474"/>
      <c r="W388" s="1474"/>
      <c r="X388" s="1474"/>
    </row>
    <row r="389" spans="12:24" s="1478" customFormat="1">
      <c r="L389" s="1474"/>
      <c r="M389" s="1474"/>
      <c r="N389" s="1474"/>
      <c r="O389" s="1474"/>
      <c r="P389" s="1474"/>
      <c r="Q389" s="1474"/>
      <c r="R389" s="1474"/>
      <c r="S389" s="1474"/>
      <c r="T389" s="1474"/>
      <c r="U389" s="1474"/>
      <c r="V389" s="1474"/>
      <c r="W389" s="1474"/>
      <c r="X389" s="1474"/>
    </row>
    <row r="390" spans="12:24" s="1478" customFormat="1">
      <c r="L390" s="1474"/>
      <c r="M390" s="1474"/>
      <c r="N390" s="1474"/>
      <c r="O390" s="1474"/>
      <c r="P390" s="1474"/>
      <c r="Q390" s="1474"/>
      <c r="R390" s="1474"/>
      <c r="S390" s="1474"/>
      <c r="T390" s="1474"/>
      <c r="U390" s="1474"/>
      <c r="V390" s="1474"/>
      <c r="W390" s="1474"/>
      <c r="X390" s="1474"/>
    </row>
    <row r="391" spans="12:24" s="1478" customFormat="1">
      <c r="L391" s="1474"/>
      <c r="M391" s="1474"/>
      <c r="N391" s="1474"/>
      <c r="O391" s="1474"/>
      <c r="P391" s="1474"/>
      <c r="Q391" s="1474"/>
      <c r="R391" s="1474"/>
      <c r="S391" s="1474"/>
      <c r="T391" s="1474"/>
      <c r="U391" s="1474"/>
      <c r="V391" s="1474"/>
      <c r="W391" s="1474"/>
      <c r="X391" s="1474"/>
    </row>
    <row r="392" spans="12:24" s="1478" customFormat="1">
      <c r="L392" s="1474"/>
      <c r="M392" s="1474"/>
      <c r="N392" s="1474"/>
      <c r="O392" s="1474"/>
      <c r="P392" s="1474"/>
      <c r="Q392" s="1474"/>
      <c r="R392" s="1474"/>
      <c r="S392" s="1474"/>
      <c r="T392" s="1474"/>
      <c r="U392" s="1474"/>
      <c r="V392" s="1474"/>
      <c r="W392" s="1474"/>
      <c r="X392" s="1474"/>
    </row>
    <row r="393" spans="12:24" s="1478" customFormat="1">
      <c r="L393" s="1474"/>
      <c r="M393" s="1474"/>
      <c r="N393" s="1474"/>
      <c r="O393" s="1474"/>
      <c r="P393" s="1474"/>
      <c r="Q393" s="1474"/>
      <c r="R393" s="1474"/>
      <c r="S393" s="1474"/>
      <c r="T393" s="1474"/>
      <c r="U393" s="1474"/>
      <c r="V393" s="1474"/>
      <c r="W393" s="1474"/>
      <c r="X393" s="1474"/>
    </row>
    <row r="394" spans="12:24" s="1478" customFormat="1">
      <c r="L394" s="1474"/>
      <c r="M394" s="1474"/>
      <c r="N394" s="1474"/>
      <c r="O394" s="1474"/>
      <c r="P394" s="1474"/>
      <c r="Q394" s="1474"/>
      <c r="R394" s="1474"/>
      <c r="S394" s="1474"/>
      <c r="T394" s="1474"/>
      <c r="U394" s="1474"/>
      <c r="V394" s="1474"/>
      <c r="W394" s="1474"/>
      <c r="X394" s="1474"/>
    </row>
    <row r="395" spans="12:24" s="1478" customFormat="1">
      <c r="L395" s="1474"/>
      <c r="M395" s="1474"/>
      <c r="N395" s="1474"/>
      <c r="O395" s="1474"/>
      <c r="P395" s="1474"/>
      <c r="Q395" s="1474"/>
      <c r="R395" s="1474"/>
      <c r="S395" s="1474"/>
      <c r="T395" s="1474"/>
      <c r="U395" s="1474"/>
      <c r="V395" s="1474"/>
      <c r="W395" s="1474"/>
      <c r="X395" s="1474"/>
    </row>
    <row r="396" spans="12:24" s="1478" customFormat="1">
      <c r="L396" s="1474"/>
      <c r="M396" s="1474"/>
      <c r="N396" s="1474"/>
      <c r="O396" s="1474"/>
      <c r="P396" s="1474"/>
      <c r="Q396" s="1474"/>
      <c r="R396" s="1474"/>
      <c r="S396" s="1474"/>
      <c r="T396" s="1474"/>
      <c r="U396" s="1474"/>
      <c r="V396" s="1474"/>
      <c r="W396" s="1474"/>
      <c r="X396" s="1474"/>
    </row>
    <row r="397" spans="12:24" s="1478" customFormat="1">
      <c r="L397" s="1474"/>
      <c r="M397" s="1474"/>
      <c r="N397" s="1474"/>
      <c r="O397" s="1474"/>
      <c r="P397" s="1474"/>
      <c r="Q397" s="1474"/>
      <c r="R397" s="1474"/>
      <c r="S397" s="1474"/>
      <c r="T397" s="1474"/>
      <c r="U397" s="1474"/>
      <c r="V397" s="1474"/>
      <c r="W397" s="1474"/>
      <c r="X397" s="1474"/>
    </row>
    <row r="398" spans="12:24" s="1478" customFormat="1">
      <c r="L398" s="1474"/>
      <c r="M398" s="1474"/>
      <c r="N398" s="1474"/>
      <c r="O398" s="1474"/>
      <c r="P398" s="1474"/>
      <c r="Q398" s="1474"/>
      <c r="R398" s="1474"/>
      <c r="S398" s="1474"/>
      <c r="T398" s="1474"/>
      <c r="U398" s="1474"/>
      <c r="V398" s="1474"/>
      <c r="W398" s="1474"/>
      <c r="X398" s="1474"/>
    </row>
    <row r="399" spans="12:24" s="1478" customFormat="1">
      <c r="L399" s="1474"/>
      <c r="M399" s="1474"/>
      <c r="N399" s="1474"/>
      <c r="O399" s="1474"/>
      <c r="P399" s="1474"/>
      <c r="Q399" s="1474"/>
      <c r="R399" s="1474"/>
      <c r="S399" s="1474"/>
      <c r="T399" s="1474"/>
      <c r="U399" s="1474"/>
      <c r="V399" s="1474"/>
      <c r="W399" s="1474"/>
      <c r="X399" s="1474"/>
    </row>
    <row r="400" spans="12:24" s="1478" customFormat="1">
      <c r="L400" s="1474"/>
      <c r="M400" s="1474"/>
      <c r="N400" s="1474"/>
      <c r="O400" s="1474"/>
      <c r="P400" s="1474"/>
      <c r="Q400" s="1474"/>
      <c r="R400" s="1474"/>
      <c r="S400" s="1474"/>
      <c r="T400" s="1474"/>
      <c r="U400" s="1474"/>
      <c r="V400" s="1474"/>
      <c r="W400" s="1474"/>
      <c r="X400" s="1474"/>
    </row>
    <row r="401" spans="12:24" s="1478" customFormat="1">
      <c r="L401" s="1474"/>
      <c r="M401" s="1474"/>
      <c r="N401" s="1474"/>
      <c r="O401" s="1474"/>
      <c r="P401" s="1474"/>
      <c r="Q401" s="1474"/>
      <c r="R401" s="1474"/>
      <c r="S401" s="1474"/>
      <c r="T401" s="1474"/>
      <c r="U401" s="1474"/>
      <c r="V401" s="1474"/>
      <c r="W401" s="1474"/>
      <c r="X401" s="1474"/>
    </row>
    <row r="402" spans="12:24" s="1478" customFormat="1">
      <c r="L402" s="1474"/>
      <c r="M402" s="1474"/>
      <c r="N402" s="1474"/>
      <c r="O402" s="1474"/>
      <c r="P402" s="1474"/>
      <c r="Q402" s="1474"/>
      <c r="R402" s="1474"/>
      <c r="S402" s="1474"/>
      <c r="T402" s="1474"/>
      <c r="U402" s="1474"/>
      <c r="V402" s="1474"/>
      <c r="W402" s="1474"/>
      <c r="X402" s="1474"/>
    </row>
    <row r="403" spans="12:24" s="1478" customFormat="1">
      <c r="L403" s="1474"/>
      <c r="M403" s="1474"/>
      <c r="N403" s="1474"/>
      <c r="O403" s="1474"/>
      <c r="P403" s="1474"/>
      <c r="Q403" s="1474"/>
      <c r="R403" s="1474"/>
      <c r="S403" s="1474"/>
      <c r="T403" s="1474"/>
      <c r="U403" s="1474"/>
      <c r="V403" s="1474"/>
      <c r="W403" s="1474"/>
      <c r="X403" s="1474"/>
    </row>
    <row r="404" spans="12:24" s="1478" customFormat="1">
      <c r="L404" s="1474"/>
      <c r="M404" s="1474"/>
      <c r="N404" s="1474"/>
      <c r="O404" s="1474"/>
      <c r="P404" s="1474"/>
      <c r="Q404" s="1474"/>
      <c r="R404" s="1474"/>
      <c r="S404" s="1474"/>
      <c r="T404" s="1474"/>
      <c r="U404" s="1474"/>
      <c r="V404" s="1474"/>
      <c r="W404" s="1474"/>
      <c r="X404" s="1474"/>
    </row>
    <row r="405" spans="12:24" s="1478" customFormat="1">
      <c r="L405" s="1474"/>
      <c r="M405" s="1474"/>
      <c r="N405" s="1474"/>
      <c r="O405" s="1474"/>
      <c r="P405" s="1474"/>
      <c r="Q405" s="1474"/>
      <c r="R405" s="1474"/>
      <c r="S405" s="1474"/>
      <c r="T405" s="1474"/>
      <c r="U405" s="1474"/>
      <c r="V405" s="1474"/>
      <c r="W405" s="1474"/>
      <c r="X405" s="1474"/>
    </row>
    <row r="406" spans="12:24" s="1478" customFormat="1">
      <c r="L406" s="1474"/>
      <c r="M406" s="1474"/>
      <c r="N406" s="1474"/>
      <c r="O406" s="1474"/>
      <c r="P406" s="1474"/>
      <c r="Q406" s="1474"/>
      <c r="R406" s="1474"/>
      <c r="S406" s="1474"/>
      <c r="T406" s="1474"/>
      <c r="U406" s="1474"/>
      <c r="V406" s="1474"/>
      <c r="W406" s="1474"/>
      <c r="X406" s="1474"/>
    </row>
    <row r="407" spans="12:24" s="1478" customFormat="1">
      <c r="L407" s="1474"/>
      <c r="M407" s="1474"/>
      <c r="N407" s="1474"/>
      <c r="O407" s="1474"/>
      <c r="P407" s="1474"/>
      <c r="Q407" s="1474"/>
      <c r="R407" s="1474"/>
      <c r="S407" s="1474"/>
      <c r="T407" s="1474"/>
      <c r="U407" s="1474"/>
      <c r="V407" s="1474"/>
      <c r="W407" s="1474"/>
      <c r="X407" s="1474"/>
    </row>
    <row r="408" spans="12:24" s="1478" customFormat="1">
      <c r="L408" s="1474"/>
      <c r="M408" s="1474"/>
      <c r="N408" s="1474"/>
      <c r="O408" s="1474"/>
      <c r="P408" s="1474"/>
      <c r="Q408" s="1474"/>
      <c r="R408" s="1474"/>
      <c r="S408" s="1474"/>
      <c r="T408" s="1474"/>
      <c r="U408" s="1474"/>
      <c r="V408" s="1474"/>
      <c r="W408" s="1474"/>
      <c r="X408" s="1474"/>
    </row>
    <row r="409" spans="12:24" s="1478" customFormat="1">
      <c r="L409" s="1474"/>
      <c r="M409" s="1474"/>
      <c r="N409" s="1474"/>
      <c r="O409" s="1474"/>
      <c r="P409" s="1474"/>
      <c r="Q409" s="1474"/>
      <c r="R409" s="1474"/>
      <c r="S409" s="1474"/>
      <c r="T409" s="1474"/>
      <c r="U409" s="1474"/>
      <c r="V409" s="1474"/>
      <c r="W409" s="1474"/>
      <c r="X409" s="1474"/>
    </row>
    <row r="410" spans="12:24" s="1478" customFormat="1">
      <c r="L410" s="1474"/>
      <c r="M410" s="1474"/>
      <c r="N410" s="1474"/>
      <c r="O410" s="1474"/>
      <c r="P410" s="1474"/>
      <c r="Q410" s="1474"/>
      <c r="R410" s="1474"/>
      <c r="S410" s="1474"/>
      <c r="T410" s="1474"/>
      <c r="U410" s="1474"/>
      <c r="V410" s="1474"/>
      <c r="W410" s="1474"/>
      <c r="X410" s="1474"/>
    </row>
    <row r="411" spans="12:24" s="1478" customFormat="1">
      <c r="L411" s="1474"/>
      <c r="M411" s="1474"/>
      <c r="N411" s="1474"/>
      <c r="O411" s="1474"/>
      <c r="P411" s="1474"/>
      <c r="Q411" s="1474"/>
      <c r="R411" s="1474"/>
      <c r="S411" s="1474"/>
      <c r="T411" s="1474"/>
      <c r="U411" s="1474"/>
      <c r="V411" s="1474"/>
      <c r="W411" s="1474"/>
      <c r="X411" s="1474"/>
    </row>
    <row r="412" spans="12:24" s="1478" customFormat="1">
      <c r="L412" s="1474"/>
      <c r="M412" s="1474"/>
      <c r="N412" s="1474"/>
      <c r="O412" s="1474"/>
      <c r="P412" s="1474"/>
      <c r="Q412" s="1474"/>
      <c r="R412" s="1474"/>
      <c r="S412" s="1474"/>
      <c r="T412" s="1474"/>
      <c r="U412" s="1474"/>
      <c r="V412" s="1474"/>
      <c r="W412" s="1474"/>
      <c r="X412" s="1474"/>
    </row>
    <row r="413" spans="12:24" s="1478" customFormat="1">
      <c r="L413" s="1474"/>
      <c r="M413" s="1474"/>
      <c r="N413" s="1474"/>
      <c r="O413" s="1474"/>
      <c r="P413" s="1474"/>
      <c r="Q413" s="1474"/>
      <c r="R413" s="1474"/>
      <c r="S413" s="1474"/>
      <c r="T413" s="1474"/>
      <c r="U413" s="1474"/>
      <c r="V413" s="1474"/>
      <c r="W413" s="1474"/>
      <c r="X413" s="1474"/>
    </row>
    <row r="414" spans="12:24" s="1478" customFormat="1">
      <c r="L414" s="1474"/>
      <c r="M414" s="1474"/>
      <c r="N414" s="1474"/>
      <c r="O414" s="1474"/>
      <c r="P414" s="1474"/>
      <c r="Q414" s="1474"/>
      <c r="R414" s="1474"/>
      <c r="S414" s="1474"/>
      <c r="T414" s="1474"/>
      <c r="U414" s="1474"/>
      <c r="V414" s="1474"/>
      <c r="W414" s="1474"/>
      <c r="X414" s="1474"/>
    </row>
    <row r="415" spans="12:24" s="1478" customFormat="1">
      <c r="L415" s="1474"/>
      <c r="M415" s="1474"/>
      <c r="N415" s="1474"/>
      <c r="O415" s="1474"/>
      <c r="P415" s="1474"/>
      <c r="Q415" s="1474"/>
      <c r="R415" s="1474"/>
      <c r="S415" s="1474"/>
      <c r="T415" s="1474"/>
      <c r="U415" s="1474"/>
      <c r="V415" s="1474"/>
      <c r="W415" s="1474"/>
      <c r="X415" s="1474"/>
    </row>
    <row r="416" spans="12:24" s="1478" customFormat="1">
      <c r="L416" s="1474"/>
      <c r="M416" s="1474"/>
      <c r="N416" s="1474"/>
      <c r="O416" s="1474"/>
      <c r="P416" s="1474"/>
      <c r="Q416" s="1474"/>
      <c r="R416" s="1474"/>
      <c r="S416" s="1474"/>
      <c r="T416" s="1474"/>
      <c r="U416" s="1474"/>
      <c r="V416" s="1474"/>
      <c r="W416" s="1474"/>
      <c r="X416" s="1474"/>
    </row>
    <row r="417" spans="12:24" s="1478" customFormat="1">
      <c r="L417" s="1474"/>
      <c r="M417" s="1474"/>
      <c r="N417" s="1474"/>
      <c r="O417" s="1474"/>
      <c r="P417" s="1474"/>
      <c r="Q417" s="1474"/>
      <c r="R417" s="1474"/>
      <c r="S417" s="1474"/>
      <c r="T417" s="1474"/>
      <c r="U417" s="1474"/>
      <c r="V417" s="1474"/>
      <c r="W417" s="1474"/>
      <c r="X417" s="1474"/>
    </row>
    <row r="418" spans="12:24" s="1478" customFormat="1">
      <c r="L418" s="1474"/>
      <c r="M418" s="1474"/>
      <c r="N418" s="1474"/>
      <c r="O418" s="1474"/>
      <c r="P418" s="1474"/>
      <c r="Q418" s="1474"/>
      <c r="R418" s="1474"/>
      <c r="S418" s="1474"/>
      <c r="T418" s="1474"/>
      <c r="U418" s="1474"/>
      <c r="V418" s="1474"/>
      <c r="W418" s="1474"/>
      <c r="X418" s="1474"/>
    </row>
    <row r="419" spans="12:24" s="1478" customFormat="1">
      <c r="L419" s="1474"/>
      <c r="M419" s="1474"/>
      <c r="N419" s="1474"/>
      <c r="O419" s="1474"/>
      <c r="P419" s="1474"/>
      <c r="Q419" s="1474"/>
      <c r="R419" s="1474"/>
      <c r="S419" s="1474"/>
      <c r="T419" s="1474"/>
      <c r="U419" s="1474"/>
      <c r="V419" s="1474"/>
      <c r="W419" s="1474"/>
      <c r="X419" s="1474"/>
    </row>
    <row r="420" spans="12:24" s="1478" customFormat="1">
      <c r="L420" s="1474"/>
      <c r="M420" s="1474"/>
      <c r="N420" s="1474"/>
      <c r="O420" s="1474"/>
      <c r="P420" s="1474"/>
      <c r="Q420" s="1474"/>
      <c r="R420" s="1474"/>
      <c r="S420" s="1474"/>
      <c r="T420" s="1474"/>
      <c r="U420" s="1474"/>
      <c r="V420" s="1474"/>
      <c r="W420" s="1474"/>
      <c r="X420" s="1474"/>
    </row>
    <row r="421" spans="12:24" s="1478" customFormat="1">
      <c r="L421" s="1474"/>
      <c r="M421" s="1474"/>
      <c r="N421" s="1474"/>
      <c r="O421" s="1474"/>
      <c r="P421" s="1474"/>
      <c r="Q421" s="1474"/>
      <c r="R421" s="1474"/>
      <c r="S421" s="1474"/>
      <c r="T421" s="1474"/>
      <c r="U421" s="1474"/>
      <c r="V421" s="1474"/>
      <c r="W421" s="1474"/>
      <c r="X421" s="1474"/>
    </row>
    <row r="422" spans="12:24" s="1478" customFormat="1">
      <c r="L422" s="1474"/>
      <c r="M422" s="1474"/>
      <c r="N422" s="1474"/>
      <c r="O422" s="1474"/>
      <c r="P422" s="1474"/>
      <c r="Q422" s="1474"/>
      <c r="R422" s="1474"/>
      <c r="S422" s="1474"/>
      <c r="T422" s="1474"/>
      <c r="U422" s="1474"/>
      <c r="V422" s="1474"/>
      <c r="W422" s="1474"/>
      <c r="X422" s="1474"/>
    </row>
    <row r="423" spans="12:24" s="1478" customFormat="1">
      <c r="L423" s="1474"/>
      <c r="M423" s="1474"/>
      <c r="N423" s="1474"/>
      <c r="O423" s="1474"/>
      <c r="P423" s="1474"/>
      <c r="Q423" s="1474"/>
      <c r="R423" s="1474"/>
      <c r="S423" s="1474"/>
      <c r="T423" s="1474"/>
      <c r="U423" s="1474"/>
      <c r="V423" s="1474"/>
      <c r="W423" s="1474"/>
      <c r="X423" s="1474"/>
    </row>
    <row r="424" spans="12:24" s="1478" customFormat="1">
      <c r="L424" s="1474"/>
      <c r="M424" s="1474"/>
      <c r="N424" s="1474"/>
      <c r="O424" s="1474"/>
      <c r="P424" s="1474"/>
      <c r="Q424" s="1474"/>
      <c r="R424" s="1474"/>
      <c r="S424" s="1474"/>
      <c r="T424" s="1474"/>
      <c r="U424" s="1474"/>
      <c r="V424" s="1474"/>
      <c r="W424" s="1474"/>
      <c r="X424" s="1474"/>
    </row>
    <row r="425" spans="12:24" s="1478" customFormat="1">
      <c r="L425" s="1474"/>
      <c r="M425" s="1474"/>
      <c r="N425" s="1474"/>
      <c r="O425" s="1474"/>
      <c r="P425" s="1474"/>
      <c r="Q425" s="1474"/>
      <c r="R425" s="1474"/>
      <c r="S425" s="1474"/>
      <c r="T425" s="1474"/>
      <c r="U425" s="1474"/>
      <c r="V425" s="1474"/>
      <c r="W425" s="1474"/>
      <c r="X425" s="1474"/>
    </row>
    <row r="426" spans="12:24" s="1478" customFormat="1">
      <c r="L426" s="1474"/>
      <c r="M426" s="1474"/>
      <c r="N426" s="1474"/>
      <c r="O426" s="1474"/>
      <c r="P426" s="1474"/>
      <c r="Q426" s="1474"/>
      <c r="R426" s="1474"/>
      <c r="S426" s="1474"/>
      <c r="T426" s="1474"/>
      <c r="U426" s="1474"/>
      <c r="V426" s="1474"/>
      <c r="W426" s="1474"/>
      <c r="X426" s="1474"/>
    </row>
    <row r="427" spans="12:24" s="1478" customFormat="1">
      <c r="L427" s="1474"/>
      <c r="M427" s="1474"/>
      <c r="N427" s="1474"/>
      <c r="O427" s="1474"/>
      <c r="P427" s="1474"/>
      <c r="Q427" s="1474"/>
      <c r="R427" s="1474"/>
      <c r="S427" s="1474"/>
      <c r="T427" s="1474"/>
      <c r="U427" s="1474"/>
      <c r="V427" s="1474"/>
      <c r="W427" s="1474"/>
      <c r="X427" s="1474"/>
    </row>
    <row r="428" spans="12:24" s="1478" customFormat="1">
      <c r="L428" s="1474"/>
      <c r="M428" s="1474"/>
      <c r="N428" s="1474"/>
      <c r="O428" s="1474"/>
      <c r="P428" s="1474"/>
      <c r="Q428" s="1474"/>
      <c r="R428" s="1474"/>
      <c r="S428" s="1474"/>
      <c r="T428" s="1474"/>
      <c r="U428" s="1474"/>
      <c r="V428" s="1474"/>
      <c r="W428" s="1474"/>
      <c r="X428" s="1474"/>
    </row>
    <row r="429" spans="12:24" s="1478" customFormat="1">
      <c r="L429" s="1474"/>
      <c r="M429" s="1474"/>
      <c r="N429" s="1474"/>
      <c r="O429" s="1474"/>
      <c r="P429" s="1474"/>
      <c r="Q429" s="1474"/>
      <c r="R429" s="1474"/>
      <c r="S429" s="1474"/>
      <c r="T429" s="1474"/>
      <c r="U429" s="1474"/>
      <c r="V429" s="1474"/>
      <c r="W429" s="1474"/>
      <c r="X429" s="1474"/>
    </row>
    <row r="430" spans="12:24" s="1478" customFormat="1">
      <c r="L430" s="1474"/>
      <c r="M430" s="1474"/>
      <c r="N430" s="1474"/>
      <c r="O430" s="1474"/>
      <c r="P430" s="1474"/>
      <c r="Q430" s="1474"/>
      <c r="R430" s="1474"/>
      <c r="S430" s="1474"/>
      <c r="T430" s="1474"/>
      <c r="U430" s="1474"/>
      <c r="V430" s="1474"/>
      <c r="W430" s="1474"/>
      <c r="X430" s="1474"/>
    </row>
    <row r="431" spans="12:24" s="1478" customFormat="1">
      <c r="L431" s="1474"/>
      <c r="M431" s="1474"/>
      <c r="N431" s="1474"/>
      <c r="O431" s="1474"/>
      <c r="P431" s="1474"/>
      <c r="Q431" s="1474"/>
      <c r="R431" s="1474"/>
      <c r="S431" s="1474"/>
      <c r="T431" s="1474"/>
      <c r="U431" s="1474"/>
      <c r="V431" s="1474"/>
      <c r="W431" s="1474"/>
      <c r="X431" s="1474"/>
    </row>
    <row r="432" spans="12:24" s="1478" customFormat="1">
      <c r="L432" s="1474"/>
      <c r="M432" s="1474"/>
      <c r="N432" s="1474"/>
      <c r="O432" s="1474"/>
      <c r="P432" s="1474"/>
      <c r="Q432" s="1474"/>
      <c r="R432" s="1474"/>
      <c r="S432" s="1474"/>
      <c r="T432" s="1474"/>
      <c r="U432" s="1474"/>
      <c r="V432" s="1474"/>
      <c r="W432" s="1474"/>
      <c r="X432" s="1474"/>
    </row>
    <row r="433" spans="12:24" s="1478" customFormat="1">
      <c r="L433" s="1474"/>
      <c r="M433" s="1474"/>
      <c r="N433" s="1474"/>
      <c r="O433" s="1474"/>
      <c r="P433" s="1474"/>
      <c r="Q433" s="1474"/>
      <c r="R433" s="1474"/>
      <c r="S433" s="1474"/>
      <c r="T433" s="1474"/>
      <c r="U433" s="1474"/>
      <c r="V433" s="1474"/>
      <c r="W433" s="1474"/>
      <c r="X433" s="1474"/>
    </row>
    <row r="434" spans="12:24" s="1478" customFormat="1">
      <c r="L434" s="1474"/>
      <c r="M434" s="1474"/>
      <c r="N434" s="1474"/>
      <c r="O434" s="1474"/>
      <c r="P434" s="1474"/>
      <c r="Q434" s="1474"/>
      <c r="R434" s="1474"/>
      <c r="S434" s="1474"/>
      <c r="T434" s="1474"/>
      <c r="U434" s="1474"/>
      <c r="V434" s="1474"/>
      <c r="W434" s="1474"/>
      <c r="X434" s="1474"/>
    </row>
    <row r="435" spans="12:24" s="1478" customFormat="1">
      <c r="L435" s="1474"/>
      <c r="M435" s="1474"/>
      <c r="N435" s="1474"/>
      <c r="O435" s="1474"/>
      <c r="P435" s="1474"/>
      <c r="Q435" s="1474"/>
      <c r="R435" s="1474"/>
      <c r="S435" s="1474"/>
      <c r="T435" s="1474"/>
      <c r="U435" s="1474"/>
      <c r="V435" s="1474"/>
      <c r="W435" s="1474"/>
      <c r="X435" s="1474"/>
    </row>
    <row r="436" spans="12:24" s="1478" customFormat="1">
      <c r="L436" s="1474"/>
      <c r="M436" s="1474"/>
      <c r="N436" s="1474"/>
      <c r="O436" s="1474"/>
      <c r="P436" s="1474"/>
      <c r="Q436" s="1474"/>
      <c r="R436" s="1474"/>
      <c r="S436" s="1474"/>
      <c r="T436" s="1474"/>
      <c r="U436" s="1474"/>
      <c r="V436" s="1474"/>
      <c r="W436" s="1474"/>
      <c r="X436" s="1474"/>
    </row>
    <row r="437" spans="12:24" s="1478" customFormat="1">
      <c r="L437" s="1474"/>
      <c r="M437" s="1474"/>
      <c r="N437" s="1474"/>
      <c r="O437" s="1474"/>
      <c r="P437" s="1474"/>
      <c r="Q437" s="1474"/>
      <c r="R437" s="1474"/>
      <c r="S437" s="1474"/>
      <c r="T437" s="1474"/>
      <c r="U437" s="1474"/>
      <c r="V437" s="1474"/>
      <c r="W437" s="1474"/>
      <c r="X437" s="1474"/>
    </row>
    <row r="438" spans="12:24" s="1478" customFormat="1">
      <c r="L438" s="1474"/>
      <c r="M438" s="1474"/>
      <c r="N438" s="1474"/>
      <c r="O438" s="1474"/>
      <c r="P438" s="1474"/>
      <c r="Q438" s="1474"/>
      <c r="R438" s="1474"/>
      <c r="S438" s="1474"/>
      <c r="T438" s="1474"/>
      <c r="U438" s="1474"/>
      <c r="V438" s="1474"/>
      <c r="W438" s="1474"/>
      <c r="X438" s="1474"/>
    </row>
    <row r="439" spans="12:24" s="1478" customFormat="1">
      <c r="L439" s="1474"/>
      <c r="M439" s="1474"/>
      <c r="N439" s="1474"/>
      <c r="O439" s="1474"/>
      <c r="P439" s="1474"/>
      <c r="Q439" s="1474"/>
      <c r="R439" s="1474"/>
      <c r="S439" s="1474"/>
      <c r="T439" s="1474"/>
      <c r="U439" s="1474"/>
      <c r="V439" s="1474"/>
      <c r="W439" s="1474"/>
      <c r="X439" s="1474"/>
    </row>
    <row r="440" spans="12:24" s="1478" customFormat="1">
      <c r="L440" s="1474"/>
      <c r="M440" s="1474"/>
      <c r="N440" s="1474"/>
      <c r="O440" s="1474"/>
      <c r="P440" s="1474"/>
      <c r="Q440" s="1474"/>
      <c r="R440" s="1474"/>
      <c r="S440" s="1474"/>
      <c r="T440" s="1474"/>
      <c r="U440" s="1474"/>
      <c r="V440" s="1474"/>
      <c r="W440" s="1474"/>
      <c r="X440" s="1474"/>
    </row>
    <row r="441" spans="12:24" s="1478" customFormat="1">
      <c r="L441" s="1474"/>
      <c r="M441" s="1474"/>
      <c r="N441" s="1474"/>
      <c r="O441" s="1474"/>
      <c r="P441" s="1474"/>
      <c r="Q441" s="1474"/>
      <c r="R441" s="1474"/>
      <c r="S441" s="1474"/>
      <c r="T441" s="1474"/>
      <c r="U441" s="1474"/>
      <c r="V441" s="1474"/>
      <c r="W441" s="1474"/>
      <c r="X441" s="1474"/>
    </row>
    <row r="442" spans="12:24" s="1478" customFormat="1">
      <c r="L442" s="1474"/>
      <c r="M442" s="1474"/>
      <c r="N442" s="1474"/>
      <c r="O442" s="1474"/>
      <c r="P442" s="1474"/>
      <c r="Q442" s="1474"/>
      <c r="R442" s="1474"/>
      <c r="S442" s="1474"/>
      <c r="T442" s="1474"/>
      <c r="U442" s="1474"/>
      <c r="V442" s="1474"/>
      <c r="W442" s="1474"/>
      <c r="X442" s="1474"/>
    </row>
    <row r="443" spans="12:24" s="1478" customFormat="1">
      <c r="L443" s="1474"/>
      <c r="M443" s="1474"/>
      <c r="N443" s="1474"/>
      <c r="O443" s="1474"/>
      <c r="P443" s="1474"/>
      <c r="Q443" s="1474"/>
      <c r="R443" s="1474"/>
      <c r="S443" s="1474"/>
      <c r="T443" s="1474"/>
      <c r="U443" s="1474"/>
      <c r="V443" s="1474"/>
      <c r="W443" s="1474"/>
      <c r="X443" s="1474"/>
    </row>
    <row r="444" spans="12:24" s="1478" customFormat="1">
      <c r="L444" s="1474"/>
      <c r="M444" s="1474"/>
      <c r="N444" s="1474"/>
      <c r="O444" s="1474"/>
      <c r="P444" s="1474"/>
      <c r="Q444" s="1474"/>
      <c r="R444" s="1474"/>
      <c r="S444" s="1474"/>
      <c r="T444" s="1474"/>
      <c r="U444" s="1474"/>
      <c r="V444" s="1474"/>
      <c r="W444" s="1474"/>
      <c r="X444" s="1474"/>
    </row>
    <row r="445" spans="12:24" s="1478" customFormat="1">
      <c r="L445" s="1474"/>
      <c r="M445" s="1474"/>
      <c r="N445" s="1474"/>
      <c r="O445" s="1474"/>
      <c r="P445" s="1474"/>
      <c r="Q445" s="1474"/>
      <c r="R445" s="1474"/>
      <c r="S445" s="1474"/>
      <c r="T445" s="1474"/>
      <c r="U445" s="1474"/>
      <c r="V445" s="1474"/>
      <c r="W445" s="1474"/>
      <c r="X445" s="1474"/>
    </row>
    <row r="446" spans="12:24" s="1478" customFormat="1">
      <c r="L446" s="1474"/>
      <c r="M446" s="1474"/>
      <c r="N446" s="1474"/>
      <c r="O446" s="1474"/>
      <c r="P446" s="1474"/>
      <c r="Q446" s="1474"/>
      <c r="R446" s="1474"/>
      <c r="S446" s="1474"/>
      <c r="T446" s="1474"/>
      <c r="U446" s="1474"/>
      <c r="V446" s="1474"/>
      <c r="W446" s="1474"/>
      <c r="X446" s="1474"/>
    </row>
    <row r="447" spans="12:24" s="1478" customFormat="1">
      <c r="L447" s="1474"/>
      <c r="M447" s="1474"/>
      <c r="N447" s="1474"/>
      <c r="O447" s="1474"/>
      <c r="P447" s="1474"/>
      <c r="Q447" s="1474"/>
      <c r="R447" s="1474"/>
      <c r="S447" s="1474"/>
      <c r="T447" s="1474"/>
      <c r="U447" s="1474"/>
      <c r="V447" s="1474"/>
      <c r="W447" s="1474"/>
      <c r="X447" s="1474"/>
    </row>
    <row r="448" spans="12:24" s="1478" customFormat="1">
      <c r="L448" s="1474"/>
      <c r="M448" s="1474"/>
      <c r="N448" s="1474"/>
      <c r="O448" s="1474"/>
      <c r="P448" s="1474"/>
      <c r="Q448" s="1474"/>
      <c r="R448" s="1474"/>
      <c r="S448" s="1474"/>
      <c r="T448" s="1474"/>
      <c r="U448" s="1474"/>
      <c r="V448" s="1474"/>
      <c r="W448" s="1474"/>
      <c r="X448" s="1474"/>
    </row>
    <row r="449" spans="12:24" s="1478" customFormat="1">
      <c r="L449" s="1474"/>
      <c r="M449" s="1474"/>
      <c r="N449" s="1474"/>
      <c r="O449" s="1474"/>
      <c r="P449" s="1474"/>
      <c r="Q449" s="1474"/>
      <c r="R449" s="1474"/>
      <c r="S449" s="1474"/>
      <c r="T449" s="1474"/>
      <c r="U449" s="1474"/>
      <c r="V449" s="1474"/>
      <c r="W449" s="1474"/>
      <c r="X449" s="1474"/>
    </row>
    <row r="450" spans="12:24" s="1478" customFormat="1">
      <c r="L450" s="1474"/>
      <c r="M450" s="1474"/>
      <c r="N450" s="1474"/>
      <c r="O450" s="1474"/>
      <c r="P450" s="1474"/>
      <c r="Q450" s="1474"/>
      <c r="R450" s="1474"/>
      <c r="S450" s="1474"/>
      <c r="T450" s="1474"/>
      <c r="U450" s="1474"/>
      <c r="V450" s="1474"/>
      <c r="W450" s="1474"/>
      <c r="X450" s="1474"/>
    </row>
    <row r="451" spans="12:24" s="1478" customFormat="1">
      <c r="L451" s="1474"/>
      <c r="M451" s="1474"/>
      <c r="N451" s="1474"/>
      <c r="O451" s="1474"/>
      <c r="P451" s="1474"/>
      <c r="Q451" s="1474"/>
      <c r="R451" s="1474"/>
      <c r="S451" s="1474"/>
      <c r="T451" s="1474"/>
      <c r="U451" s="1474"/>
      <c r="V451" s="1474"/>
      <c r="W451" s="1474"/>
      <c r="X451" s="1474"/>
    </row>
    <row r="452" spans="12:24" s="1478" customFormat="1">
      <c r="L452" s="1474"/>
      <c r="M452" s="1474"/>
      <c r="N452" s="1474"/>
      <c r="O452" s="1474"/>
      <c r="P452" s="1474"/>
      <c r="Q452" s="1474"/>
      <c r="R452" s="1474"/>
      <c r="S452" s="1474"/>
      <c r="T452" s="1474"/>
      <c r="U452" s="1474"/>
      <c r="V452" s="1474"/>
      <c r="W452" s="1474"/>
      <c r="X452" s="1474"/>
    </row>
    <row r="453" spans="12:24" s="1478" customFormat="1">
      <c r="L453" s="1474"/>
      <c r="M453" s="1474"/>
      <c r="N453" s="1474"/>
      <c r="O453" s="1474"/>
      <c r="P453" s="1474"/>
      <c r="Q453" s="1474"/>
      <c r="R453" s="1474"/>
      <c r="S453" s="1474"/>
      <c r="T453" s="1474"/>
      <c r="U453" s="1474"/>
      <c r="V453" s="1474"/>
      <c r="W453" s="1474"/>
      <c r="X453" s="1474"/>
    </row>
    <row r="454" spans="12:24" s="1478" customFormat="1">
      <c r="L454" s="1474"/>
      <c r="M454" s="1474"/>
      <c r="N454" s="1474"/>
      <c r="O454" s="1474"/>
      <c r="P454" s="1474"/>
      <c r="Q454" s="1474"/>
      <c r="R454" s="1474"/>
      <c r="S454" s="1474"/>
      <c r="T454" s="1474"/>
      <c r="U454" s="1474"/>
      <c r="V454" s="1474"/>
      <c r="W454" s="1474"/>
      <c r="X454" s="1474"/>
    </row>
    <row r="455" spans="12:24" s="1478" customFormat="1">
      <c r="L455" s="1474"/>
      <c r="M455" s="1474"/>
      <c r="N455" s="1474"/>
      <c r="O455" s="1474"/>
      <c r="P455" s="1474"/>
      <c r="Q455" s="1474"/>
      <c r="R455" s="1474"/>
      <c r="S455" s="1474"/>
      <c r="T455" s="1474"/>
      <c r="U455" s="1474"/>
      <c r="V455" s="1474"/>
      <c r="W455" s="1474"/>
      <c r="X455" s="1474"/>
    </row>
    <row r="456" spans="12:24" s="1478" customFormat="1">
      <c r="L456" s="1474"/>
      <c r="M456" s="1474"/>
      <c r="N456" s="1474"/>
      <c r="O456" s="1474"/>
      <c r="P456" s="1474"/>
      <c r="Q456" s="1474"/>
      <c r="R456" s="1474"/>
      <c r="S456" s="1474"/>
      <c r="T456" s="1474"/>
      <c r="U456" s="1474"/>
      <c r="V456" s="1474"/>
      <c r="W456" s="1474"/>
      <c r="X456" s="1474"/>
    </row>
    <row r="457" spans="12:24" s="1478" customFormat="1">
      <c r="L457" s="1474"/>
      <c r="M457" s="1474"/>
      <c r="N457" s="1474"/>
      <c r="O457" s="1474"/>
      <c r="P457" s="1474"/>
      <c r="Q457" s="1474"/>
      <c r="R457" s="1474"/>
      <c r="S457" s="1474"/>
      <c r="T457" s="1474"/>
      <c r="U457" s="1474"/>
      <c r="V457" s="1474"/>
      <c r="W457" s="1474"/>
      <c r="X457" s="1474"/>
    </row>
    <row r="458" spans="12:24" s="1478" customFormat="1">
      <c r="L458" s="1474"/>
      <c r="M458" s="1474"/>
      <c r="N458" s="1474"/>
      <c r="O458" s="1474"/>
      <c r="P458" s="1474"/>
      <c r="Q458" s="1474"/>
      <c r="R458" s="1474"/>
      <c r="S458" s="1474"/>
      <c r="T458" s="1474"/>
      <c r="U458" s="1474"/>
      <c r="V458" s="1474"/>
      <c r="W458" s="1474"/>
      <c r="X458" s="1474"/>
    </row>
    <row r="459" spans="12:24" s="1478" customFormat="1">
      <c r="L459" s="1474"/>
      <c r="M459" s="1474"/>
      <c r="N459" s="1474"/>
      <c r="O459" s="1474"/>
      <c r="P459" s="1474"/>
      <c r="Q459" s="1474"/>
      <c r="R459" s="1474"/>
      <c r="S459" s="1474"/>
      <c r="T459" s="1474"/>
      <c r="U459" s="1474"/>
      <c r="V459" s="1474"/>
      <c r="W459" s="1474"/>
      <c r="X459" s="1474"/>
    </row>
    <row r="460" spans="12:24" s="1478" customFormat="1">
      <c r="L460" s="1474"/>
      <c r="M460" s="1474"/>
      <c r="N460" s="1474"/>
      <c r="O460" s="1474"/>
      <c r="P460" s="1474"/>
      <c r="Q460" s="1474"/>
      <c r="R460" s="1474"/>
      <c r="S460" s="1474"/>
      <c r="T460" s="1474"/>
      <c r="U460" s="1474"/>
      <c r="V460" s="1474"/>
      <c r="W460" s="1474"/>
      <c r="X460" s="1474"/>
    </row>
    <row r="461" spans="12:24" s="1478" customFormat="1">
      <c r="L461" s="1474"/>
      <c r="M461" s="1474"/>
      <c r="N461" s="1474"/>
      <c r="O461" s="1474"/>
      <c r="P461" s="1474"/>
      <c r="Q461" s="1474"/>
      <c r="R461" s="1474"/>
      <c r="S461" s="1474"/>
      <c r="T461" s="1474"/>
      <c r="U461" s="1474"/>
      <c r="V461" s="1474"/>
      <c r="W461" s="1474"/>
      <c r="X461" s="1474"/>
    </row>
    <row r="462" spans="12:24" s="1478" customFormat="1">
      <c r="L462" s="1474"/>
      <c r="M462" s="1474"/>
      <c r="N462" s="1474"/>
      <c r="O462" s="1474"/>
      <c r="P462" s="1474"/>
      <c r="Q462" s="1474"/>
      <c r="R462" s="1474"/>
      <c r="S462" s="1474"/>
      <c r="T462" s="1474"/>
      <c r="U462" s="1474"/>
      <c r="V462" s="1474"/>
      <c r="W462" s="1474"/>
      <c r="X462" s="1474"/>
    </row>
    <row r="463" spans="12:24" s="1478" customFormat="1">
      <c r="L463" s="1474"/>
      <c r="M463" s="1474"/>
      <c r="N463" s="1474"/>
      <c r="O463" s="1474"/>
      <c r="P463" s="1474"/>
      <c r="Q463" s="1474"/>
      <c r="R463" s="1474"/>
      <c r="S463" s="1474"/>
      <c r="T463" s="1474"/>
      <c r="U463" s="1474"/>
      <c r="V463" s="1474"/>
      <c r="W463" s="1474"/>
      <c r="X463" s="1474"/>
    </row>
    <row r="464" spans="12:24" s="1478" customFormat="1">
      <c r="L464" s="1474"/>
      <c r="M464" s="1474"/>
      <c r="N464" s="1474"/>
      <c r="O464" s="1474"/>
      <c r="P464" s="1474"/>
      <c r="Q464" s="1474"/>
      <c r="R464" s="1474"/>
      <c r="S464" s="1474"/>
      <c r="T464" s="1474"/>
      <c r="U464" s="1474"/>
      <c r="V464" s="1474"/>
      <c r="W464" s="1474"/>
      <c r="X464" s="1474"/>
    </row>
    <row r="465" spans="12:24" s="1478" customFormat="1">
      <c r="L465" s="1474"/>
      <c r="M465" s="1474"/>
      <c r="N465" s="1474"/>
      <c r="O465" s="1474"/>
      <c r="P465" s="1474"/>
      <c r="Q465" s="1474"/>
      <c r="R465" s="1474"/>
      <c r="S465" s="1474"/>
      <c r="T465" s="1474"/>
      <c r="U465" s="1474"/>
      <c r="V465" s="1474"/>
      <c r="W465" s="1474"/>
      <c r="X465" s="1474"/>
    </row>
    <row r="466" spans="12:24" s="1478" customFormat="1">
      <c r="L466" s="1474"/>
      <c r="M466" s="1474"/>
      <c r="N466" s="1474"/>
      <c r="O466" s="1474"/>
      <c r="P466" s="1474"/>
      <c r="Q466" s="1474"/>
      <c r="R466" s="1474"/>
      <c r="S466" s="1474"/>
      <c r="T466" s="1474"/>
      <c r="U466" s="1474"/>
      <c r="V466" s="1474"/>
      <c r="W466" s="1474"/>
      <c r="X466" s="1474"/>
    </row>
    <row r="467" spans="12:24" s="1478" customFormat="1">
      <c r="L467" s="1474"/>
      <c r="M467" s="1474"/>
      <c r="N467" s="1474"/>
      <c r="O467" s="1474"/>
      <c r="P467" s="1474"/>
      <c r="Q467" s="1474"/>
      <c r="R467" s="1474"/>
      <c r="S467" s="1474"/>
      <c r="T467" s="1474"/>
      <c r="U467" s="1474"/>
      <c r="V467" s="1474"/>
      <c r="W467" s="1474"/>
      <c r="X467" s="1474"/>
    </row>
    <row r="468" spans="12:24" s="1478" customFormat="1">
      <c r="L468" s="1474"/>
      <c r="M468" s="1474"/>
      <c r="N468" s="1474"/>
      <c r="O468" s="1474"/>
      <c r="P468" s="1474"/>
      <c r="Q468" s="1474"/>
      <c r="R468" s="1474"/>
      <c r="S468" s="1474"/>
      <c r="T468" s="1474"/>
      <c r="U468" s="1474"/>
      <c r="V468" s="1474"/>
      <c r="W468" s="1474"/>
      <c r="X468" s="1474"/>
    </row>
    <row r="469" spans="12:24" s="1478" customFormat="1">
      <c r="L469" s="1474"/>
      <c r="M469" s="1474"/>
      <c r="N469" s="1474"/>
      <c r="O469" s="1474"/>
      <c r="P469" s="1474"/>
      <c r="Q469" s="1474"/>
      <c r="R469" s="1474"/>
      <c r="S469" s="1474"/>
      <c r="T469" s="1474"/>
      <c r="U469" s="1474"/>
      <c r="V469" s="1474"/>
      <c r="W469" s="1474"/>
      <c r="X469" s="1474"/>
    </row>
    <row r="470" spans="12:24" s="1478" customFormat="1">
      <c r="L470" s="1474"/>
      <c r="M470" s="1474"/>
      <c r="N470" s="1474"/>
      <c r="O470" s="1474"/>
      <c r="P470" s="1474"/>
      <c r="Q470" s="1474"/>
      <c r="R470" s="1474"/>
      <c r="S470" s="1474"/>
      <c r="T470" s="1474"/>
      <c r="U470" s="1474"/>
      <c r="V470" s="1474"/>
      <c r="W470" s="1474"/>
      <c r="X470" s="1474"/>
    </row>
    <row r="471" spans="12:24" s="1478" customFormat="1">
      <c r="L471" s="1474"/>
      <c r="M471" s="1474"/>
      <c r="N471" s="1474"/>
      <c r="O471" s="1474"/>
      <c r="P471" s="1474"/>
      <c r="Q471" s="1474"/>
      <c r="R471" s="1474"/>
      <c r="S471" s="1474"/>
      <c r="T471" s="1474"/>
      <c r="U471" s="1474"/>
      <c r="V471" s="1474"/>
      <c r="W471" s="1474"/>
      <c r="X471" s="1474"/>
    </row>
    <row r="472" spans="12:24" s="1478" customFormat="1">
      <c r="L472" s="1474"/>
      <c r="M472" s="1474"/>
      <c r="N472" s="1474"/>
      <c r="O472" s="1474"/>
      <c r="P472" s="1474"/>
      <c r="Q472" s="1474"/>
      <c r="R472" s="1474"/>
      <c r="S472" s="1474"/>
      <c r="T472" s="1474"/>
      <c r="U472" s="1474"/>
      <c r="V472" s="1474"/>
      <c r="W472" s="1474"/>
      <c r="X472" s="1474"/>
    </row>
    <row r="473" spans="12:24" s="1478" customFormat="1">
      <c r="L473" s="1474"/>
      <c r="M473" s="1474"/>
      <c r="N473" s="1474"/>
      <c r="O473" s="1474"/>
      <c r="P473" s="1474"/>
      <c r="Q473" s="1474"/>
      <c r="R473" s="1474"/>
      <c r="S473" s="1474"/>
      <c r="T473" s="1474"/>
      <c r="U473" s="1474"/>
      <c r="V473" s="1474"/>
      <c r="W473" s="1474"/>
      <c r="X473" s="1474"/>
    </row>
    <row r="474" spans="12:24" s="1478" customFormat="1">
      <c r="L474" s="1474"/>
      <c r="M474" s="1474"/>
      <c r="N474" s="1474"/>
      <c r="O474" s="1474"/>
      <c r="P474" s="1474"/>
      <c r="Q474" s="1474"/>
      <c r="R474" s="1474"/>
      <c r="S474" s="1474"/>
      <c r="T474" s="1474"/>
      <c r="U474" s="1474"/>
      <c r="V474" s="1474"/>
      <c r="W474" s="1474"/>
      <c r="X474" s="1474"/>
    </row>
    <row r="475" spans="12:24" s="1478" customFormat="1">
      <c r="L475" s="1474"/>
      <c r="M475" s="1474"/>
      <c r="N475" s="1474"/>
      <c r="O475" s="1474"/>
      <c r="P475" s="1474"/>
      <c r="Q475" s="1474"/>
      <c r="R475" s="1474"/>
      <c r="S475" s="1474"/>
      <c r="T475" s="1474"/>
      <c r="U475" s="1474"/>
      <c r="V475" s="1474"/>
      <c r="W475" s="1474"/>
      <c r="X475" s="1474"/>
    </row>
    <row r="476" spans="12:24" s="1478" customFormat="1">
      <c r="L476" s="1474"/>
      <c r="M476" s="1474"/>
      <c r="N476" s="1474"/>
      <c r="O476" s="1474"/>
      <c r="P476" s="1474"/>
      <c r="Q476" s="1474"/>
      <c r="R476" s="1474"/>
      <c r="S476" s="1474"/>
      <c r="T476" s="1474"/>
      <c r="U476" s="1474"/>
      <c r="V476" s="1474"/>
      <c r="W476" s="1474"/>
      <c r="X476" s="1474"/>
    </row>
    <row r="477" spans="12:24" s="1478" customFormat="1">
      <c r="L477" s="1474"/>
      <c r="M477" s="1474"/>
      <c r="N477" s="1474"/>
      <c r="O477" s="1474"/>
      <c r="P477" s="1474"/>
      <c r="Q477" s="1474"/>
      <c r="R477" s="1474"/>
      <c r="S477" s="1474"/>
      <c r="T477" s="1474"/>
      <c r="U477" s="1474"/>
      <c r="V477" s="1474"/>
      <c r="W477" s="1474"/>
      <c r="X477" s="1474"/>
    </row>
    <row r="478" spans="12:24" s="1478" customFormat="1">
      <c r="L478" s="1474"/>
      <c r="M478" s="1474"/>
      <c r="N478" s="1474"/>
      <c r="O478" s="1474"/>
      <c r="P478" s="1474"/>
      <c r="Q478" s="1474"/>
      <c r="R478" s="1474"/>
      <c r="S478" s="1474"/>
      <c r="T478" s="1474"/>
      <c r="U478" s="1474"/>
      <c r="V478" s="1474"/>
      <c r="W478" s="1474"/>
      <c r="X478" s="1474"/>
    </row>
    <row r="479" spans="12:24" s="1478" customFormat="1">
      <c r="L479" s="1474"/>
      <c r="M479" s="1474"/>
      <c r="N479" s="1474"/>
      <c r="O479" s="1474"/>
      <c r="P479" s="1474"/>
      <c r="Q479" s="1474"/>
      <c r="R479" s="1474"/>
      <c r="S479" s="1474"/>
      <c r="T479" s="1474"/>
      <c r="U479" s="1474"/>
      <c r="V479" s="1474"/>
      <c r="W479" s="1474"/>
      <c r="X479" s="1474"/>
    </row>
    <row r="480" spans="12:24" s="1478" customFormat="1">
      <c r="L480" s="1474"/>
      <c r="M480" s="1474"/>
      <c r="N480" s="1474"/>
      <c r="O480" s="1474"/>
      <c r="P480" s="1474"/>
      <c r="Q480" s="1474"/>
      <c r="R480" s="1474"/>
      <c r="S480" s="1474"/>
      <c r="T480" s="1474"/>
      <c r="U480" s="1474"/>
      <c r="V480" s="1474"/>
      <c r="W480" s="1474"/>
      <c r="X480" s="1474"/>
    </row>
    <row r="481" spans="12:24" s="1478" customFormat="1">
      <c r="L481" s="1474"/>
      <c r="M481" s="1474"/>
      <c r="N481" s="1474"/>
      <c r="O481" s="1474"/>
      <c r="P481" s="1474"/>
      <c r="Q481" s="1474"/>
      <c r="R481" s="1474"/>
      <c r="S481" s="1474"/>
      <c r="T481" s="1474"/>
      <c r="U481" s="1474"/>
      <c r="V481" s="1474"/>
      <c r="W481" s="1474"/>
      <c r="X481" s="1474"/>
    </row>
    <row r="482" spans="12:24" s="1478" customFormat="1">
      <c r="L482" s="1474"/>
      <c r="M482" s="1474"/>
      <c r="N482" s="1474"/>
      <c r="O482" s="1474"/>
      <c r="P482" s="1474"/>
      <c r="Q482" s="1474"/>
      <c r="R482" s="1474"/>
      <c r="S482" s="1474"/>
      <c r="T482" s="1474"/>
      <c r="U482" s="1474"/>
      <c r="V482" s="1474"/>
      <c r="W482" s="1474"/>
      <c r="X482" s="1474"/>
    </row>
    <row r="483" spans="12:24" s="1478" customFormat="1">
      <c r="L483" s="1474"/>
      <c r="M483" s="1474"/>
      <c r="N483" s="1474"/>
      <c r="O483" s="1474"/>
      <c r="P483" s="1474"/>
      <c r="Q483" s="1474"/>
      <c r="R483" s="1474"/>
      <c r="S483" s="1474"/>
      <c r="T483" s="1474"/>
      <c r="U483" s="1474"/>
      <c r="V483" s="1474"/>
      <c r="W483" s="1474"/>
      <c r="X483" s="1474"/>
    </row>
    <row r="484" spans="12:24" s="1478" customFormat="1">
      <c r="L484" s="1474"/>
      <c r="M484" s="1474"/>
      <c r="N484" s="1474"/>
      <c r="O484" s="1474"/>
      <c r="P484" s="1474"/>
      <c r="Q484" s="1474"/>
      <c r="R484" s="1474"/>
      <c r="S484" s="1474"/>
      <c r="T484" s="1474"/>
      <c r="U484" s="1474"/>
      <c r="V484" s="1474"/>
      <c r="W484" s="1474"/>
      <c r="X484" s="1474"/>
    </row>
    <row r="485" spans="12:24" s="1478" customFormat="1">
      <c r="L485" s="1474"/>
      <c r="M485" s="1474"/>
      <c r="N485" s="1474"/>
      <c r="O485" s="1474"/>
      <c r="P485" s="1474"/>
      <c r="Q485" s="1474"/>
      <c r="R485" s="1474"/>
      <c r="S485" s="1474"/>
      <c r="T485" s="1474"/>
      <c r="U485" s="1474"/>
      <c r="V485" s="1474"/>
      <c r="W485" s="1474"/>
      <c r="X485" s="1474"/>
    </row>
    <row r="486" spans="12:24" s="1478" customFormat="1">
      <c r="L486" s="1474"/>
      <c r="M486" s="1474"/>
      <c r="N486" s="1474"/>
      <c r="O486" s="1474"/>
      <c r="P486" s="1474"/>
      <c r="Q486" s="1474"/>
      <c r="R486" s="1474"/>
      <c r="S486" s="1474"/>
      <c r="T486" s="1474"/>
      <c r="U486" s="1474"/>
      <c r="V486" s="1474"/>
      <c r="W486" s="1474"/>
      <c r="X486" s="1474"/>
    </row>
    <row r="487" spans="12:24" s="1478" customFormat="1">
      <c r="L487" s="1474"/>
      <c r="M487" s="1474"/>
      <c r="N487" s="1474"/>
      <c r="O487" s="1474"/>
      <c r="P487" s="1474"/>
      <c r="Q487" s="1474"/>
      <c r="R487" s="1474"/>
      <c r="S487" s="1474"/>
      <c r="T487" s="1474"/>
      <c r="U487" s="1474"/>
      <c r="V487" s="1474"/>
      <c r="W487" s="1474"/>
      <c r="X487" s="1474"/>
    </row>
    <row r="488" spans="12:24" s="1478" customFormat="1">
      <c r="L488" s="1474"/>
      <c r="M488" s="1474"/>
      <c r="N488" s="1474"/>
      <c r="O488" s="1474"/>
      <c r="P488" s="1474"/>
      <c r="Q488" s="1474"/>
      <c r="R488" s="1474"/>
      <c r="S488" s="1474"/>
      <c r="T488" s="1474"/>
      <c r="U488" s="1474"/>
      <c r="V488" s="1474"/>
      <c r="W488" s="1474"/>
      <c r="X488" s="1474"/>
    </row>
    <row r="489" spans="12:24" s="1478" customFormat="1">
      <c r="L489" s="1474"/>
      <c r="M489" s="1474"/>
      <c r="N489" s="1474"/>
      <c r="O489" s="1474"/>
      <c r="P489" s="1474"/>
      <c r="Q489" s="1474"/>
      <c r="R489" s="1474"/>
      <c r="S489" s="1474"/>
      <c r="T489" s="1474"/>
      <c r="U489" s="1474"/>
      <c r="V489" s="1474"/>
      <c r="W489" s="1474"/>
      <c r="X489" s="1474"/>
    </row>
    <row r="490" spans="12:24" s="1478" customFormat="1">
      <c r="L490" s="1474"/>
      <c r="M490" s="1474"/>
      <c r="N490" s="1474"/>
      <c r="O490" s="1474"/>
      <c r="P490" s="1474"/>
      <c r="Q490" s="1474"/>
      <c r="R490" s="1474"/>
      <c r="S490" s="1474"/>
      <c r="T490" s="1474"/>
      <c r="U490" s="1474"/>
      <c r="V490" s="1474"/>
      <c r="W490" s="1474"/>
      <c r="X490" s="1474"/>
    </row>
    <row r="491" spans="12:24" s="1478" customFormat="1">
      <c r="L491" s="1474"/>
      <c r="M491" s="1474"/>
      <c r="N491" s="1474"/>
      <c r="O491" s="1474"/>
      <c r="P491" s="1474"/>
      <c r="Q491" s="1474"/>
      <c r="R491" s="1474"/>
      <c r="S491" s="1474"/>
      <c r="T491" s="1474"/>
      <c r="U491" s="1474"/>
      <c r="V491" s="1474"/>
      <c r="W491" s="1474"/>
      <c r="X491" s="1474"/>
    </row>
    <row r="492" spans="12:24" s="1478" customFormat="1">
      <c r="L492" s="1474"/>
      <c r="M492" s="1474"/>
      <c r="N492" s="1474"/>
      <c r="O492" s="1474"/>
      <c r="P492" s="1474"/>
      <c r="Q492" s="1474"/>
      <c r="R492" s="1474"/>
      <c r="S492" s="1474"/>
      <c r="T492" s="1474"/>
      <c r="U492" s="1474"/>
      <c r="V492" s="1474"/>
      <c r="W492" s="1474"/>
      <c r="X492" s="1474"/>
    </row>
    <row r="493" spans="12:24" s="1478" customFormat="1">
      <c r="L493" s="1474"/>
      <c r="M493" s="1474"/>
      <c r="N493" s="1474"/>
      <c r="O493" s="1474"/>
      <c r="P493" s="1474"/>
      <c r="Q493" s="1474"/>
      <c r="R493" s="1474"/>
      <c r="S493" s="1474"/>
      <c r="T493" s="1474"/>
      <c r="U493" s="1474"/>
      <c r="V493" s="1474"/>
      <c r="W493" s="1474"/>
      <c r="X493" s="1474"/>
    </row>
    <row r="494" spans="12:24" s="1478" customFormat="1">
      <c r="L494" s="1474"/>
      <c r="M494" s="1474"/>
      <c r="N494" s="1474"/>
      <c r="O494" s="1474"/>
      <c r="P494" s="1474"/>
      <c r="Q494" s="1474"/>
      <c r="R494" s="1474"/>
      <c r="S494" s="1474"/>
      <c r="T494" s="1474"/>
      <c r="U494" s="1474"/>
      <c r="V494" s="1474"/>
      <c r="W494" s="1474"/>
      <c r="X494" s="1474"/>
    </row>
    <row r="495" spans="12:24" s="1478" customFormat="1">
      <c r="L495" s="1474"/>
      <c r="M495" s="1474"/>
      <c r="N495" s="1474"/>
      <c r="O495" s="1474"/>
      <c r="P495" s="1474"/>
      <c r="Q495" s="1474"/>
      <c r="R495" s="1474"/>
      <c r="S495" s="1474"/>
      <c r="T495" s="1474"/>
      <c r="U495" s="1474"/>
      <c r="V495" s="1474"/>
      <c r="W495" s="1474"/>
      <c r="X495" s="1474"/>
    </row>
    <row r="496" spans="12:24" s="1478" customFormat="1">
      <c r="L496" s="1474"/>
      <c r="M496" s="1474"/>
      <c r="N496" s="1474"/>
      <c r="O496" s="1474"/>
      <c r="P496" s="1474"/>
      <c r="Q496" s="1474"/>
      <c r="R496" s="1474"/>
      <c r="S496" s="1474"/>
      <c r="T496" s="1474"/>
      <c r="U496" s="1474"/>
      <c r="V496" s="1474"/>
      <c r="W496" s="1474"/>
      <c r="X496" s="1474"/>
    </row>
    <row r="497" spans="12:24" s="1478" customFormat="1">
      <c r="L497" s="1474"/>
      <c r="M497" s="1474"/>
      <c r="N497" s="1474"/>
      <c r="O497" s="1474"/>
      <c r="P497" s="1474"/>
      <c r="Q497" s="1474"/>
      <c r="R497" s="1474"/>
      <c r="S497" s="1474"/>
      <c r="T497" s="1474"/>
      <c r="U497" s="1474"/>
      <c r="V497" s="1474"/>
      <c r="W497" s="1474"/>
      <c r="X497" s="1474"/>
    </row>
    <row r="498" spans="12:24" s="1478" customFormat="1">
      <c r="L498" s="1474"/>
      <c r="M498" s="1474"/>
      <c r="N498" s="1474"/>
      <c r="O498" s="1474"/>
      <c r="P498" s="1474"/>
      <c r="Q498" s="1474"/>
      <c r="R498" s="1474"/>
      <c r="S498" s="1474"/>
      <c r="T498" s="1474"/>
      <c r="U498" s="1474"/>
      <c r="V498" s="1474"/>
      <c r="W498" s="1474"/>
      <c r="X498" s="1474"/>
    </row>
    <row r="499" spans="12:24" s="1478" customFormat="1">
      <c r="L499" s="1474"/>
      <c r="M499" s="1474"/>
      <c r="N499" s="1474"/>
      <c r="O499" s="1474"/>
      <c r="P499" s="1474"/>
      <c r="Q499" s="1474"/>
      <c r="R499" s="1474"/>
      <c r="S499" s="1474"/>
      <c r="T499" s="1474"/>
      <c r="U499" s="1474"/>
      <c r="V499" s="1474"/>
      <c r="W499" s="1474"/>
      <c r="X499" s="1474"/>
    </row>
    <row r="500" spans="12:24" s="1478" customFormat="1">
      <c r="L500" s="1474"/>
      <c r="M500" s="1474"/>
      <c r="N500" s="1474"/>
      <c r="O500" s="1474"/>
      <c r="P500" s="1474"/>
      <c r="Q500" s="1474"/>
      <c r="R500" s="1474"/>
      <c r="S500" s="1474"/>
      <c r="T500" s="1474"/>
      <c r="U500" s="1474"/>
      <c r="V500" s="1474"/>
      <c r="W500" s="1474"/>
      <c r="X500" s="1474"/>
    </row>
    <row r="501" spans="12:24" s="1478" customFormat="1">
      <c r="L501" s="1474"/>
      <c r="M501" s="1474"/>
      <c r="N501" s="1474"/>
      <c r="O501" s="1474"/>
      <c r="P501" s="1474"/>
      <c r="Q501" s="1474"/>
      <c r="R501" s="1474"/>
      <c r="S501" s="1474"/>
      <c r="T501" s="1474"/>
      <c r="U501" s="1474"/>
      <c r="V501" s="1474"/>
      <c r="W501" s="1474"/>
      <c r="X501" s="1474"/>
    </row>
    <row r="502" spans="12:24" s="1478" customFormat="1">
      <c r="L502" s="1474"/>
      <c r="M502" s="1474"/>
      <c r="N502" s="1474"/>
      <c r="O502" s="1474"/>
      <c r="P502" s="1474"/>
      <c r="Q502" s="1474"/>
      <c r="R502" s="1474"/>
      <c r="S502" s="1474"/>
      <c r="T502" s="1474"/>
      <c r="U502" s="1474"/>
      <c r="V502" s="1474"/>
      <c r="W502" s="1474"/>
      <c r="X502" s="1474"/>
    </row>
    <row r="503" spans="12:24" s="1478" customFormat="1">
      <c r="L503" s="1474"/>
      <c r="M503" s="1474"/>
      <c r="N503" s="1474"/>
      <c r="O503" s="1474"/>
      <c r="P503" s="1474"/>
      <c r="Q503" s="1474"/>
      <c r="R503" s="1474"/>
      <c r="S503" s="1474"/>
      <c r="T503" s="1474"/>
      <c r="U503" s="1474"/>
      <c r="V503" s="1474"/>
      <c r="W503" s="1474"/>
      <c r="X503" s="1474"/>
    </row>
    <row r="504" spans="12:24" s="1478" customFormat="1">
      <c r="L504" s="1474"/>
      <c r="M504" s="1474"/>
      <c r="N504" s="1474"/>
      <c r="O504" s="1474"/>
      <c r="P504" s="1474"/>
      <c r="Q504" s="1474"/>
      <c r="R504" s="1474"/>
      <c r="S504" s="1474"/>
      <c r="T504" s="1474"/>
      <c r="U504" s="1474"/>
      <c r="V504" s="1474"/>
      <c r="W504" s="1474"/>
      <c r="X504" s="1474"/>
    </row>
    <row r="505" spans="12:24" s="1478" customFormat="1">
      <c r="L505" s="1474"/>
      <c r="M505" s="1474"/>
      <c r="N505" s="1474"/>
      <c r="O505" s="1474"/>
      <c r="P505" s="1474"/>
      <c r="Q505" s="1474"/>
      <c r="R505" s="1474"/>
      <c r="S505" s="1474"/>
      <c r="T505" s="1474"/>
      <c r="U505" s="1474"/>
      <c r="V505" s="1474"/>
      <c r="W505" s="1474"/>
      <c r="X505" s="1474"/>
    </row>
    <row r="506" spans="12:24" s="1478" customFormat="1">
      <c r="L506" s="1474"/>
      <c r="M506" s="1474"/>
      <c r="N506" s="1474"/>
      <c r="O506" s="1474"/>
      <c r="P506" s="1474"/>
      <c r="Q506" s="1474"/>
      <c r="R506" s="1474"/>
      <c r="S506" s="1474"/>
      <c r="T506" s="1474"/>
      <c r="U506" s="1474"/>
      <c r="V506" s="1474"/>
      <c r="W506" s="1474"/>
      <c r="X506" s="1474"/>
    </row>
    <row r="507" spans="12:24" s="1478" customFormat="1">
      <c r="L507" s="1474"/>
      <c r="M507" s="1474"/>
      <c r="N507" s="1474"/>
      <c r="O507" s="1474"/>
      <c r="P507" s="1474"/>
      <c r="Q507" s="1474"/>
      <c r="R507" s="1474"/>
      <c r="S507" s="1474"/>
      <c r="T507" s="1474"/>
      <c r="U507" s="1474"/>
      <c r="V507" s="1474"/>
      <c r="W507" s="1474"/>
      <c r="X507" s="1474"/>
    </row>
    <row r="508" spans="12:24" s="1478" customFormat="1">
      <c r="L508" s="1474"/>
      <c r="M508" s="1474"/>
      <c r="N508" s="1474"/>
      <c r="O508" s="1474"/>
      <c r="P508" s="1474"/>
      <c r="Q508" s="1474"/>
      <c r="R508" s="1474"/>
      <c r="S508" s="1474"/>
      <c r="T508" s="1474"/>
      <c r="U508" s="1474"/>
      <c r="V508" s="1474"/>
      <c r="W508" s="1474"/>
      <c r="X508" s="1474"/>
    </row>
    <row r="509" spans="12:24" s="1478" customFormat="1">
      <c r="L509" s="1474"/>
      <c r="M509" s="1474"/>
      <c r="N509" s="1474"/>
      <c r="O509" s="1474"/>
      <c r="P509" s="1474"/>
      <c r="Q509" s="1474"/>
      <c r="R509" s="1474"/>
      <c r="S509" s="1474"/>
      <c r="T509" s="1474"/>
      <c r="U509" s="1474"/>
      <c r="V509" s="1474"/>
      <c r="W509" s="1474"/>
      <c r="X509" s="1474"/>
    </row>
    <row r="510" spans="12:24" s="1478" customFormat="1">
      <c r="L510" s="1474"/>
      <c r="M510" s="1474"/>
      <c r="N510" s="1474"/>
      <c r="O510" s="1474"/>
      <c r="P510" s="1474"/>
      <c r="Q510" s="1474"/>
      <c r="R510" s="1474"/>
      <c r="S510" s="1474"/>
      <c r="T510" s="1474"/>
      <c r="U510" s="1474"/>
      <c r="V510" s="1474"/>
      <c r="W510" s="1474"/>
      <c r="X510" s="1474"/>
    </row>
    <row r="511" spans="12:24" s="1478" customFormat="1">
      <c r="L511" s="1474"/>
      <c r="M511" s="1474"/>
      <c r="N511" s="1474"/>
      <c r="O511" s="1474"/>
      <c r="P511" s="1474"/>
      <c r="Q511" s="1474"/>
      <c r="R511" s="1474"/>
      <c r="S511" s="1474"/>
      <c r="T511" s="1474"/>
      <c r="U511" s="1474"/>
      <c r="V511" s="1474"/>
      <c r="W511" s="1474"/>
      <c r="X511" s="1474"/>
    </row>
    <row r="512" spans="12:24" s="1478" customFormat="1">
      <c r="L512" s="1474"/>
      <c r="M512" s="1474"/>
      <c r="N512" s="1474"/>
      <c r="O512" s="1474"/>
      <c r="P512" s="1474"/>
      <c r="Q512" s="1474"/>
      <c r="R512" s="1474"/>
      <c r="S512" s="1474"/>
      <c r="T512" s="1474"/>
      <c r="U512" s="1474"/>
      <c r="V512" s="1474"/>
      <c r="W512" s="1474"/>
      <c r="X512" s="1474"/>
    </row>
    <row r="513" spans="12:24" s="1478" customFormat="1">
      <c r="L513" s="1474"/>
      <c r="M513" s="1474"/>
      <c r="N513" s="1474"/>
      <c r="O513" s="1474"/>
      <c r="P513" s="1474"/>
      <c r="Q513" s="1474"/>
      <c r="R513" s="1474"/>
      <c r="S513" s="1474"/>
      <c r="T513" s="1474"/>
      <c r="U513" s="1474"/>
      <c r="V513" s="1474"/>
      <c r="W513" s="1474"/>
      <c r="X513" s="1474"/>
    </row>
    <row r="514" spans="12:24" s="1478" customFormat="1">
      <c r="L514" s="1474"/>
      <c r="M514" s="1474"/>
      <c r="N514" s="1474"/>
      <c r="O514" s="1474"/>
      <c r="P514" s="1474"/>
      <c r="Q514" s="1474"/>
      <c r="R514" s="1474"/>
      <c r="S514" s="1474"/>
      <c r="T514" s="1474"/>
      <c r="U514" s="1474"/>
      <c r="V514" s="1474"/>
      <c r="W514" s="1474"/>
      <c r="X514" s="1474"/>
    </row>
    <row r="515" spans="12:24" s="1478" customFormat="1">
      <c r="L515" s="1474"/>
      <c r="M515" s="1474"/>
      <c r="N515" s="1474"/>
      <c r="O515" s="1474"/>
      <c r="P515" s="1474"/>
      <c r="Q515" s="1474"/>
      <c r="R515" s="1474"/>
      <c r="S515" s="1474"/>
      <c r="T515" s="1474"/>
      <c r="U515" s="1474"/>
      <c r="V515" s="1474"/>
      <c r="W515" s="1474"/>
      <c r="X515" s="1474"/>
    </row>
    <row r="516" spans="12:24" s="1478" customFormat="1">
      <c r="L516" s="1474"/>
      <c r="M516" s="1474"/>
      <c r="N516" s="1474"/>
      <c r="O516" s="1474"/>
      <c r="P516" s="1474"/>
      <c r="Q516" s="1474"/>
      <c r="R516" s="1474"/>
      <c r="S516" s="1474"/>
      <c r="T516" s="1474"/>
      <c r="U516" s="1474"/>
      <c r="V516" s="1474"/>
      <c r="W516" s="1474"/>
      <c r="X516" s="1474"/>
    </row>
    <row r="517" spans="12:24" s="1478" customFormat="1">
      <c r="L517" s="1474"/>
      <c r="M517" s="1474"/>
      <c r="N517" s="1474"/>
      <c r="O517" s="1474"/>
      <c r="P517" s="1474"/>
      <c r="Q517" s="1474"/>
      <c r="R517" s="1474"/>
      <c r="S517" s="1474"/>
      <c r="T517" s="1474"/>
      <c r="U517" s="1474"/>
      <c r="V517" s="1474"/>
      <c r="W517" s="1474"/>
      <c r="X517" s="1474"/>
    </row>
    <row r="518" spans="12:24" s="1478" customFormat="1">
      <c r="L518" s="1474"/>
      <c r="M518" s="1474"/>
      <c r="N518" s="1474"/>
      <c r="O518" s="1474"/>
      <c r="P518" s="1474"/>
      <c r="Q518" s="1474"/>
      <c r="R518" s="1474"/>
      <c r="S518" s="1474"/>
      <c r="T518" s="1474"/>
      <c r="U518" s="1474"/>
      <c r="V518" s="1474"/>
      <c r="W518" s="1474"/>
      <c r="X518" s="1474"/>
    </row>
    <row r="519" spans="12:24" s="1478" customFormat="1">
      <c r="L519" s="1474"/>
      <c r="M519" s="1474"/>
      <c r="N519" s="1474"/>
      <c r="O519" s="1474"/>
      <c r="P519" s="1474"/>
      <c r="Q519" s="1474"/>
      <c r="R519" s="1474"/>
      <c r="S519" s="1474"/>
      <c r="T519" s="1474"/>
      <c r="U519" s="1474"/>
      <c r="V519" s="1474"/>
      <c r="W519" s="1474"/>
      <c r="X519" s="1474"/>
    </row>
    <row r="520" spans="12:24" s="1478" customFormat="1">
      <c r="L520" s="1474"/>
      <c r="M520" s="1474"/>
      <c r="N520" s="1474"/>
      <c r="O520" s="1474"/>
      <c r="P520" s="1474"/>
      <c r="Q520" s="1474"/>
      <c r="R520" s="1474"/>
      <c r="S520" s="1474"/>
      <c r="T520" s="1474"/>
      <c r="U520" s="1474"/>
      <c r="V520" s="1474"/>
      <c r="W520" s="1474"/>
      <c r="X520" s="1474"/>
    </row>
    <row r="521" spans="12:24" s="1478" customFormat="1">
      <c r="L521" s="1474"/>
      <c r="M521" s="1474"/>
      <c r="N521" s="1474"/>
      <c r="O521" s="1474"/>
      <c r="P521" s="1474"/>
      <c r="Q521" s="1474"/>
      <c r="R521" s="1474"/>
      <c r="S521" s="1474"/>
      <c r="T521" s="1474"/>
      <c r="U521" s="1474"/>
      <c r="V521" s="1474"/>
      <c r="W521" s="1474"/>
      <c r="X521" s="1474"/>
    </row>
    <row r="522" spans="12:24" s="1478" customFormat="1">
      <c r="L522" s="1474"/>
      <c r="M522" s="1474"/>
      <c r="N522" s="1474"/>
      <c r="O522" s="1474"/>
      <c r="P522" s="1474"/>
      <c r="Q522" s="1474"/>
      <c r="R522" s="1474"/>
      <c r="S522" s="1474"/>
      <c r="T522" s="1474"/>
      <c r="U522" s="1474"/>
      <c r="V522" s="1474"/>
      <c r="W522" s="1474"/>
      <c r="X522" s="1474"/>
    </row>
    <row r="523" spans="12:24" s="1478" customFormat="1">
      <c r="L523" s="1474"/>
      <c r="M523" s="1474"/>
      <c r="N523" s="1474"/>
      <c r="O523" s="1474"/>
      <c r="P523" s="1474"/>
      <c r="Q523" s="1474"/>
      <c r="R523" s="1474"/>
      <c r="S523" s="1474"/>
      <c r="T523" s="1474"/>
      <c r="U523" s="1474"/>
      <c r="V523" s="1474"/>
      <c r="W523" s="1474"/>
      <c r="X523" s="1474"/>
    </row>
    <row r="524" spans="12:24" s="1478" customFormat="1">
      <c r="L524" s="1474"/>
      <c r="M524" s="1474"/>
      <c r="N524" s="1474"/>
      <c r="O524" s="1474"/>
      <c r="P524" s="1474"/>
      <c r="Q524" s="1474"/>
      <c r="R524" s="1474"/>
      <c r="S524" s="1474"/>
      <c r="T524" s="1474"/>
      <c r="U524" s="1474"/>
      <c r="V524" s="1474"/>
      <c r="W524" s="1474"/>
      <c r="X524" s="1474"/>
    </row>
    <row r="525" spans="12:24" s="1478" customFormat="1">
      <c r="L525" s="1474"/>
      <c r="M525" s="1474"/>
      <c r="N525" s="1474"/>
      <c r="O525" s="1474"/>
      <c r="P525" s="1474"/>
      <c r="Q525" s="1474"/>
      <c r="R525" s="1474"/>
      <c r="S525" s="1474"/>
      <c r="T525" s="1474"/>
      <c r="U525" s="1474"/>
      <c r="V525" s="1474"/>
      <c r="W525" s="1474"/>
      <c r="X525" s="1474"/>
    </row>
    <row r="526" spans="12:24" s="1478" customFormat="1">
      <c r="L526" s="1474"/>
      <c r="M526" s="1474"/>
      <c r="N526" s="1474"/>
      <c r="O526" s="1474"/>
      <c r="P526" s="1474"/>
      <c r="Q526" s="1474"/>
      <c r="R526" s="1474"/>
      <c r="S526" s="1474"/>
      <c r="T526" s="1474"/>
      <c r="U526" s="1474"/>
      <c r="V526" s="1474"/>
      <c r="W526" s="1474"/>
      <c r="X526" s="1474"/>
    </row>
    <row r="527" spans="12:24" s="1478" customFormat="1">
      <c r="L527" s="1474"/>
      <c r="M527" s="1474"/>
      <c r="N527" s="1474"/>
      <c r="O527" s="1474"/>
      <c r="P527" s="1474"/>
      <c r="Q527" s="1474"/>
      <c r="R527" s="1474"/>
      <c r="S527" s="1474"/>
      <c r="T527" s="1474"/>
      <c r="U527" s="1474"/>
      <c r="V527" s="1474"/>
      <c r="W527" s="1474"/>
      <c r="X527" s="1474"/>
    </row>
    <row r="528" spans="12:24" s="1478" customFormat="1">
      <c r="L528" s="1474"/>
      <c r="M528" s="1474"/>
      <c r="N528" s="1474"/>
      <c r="O528" s="1474"/>
      <c r="P528" s="1474"/>
      <c r="Q528" s="1474"/>
      <c r="R528" s="1474"/>
      <c r="S528" s="1474"/>
      <c r="T528" s="1474"/>
      <c r="U528" s="1474"/>
      <c r="V528" s="1474"/>
      <c r="W528" s="1474"/>
      <c r="X528" s="1474"/>
    </row>
    <row r="529" spans="12:24" s="1478" customFormat="1">
      <c r="L529" s="1474"/>
      <c r="M529" s="1474"/>
      <c r="N529" s="1474"/>
      <c r="O529" s="1474"/>
      <c r="P529" s="1474"/>
      <c r="Q529" s="1474"/>
      <c r="R529" s="1474"/>
      <c r="S529" s="1474"/>
      <c r="T529" s="1474"/>
      <c r="U529" s="1474"/>
      <c r="V529" s="1474"/>
      <c r="W529" s="1474"/>
      <c r="X529" s="1474"/>
    </row>
    <row r="530" spans="12:24" s="1478" customFormat="1">
      <c r="L530" s="1474"/>
      <c r="M530" s="1474"/>
      <c r="N530" s="1474"/>
      <c r="O530" s="1474"/>
      <c r="P530" s="1474"/>
      <c r="Q530" s="1474"/>
      <c r="R530" s="1474"/>
      <c r="S530" s="1474"/>
      <c r="T530" s="1474"/>
      <c r="U530" s="1474"/>
      <c r="V530" s="1474"/>
      <c r="W530" s="1474"/>
      <c r="X530" s="1474"/>
    </row>
    <row r="531" spans="12:24" s="1478" customFormat="1">
      <c r="L531" s="1474"/>
      <c r="M531" s="1474"/>
      <c r="N531" s="1474"/>
      <c r="O531" s="1474"/>
      <c r="P531" s="1474"/>
      <c r="Q531" s="1474"/>
      <c r="R531" s="1474"/>
      <c r="S531" s="1474"/>
      <c r="T531" s="1474"/>
      <c r="U531" s="1474"/>
      <c r="V531" s="1474"/>
      <c r="W531" s="1474"/>
      <c r="X531" s="1474"/>
    </row>
    <row r="532" spans="12:24" s="1478" customFormat="1">
      <c r="L532" s="1474"/>
      <c r="M532" s="1474"/>
      <c r="N532" s="1474"/>
      <c r="O532" s="1474"/>
      <c r="P532" s="1474"/>
      <c r="Q532" s="1474"/>
      <c r="R532" s="1474"/>
      <c r="S532" s="1474"/>
      <c r="T532" s="1474"/>
      <c r="U532" s="1474"/>
      <c r="V532" s="1474"/>
      <c r="W532" s="1474"/>
      <c r="X532" s="1474"/>
    </row>
    <row r="533" spans="12:24" s="1478" customFormat="1">
      <c r="L533" s="1474"/>
      <c r="M533" s="1474"/>
      <c r="N533" s="1474"/>
      <c r="O533" s="1474"/>
      <c r="P533" s="1474"/>
      <c r="Q533" s="1474"/>
      <c r="R533" s="1474"/>
      <c r="S533" s="1474"/>
      <c r="T533" s="1474"/>
      <c r="U533" s="1474"/>
      <c r="V533" s="1474"/>
      <c r="W533" s="1474"/>
      <c r="X533" s="1474"/>
    </row>
    <row r="534" spans="12:24" s="1478" customFormat="1">
      <c r="L534" s="1474"/>
      <c r="M534" s="1474"/>
      <c r="N534" s="1474"/>
      <c r="O534" s="1474"/>
      <c r="P534" s="1474"/>
      <c r="Q534" s="1474"/>
      <c r="R534" s="1474"/>
      <c r="S534" s="1474"/>
      <c r="T534" s="1474"/>
      <c r="U534" s="1474"/>
      <c r="V534" s="1474"/>
      <c r="W534" s="1474"/>
      <c r="X534" s="1474"/>
    </row>
    <row r="535" spans="12:24" s="1478" customFormat="1">
      <c r="L535" s="1474"/>
      <c r="M535" s="1474"/>
      <c r="N535" s="1474"/>
      <c r="O535" s="1474"/>
      <c r="P535" s="1474"/>
      <c r="Q535" s="1474"/>
      <c r="R535" s="1474"/>
      <c r="S535" s="1474"/>
      <c r="T535" s="1474"/>
      <c r="U535" s="1474"/>
      <c r="V535" s="1474"/>
      <c r="W535" s="1474"/>
      <c r="X535" s="1474"/>
    </row>
    <row r="536" spans="12:24" s="1478" customFormat="1">
      <c r="L536" s="1474"/>
      <c r="M536" s="1474"/>
      <c r="N536" s="1474"/>
      <c r="O536" s="1474"/>
      <c r="P536" s="1474"/>
      <c r="Q536" s="1474"/>
      <c r="R536" s="1474"/>
      <c r="S536" s="1474"/>
      <c r="T536" s="1474"/>
      <c r="U536" s="1474"/>
      <c r="V536" s="1474"/>
      <c r="W536" s="1474"/>
      <c r="X536" s="1474"/>
    </row>
    <row r="537" spans="12:24" s="1478" customFormat="1">
      <c r="L537" s="1474"/>
      <c r="M537" s="1474"/>
      <c r="N537" s="1474"/>
      <c r="O537" s="1474"/>
      <c r="P537" s="1474"/>
      <c r="Q537" s="1474"/>
      <c r="R537" s="1474"/>
      <c r="S537" s="1474"/>
      <c r="T537" s="1474"/>
      <c r="U537" s="1474"/>
      <c r="V537" s="1474"/>
      <c r="W537" s="1474"/>
      <c r="X537" s="1474"/>
    </row>
    <row r="538" spans="12:24" s="1478" customFormat="1">
      <c r="L538" s="1474"/>
      <c r="M538" s="1474"/>
      <c r="N538" s="1474"/>
      <c r="O538" s="1474"/>
      <c r="P538" s="1474"/>
      <c r="Q538" s="1474"/>
      <c r="R538" s="1474"/>
      <c r="S538" s="1474"/>
      <c r="T538" s="1474"/>
      <c r="U538" s="1474"/>
      <c r="V538" s="1474"/>
      <c r="W538" s="1474"/>
      <c r="X538" s="1474"/>
    </row>
    <row r="539" spans="12:24" s="1478" customFormat="1">
      <c r="L539" s="1474"/>
      <c r="M539" s="1474"/>
      <c r="N539" s="1474"/>
      <c r="O539" s="1474"/>
      <c r="P539" s="1474"/>
      <c r="Q539" s="1474"/>
      <c r="R539" s="1474"/>
      <c r="S539" s="1474"/>
      <c r="T539" s="1474"/>
      <c r="U539" s="1474"/>
      <c r="V539" s="1474"/>
      <c r="W539" s="1474"/>
      <c r="X539" s="1474"/>
    </row>
    <row r="540" spans="12:24" s="1478" customFormat="1">
      <c r="L540" s="1474"/>
      <c r="M540" s="1474"/>
      <c r="N540" s="1474"/>
      <c r="O540" s="1474"/>
      <c r="P540" s="1474"/>
      <c r="Q540" s="1474"/>
      <c r="R540" s="1474"/>
      <c r="S540" s="1474"/>
      <c r="T540" s="1474"/>
      <c r="U540" s="1474"/>
      <c r="V540" s="1474"/>
      <c r="W540" s="1474"/>
      <c r="X540" s="1474"/>
    </row>
    <row r="541" spans="12:24" s="1478" customFormat="1">
      <c r="L541" s="1474"/>
      <c r="M541" s="1474"/>
      <c r="N541" s="1474"/>
      <c r="O541" s="1474"/>
      <c r="P541" s="1474"/>
      <c r="Q541" s="1474"/>
      <c r="R541" s="1474"/>
      <c r="S541" s="1474"/>
      <c r="T541" s="1474"/>
      <c r="U541" s="1474"/>
      <c r="V541" s="1474"/>
      <c r="W541" s="1474"/>
      <c r="X541" s="1474"/>
    </row>
    <row r="542" spans="12:24" s="1478" customFormat="1">
      <c r="L542" s="1474"/>
      <c r="M542" s="1474"/>
      <c r="N542" s="1474"/>
      <c r="O542" s="1474"/>
      <c r="P542" s="1474"/>
      <c r="Q542" s="1474"/>
      <c r="R542" s="1474"/>
      <c r="S542" s="1474"/>
      <c r="T542" s="1474"/>
      <c r="U542" s="1474"/>
      <c r="V542" s="1474"/>
      <c r="W542" s="1474"/>
      <c r="X542" s="1474"/>
    </row>
    <row r="543" spans="12:24" s="1478" customFormat="1">
      <c r="L543" s="1474"/>
      <c r="M543" s="1474"/>
      <c r="N543" s="1474"/>
      <c r="O543" s="1474"/>
      <c r="P543" s="1474"/>
      <c r="Q543" s="1474"/>
      <c r="R543" s="1474"/>
      <c r="S543" s="1474"/>
      <c r="T543" s="1474"/>
      <c r="U543" s="1474"/>
      <c r="V543" s="1474"/>
      <c r="W543" s="1474"/>
      <c r="X543" s="1474"/>
    </row>
    <row r="544" spans="12:24" s="1478" customFormat="1">
      <c r="L544" s="1474"/>
      <c r="M544" s="1474"/>
      <c r="N544" s="1474"/>
      <c r="O544" s="1474"/>
      <c r="P544" s="1474"/>
      <c r="Q544" s="1474"/>
      <c r="R544" s="1474"/>
      <c r="S544" s="1474"/>
      <c r="T544" s="1474"/>
      <c r="U544" s="1474"/>
      <c r="V544" s="1474"/>
      <c r="W544" s="1474"/>
      <c r="X544" s="1474"/>
    </row>
    <row r="545" spans="12:24" s="1478" customFormat="1">
      <c r="L545" s="1474"/>
      <c r="M545" s="1474"/>
      <c r="N545" s="1474"/>
      <c r="O545" s="1474"/>
      <c r="P545" s="1474"/>
      <c r="Q545" s="1474"/>
      <c r="R545" s="1474"/>
      <c r="S545" s="1474"/>
      <c r="T545" s="1474"/>
      <c r="U545" s="1474"/>
      <c r="V545" s="1474"/>
      <c r="W545" s="1474"/>
      <c r="X545" s="1474"/>
    </row>
    <row r="546" spans="12:24" s="1478" customFormat="1">
      <c r="L546" s="1474"/>
      <c r="M546" s="1474"/>
      <c r="N546" s="1474"/>
      <c r="O546" s="1474"/>
      <c r="P546" s="1474"/>
      <c r="Q546" s="1474"/>
      <c r="R546" s="1474"/>
      <c r="S546" s="1474"/>
      <c r="T546" s="1474"/>
      <c r="U546" s="1474"/>
      <c r="V546" s="1474"/>
      <c r="W546" s="1474"/>
      <c r="X546" s="1474"/>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8671875" defaultRowHeight="10.199999999999999"/>
  <cols>
    <col min="1" max="1" width="6.5546875" style="173" customWidth="1"/>
    <col min="2" max="2" width="23.5546875" style="173" customWidth="1"/>
    <col min="3" max="5" width="12.33203125" style="173" customWidth="1"/>
    <col min="6" max="7" width="12.44140625" style="173" customWidth="1"/>
    <col min="8" max="8" width="12.109375" style="173" customWidth="1"/>
    <col min="9" max="9" width="19.6640625" style="175" customWidth="1"/>
    <col min="10" max="10" width="12.88671875" style="173" customWidth="1"/>
    <col min="11" max="11" width="10.5546875" style="173" customWidth="1"/>
    <col min="12" max="12" width="9.33203125" style="173" bestFit="1" customWidth="1"/>
    <col min="13" max="13" width="11.109375" style="173" customWidth="1"/>
    <col min="14" max="14" width="9.44140625" style="173" customWidth="1"/>
    <col min="15" max="15" width="9.33203125" style="173" bestFit="1" customWidth="1"/>
    <col min="16" max="16384" width="8.88671875" style="173"/>
  </cols>
  <sheetData>
    <row r="1" spans="1:8">
      <c r="B1" s="174"/>
    </row>
    <row r="2" spans="1:8" ht="13.8">
      <c r="B2" s="749" t="s">
        <v>1125</v>
      </c>
    </row>
    <row r="5" spans="1:8">
      <c r="B5" s="174" t="s">
        <v>380</v>
      </c>
      <c r="C5" s="173" t="str">
        <f>'Project Information'!C6</f>
        <v>Sherman Thompson Towers</v>
      </c>
    </row>
    <row r="6" spans="1:8">
      <c r="B6" s="174" t="s">
        <v>245</v>
      </c>
      <c r="C6" s="173">
        <f>PJCTrackingNumber</f>
        <v>0</v>
      </c>
    </row>
    <row r="9" spans="1:8" ht="13.8">
      <c r="B9" s="749" t="s">
        <v>251</v>
      </c>
      <c r="C9" s="2472" t="s">
        <v>777</v>
      </c>
      <c r="D9" s="2472"/>
      <c r="E9" s="2472"/>
      <c r="F9" s="2473" t="s">
        <v>778</v>
      </c>
      <c r="G9" s="2473"/>
      <c r="H9" s="2473"/>
    </row>
    <row r="10" spans="1:8" ht="36">
      <c r="C10" s="322" t="s">
        <v>249</v>
      </c>
      <c r="D10" s="322" t="s">
        <v>1122</v>
      </c>
      <c r="E10" s="322" t="s">
        <v>250</v>
      </c>
      <c r="F10" s="323" t="s">
        <v>249</v>
      </c>
      <c r="G10" s="324" t="s">
        <v>1122</v>
      </c>
      <c r="H10" s="324" t="s">
        <v>250</v>
      </c>
    </row>
    <row r="11" spans="1:8">
      <c r="A11" s="2470" t="s">
        <v>756</v>
      </c>
      <c r="B11" s="176" t="s">
        <v>757</v>
      </c>
      <c r="C11" s="1679">
        <f>Budget!G79</f>
        <v>464</v>
      </c>
      <c r="D11" s="1679">
        <f>Budget!G79</f>
        <v>464</v>
      </c>
      <c r="E11" s="1679">
        <f>D11-C11</f>
        <v>0</v>
      </c>
      <c r="F11" s="1656">
        <f>((C11/12)/'Project Information'!$D$408)</f>
        <v>0.25607064017660042</v>
      </c>
      <c r="G11" s="1656">
        <f>((D11/12)/'Project Information'!$D$408)</f>
        <v>0.25607064017660042</v>
      </c>
      <c r="H11" s="1657">
        <f t="shared" ref="H11:H42" si="0">G11-F11</f>
        <v>0</v>
      </c>
    </row>
    <row r="12" spans="1:8">
      <c r="A12" s="2470"/>
      <c r="B12" s="176" t="s">
        <v>758</v>
      </c>
      <c r="C12" s="1679">
        <f>Budget!G80</f>
        <v>4420</v>
      </c>
      <c r="D12" s="1679">
        <f>Budget!G80</f>
        <v>4420</v>
      </c>
      <c r="E12" s="1679">
        <f t="shared" ref="E12:E63" si="1">D12-C12</f>
        <v>0</v>
      </c>
      <c r="F12" s="1656">
        <f>((C12/12)/'Project Information'!$D$408)</f>
        <v>2.4392935982339954</v>
      </c>
      <c r="G12" s="1656">
        <f>((D12/12)/'Project Information'!$D$408)</f>
        <v>2.4392935982339954</v>
      </c>
      <c r="H12" s="1657">
        <f t="shared" si="0"/>
        <v>0</v>
      </c>
    </row>
    <row r="13" spans="1:8">
      <c r="A13" s="2470"/>
      <c r="B13" s="176" t="s">
        <v>759</v>
      </c>
      <c r="C13" s="1679">
        <f>Budget!G81</f>
        <v>24960</v>
      </c>
      <c r="D13" s="1679">
        <f>Budget!G81</f>
        <v>24960</v>
      </c>
      <c r="E13" s="1679">
        <f t="shared" si="1"/>
        <v>0</v>
      </c>
      <c r="F13" s="1656">
        <f>((C13/12)/'Project Information'!$D$408)</f>
        <v>13.774834437086092</v>
      </c>
      <c r="G13" s="1656">
        <f>((D13/12)/'Project Information'!$D$408)</f>
        <v>13.774834437086092</v>
      </c>
      <c r="H13" s="1657">
        <f t="shared" si="0"/>
        <v>0</v>
      </c>
    </row>
    <row r="14" spans="1:8">
      <c r="A14" s="2470"/>
      <c r="B14" s="176" t="s">
        <v>760</v>
      </c>
      <c r="C14" s="1679">
        <f>Budget!G82</f>
        <v>0</v>
      </c>
      <c r="D14" s="1679">
        <f>Budget!G82</f>
        <v>0</v>
      </c>
      <c r="E14" s="1679">
        <f t="shared" si="1"/>
        <v>0</v>
      </c>
      <c r="F14" s="1656">
        <f>((C14/12)/'Project Information'!$D$408)</f>
        <v>0</v>
      </c>
      <c r="G14" s="1656">
        <f>((D14/12)/'Project Information'!$D$408)</f>
        <v>0</v>
      </c>
      <c r="H14" s="1657">
        <f t="shared" si="0"/>
        <v>0</v>
      </c>
    </row>
    <row r="15" spans="1:8">
      <c r="A15" s="2470"/>
      <c r="B15" s="176" t="s">
        <v>761</v>
      </c>
      <c r="C15" s="1679">
        <f>Budget!G83</f>
        <v>53484</v>
      </c>
      <c r="D15" s="1679">
        <f>Budget!G83</f>
        <v>53484</v>
      </c>
      <c r="E15" s="1679">
        <f t="shared" si="1"/>
        <v>0</v>
      </c>
      <c r="F15" s="1656">
        <f>((C15/12)/'Project Information'!$D$408)</f>
        <v>29.516556291390728</v>
      </c>
      <c r="G15" s="1656">
        <f>((D15/12)/'Project Information'!$D$408)</f>
        <v>29.516556291390728</v>
      </c>
      <c r="H15" s="1657">
        <f t="shared" si="0"/>
        <v>0</v>
      </c>
    </row>
    <row r="16" spans="1:8">
      <c r="A16" s="2470"/>
      <c r="B16" s="176" t="s">
        <v>762</v>
      </c>
      <c r="C16" s="1679">
        <f>Budget!G84</f>
        <v>39000</v>
      </c>
      <c r="D16" s="1679">
        <f>Budget!G84</f>
        <v>39000</v>
      </c>
      <c r="E16" s="1679">
        <f t="shared" si="1"/>
        <v>0</v>
      </c>
      <c r="F16" s="1656">
        <f>((C16/12)/'Project Information'!$D$408)</f>
        <v>21.523178807947019</v>
      </c>
      <c r="G16" s="1656">
        <f>((D16/12)/'Project Information'!$D$408)</f>
        <v>21.523178807947019</v>
      </c>
      <c r="H16" s="1657">
        <f t="shared" si="0"/>
        <v>0</v>
      </c>
    </row>
    <row r="17" spans="1:9">
      <c r="A17" s="2470"/>
      <c r="B17" s="176" t="s">
        <v>763</v>
      </c>
      <c r="C17" s="1679">
        <f>Budget!G85</f>
        <v>0</v>
      </c>
      <c r="D17" s="1679">
        <f>Budget!G85</f>
        <v>0</v>
      </c>
      <c r="E17" s="1679">
        <f t="shared" si="1"/>
        <v>0</v>
      </c>
      <c r="F17" s="1656">
        <f>((C17/12)/'Project Information'!$D$408)</f>
        <v>0</v>
      </c>
      <c r="G17" s="1656">
        <f>((D17/12)/'Project Information'!$D$408)</f>
        <v>0</v>
      </c>
      <c r="H17" s="1657">
        <f t="shared" si="0"/>
        <v>0</v>
      </c>
    </row>
    <row r="18" spans="1:9">
      <c r="A18" s="2470"/>
      <c r="B18" s="176" t="s">
        <v>764</v>
      </c>
      <c r="C18" s="1679">
        <f>Budget!G86</f>
        <v>7000</v>
      </c>
      <c r="D18" s="1679">
        <f>Budget!G86</f>
        <v>7000</v>
      </c>
      <c r="E18" s="1679">
        <f t="shared" si="1"/>
        <v>0</v>
      </c>
      <c r="F18" s="1656">
        <f>((C18/12)/'Project Information'!$D$408)</f>
        <v>3.8631346578366448</v>
      </c>
      <c r="G18" s="1656">
        <f>((D18/12)/'Project Information'!$D$408)</f>
        <v>3.8631346578366448</v>
      </c>
      <c r="H18" s="1657">
        <f t="shared" si="0"/>
        <v>0</v>
      </c>
      <c r="I18" s="177"/>
    </row>
    <row r="19" spans="1:9">
      <c r="A19" s="2470"/>
      <c r="B19" s="176" t="s">
        <v>765</v>
      </c>
      <c r="C19" s="1679">
        <f>Budget!G87</f>
        <v>10872</v>
      </c>
      <c r="D19" s="1679">
        <f>Budget!G87</f>
        <v>10872</v>
      </c>
      <c r="E19" s="1679">
        <f t="shared" si="1"/>
        <v>0</v>
      </c>
      <c r="F19" s="1656">
        <f>((C19/12)/'Project Information'!$D$408)</f>
        <v>6</v>
      </c>
      <c r="G19" s="1656">
        <f>((D19/12)/'Project Information'!$D$408)</f>
        <v>6</v>
      </c>
      <c r="H19" s="1657">
        <f t="shared" si="0"/>
        <v>0</v>
      </c>
      <c r="I19" s="177"/>
    </row>
    <row r="20" spans="1:9">
      <c r="A20" s="2470"/>
      <c r="B20" s="176" t="s">
        <v>766</v>
      </c>
      <c r="C20" s="1679">
        <f>Budget!G88</f>
        <v>3697</v>
      </c>
      <c r="D20" s="1679">
        <f>Budget!G88</f>
        <v>3697</v>
      </c>
      <c r="E20" s="1679">
        <f t="shared" si="1"/>
        <v>0</v>
      </c>
      <c r="F20" s="1656">
        <f>((C20/12)/'Project Information'!$D$408)</f>
        <v>2.0402869757174393</v>
      </c>
      <c r="G20" s="1656">
        <f>((D20/12)/'Project Information'!$D$408)</f>
        <v>2.0402869757174393</v>
      </c>
      <c r="H20" s="1657">
        <f t="shared" si="0"/>
        <v>0</v>
      </c>
      <c r="I20" s="177"/>
    </row>
    <row r="21" spans="1:9">
      <c r="A21" s="2470"/>
      <c r="B21" s="176" t="s">
        <v>767</v>
      </c>
      <c r="C21" s="1679">
        <f>Budget!G89</f>
        <v>0</v>
      </c>
      <c r="D21" s="1679">
        <f>Budget!G89</f>
        <v>0</v>
      </c>
      <c r="E21" s="1679">
        <f t="shared" si="1"/>
        <v>0</v>
      </c>
      <c r="F21" s="1656">
        <f>((C21/12)/'Project Information'!$D$408)</f>
        <v>0</v>
      </c>
      <c r="G21" s="1656">
        <f>((D21/12)/'Project Information'!$D$408)</f>
        <v>0</v>
      </c>
      <c r="H21" s="1657">
        <f t="shared" si="0"/>
        <v>0</v>
      </c>
      <c r="I21" s="177"/>
    </row>
    <row r="22" spans="1:9">
      <c r="A22" s="2470"/>
      <c r="B22" s="176" t="s">
        <v>768</v>
      </c>
      <c r="C22" s="1679">
        <f>Budget!G90</f>
        <v>3534</v>
      </c>
      <c r="D22" s="1679">
        <f>Budget!G90</f>
        <v>3534</v>
      </c>
      <c r="E22" s="1679">
        <f t="shared" si="1"/>
        <v>0</v>
      </c>
      <c r="F22" s="1656">
        <f>((C22/12)/'Project Information'!$D$408)</f>
        <v>1.9503311258278146</v>
      </c>
      <c r="G22" s="1656">
        <f>((D22/12)/'Project Information'!$D$408)</f>
        <v>1.9503311258278146</v>
      </c>
      <c r="H22" s="1657">
        <f t="shared" si="0"/>
        <v>0</v>
      </c>
      <c r="I22" s="177"/>
    </row>
    <row r="23" spans="1:9">
      <c r="A23" s="2470"/>
      <c r="B23" s="176" t="s">
        <v>600</v>
      </c>
      <c r="C23" s="1679">
        <f>Budget!G91</f>
        <v>295</v>
      </c>
      <c r="D23" s="1679">
        <f>Budget!G91</f>
        <v>295</v>
      </c>
      <c r="E23" s="1679">
        <f t="shared" si="1"/>
        <v>0</v>
      </c>
      <c r="F23" s="1656">
        <f>((C23/12)/'Project Information'!$D$408)</f>
        <v>0.16280353200883002</v>
      </c>
      <c r="G23" s="1656">
        <f>((D23/12)/'Project Information'!$D$408)</f>
        <v>0.16280353200883002</v>
      </c>
      <c r="H23" s="1657">
        <f t="shared" si="0"/>
        <v>0</v>
      </c>
      <c r="I23" s="177"/>
    </row>
    <row r="24" spans="1:9">
      <c r="A24" s="2470"/>
      <c r="B24" s="176" t="s">
        <v>601</v>
      </c>
      <c r="C24" s="1679">
        <f>Budget!G92</f>
        <v>147</v>
      </c>
      <c r="D24" s="1679">
        <f>Budget!G92</f>
        <v>147</v>
      </c>
      <c r="E24" s="1679">
        <f t="shared" si="1"/>
        <v>0</v>
      </c>
      <c r="F24" s="1656">
        <f>((C24/12)/'Project Information'!$D$408)</f>
        <v>8.1125827814569534E-2</v>
      </c>
      <c r="G24" s="1656">
        <f>((D24/12)/'Project Information'!$D$408)</f>
        <v>8.1125827814569534E-2</v>
      </c>
      <c r="H24" s="1657">
        <f t="shared" si="0"/>
        <v>0</v>
      </c>
      <c r="I24" s="177"/>
    </row>
    <row r="25" spans="1:9">
      <c r="A25" s="2470"/>
      <c r="B25" s="176" t="s">
        <v>602</v>
      </c>
      <c r="C25" s="1680">
        <f>Budget!G93</f>
        <v>0</v>
      </c>
      <c r="D25" s="1680">
        <f>Budget!G93</f>
        <v>0</v>
      </c>
      <c r="E25" s="1679">
        <f t="shared" si="1"/>
        <v>0</v>
      </c>
      <c r="F25" s="1658">
        <f>((C25/12)/'Project Information'!$D$408)</f>
        <v>0</v>
      </c>
      <c r="G25" s="1658">
        <f>((D25/12)/'Project Information'!$D$408)</f>
        <v>0</v>
      </c>
      <c r="H25" s="1659">
        <f t="shared" si="0"/>
        <v>0</v>
      </c>
      <c r="I25" s="177"/>
    </row>
    <row r="26" spans="1:9">
      <c r="A26" s="2471" t="s">
        <v>784</v>
      </c>
      <c r="B26" s="1452" t="s">
        <v>1093</v>
      </c>
      <c r="C26" s="1681">
        <f>Budget!G99</f>
        <v>170710</v>
      </c>
      <c r="D26" s="1681">
        <f>Budget!G99</f>
        <v>170710</v>
      </c>
      <c r="E26" s="1681">
        <f t="shared" si="1"/>
        <v>0</v>
      </c>
      <c r="F26" s="1660">
        <f>((C26/12)/'Project Information'!$D$408)</f>
        <v>94.210816777041941</v>
      </c>
      <c r="G26" s="1660">
        <f>((D26/12)/'Project Information'!$D$408)</f>
        <v>94.210816777041941</v>
      </c>
      <c r="H26" s="1661">
        <f t="shared" si="0"/>
        <v>0</v>
      </c>
    </row>
    <row r="27" spans="1:9">
      <c r="A27" s="2471"/>
      <c r="B27" s="1452" t="s">
        <v>790</v>
      </c>
      <c r="C27" s="1681">
        <f>Budget!G100</f>
        <v>25387</v>
      </c>
      <c r="D27" s="1681">
        <f>Budget!G100</f>
        <v>25387</v>
      </c>
      <c r="E27" s="1681">
        <f t="shared" si="1"/>
        <v>0</v>
      </c>
      <c r="F27" s="1660">
        <f>((C27/12)/'Project Information'!$D$408)</f>
        <v>14.010485651214129</v>
      </c>
      <c r="G27" s="1660">
        <f>((D27/12)/'Project Information'!$D$408)</f>
        <v>14.010485651214129</v>
      </c>
      <c r="H27" s="1661">
        <f t="shared" si="0"/>
        <v>0</v>
      </c>
    </row>
    <row r="28" spans="1:9">
      <c r="A28" s="2471"/>
      <c r="B28" s="1452" t="s">
        <v>0</v>
      </c>
      <c r="C28" s="1681">
        <f>Budget!G101</f>
        <v>6818</v>
      </c>
      <c r="D28" s="1681">
        <f>Budget!G101</f>
        <v>6818</v>
      </c>
      <c r="E28" s="1681">
        <f t="shared" si="1"/>
        <v>0</v>
      </c>
      <c r="F28" s="1660">
        <f>((C28/12)/'Project Information'!$D$408)</f>
        <v>3.7626931567328916</v>
      </c>
      <c r="G28" s="1660">
        <f>((D28/12)/'Project Information'!$D$408)</f>
        <v>3.7626931567328916</v>
      </c>
      <c r="H28" s="1661">
        <f t="shared" si="0"/>
        <v>0</v>
      </c>
    </row>
    <row r="29" spans="1:9">
      <c r="A29" s="2471"/>
      <c r="B29" s="1452" t="s">
        <v>1</v>
      </c>
      <c r="C29" s="1681">
        <f>Budget!G102</f>
        <v>32178</v>
      </c>
      <c r="D29" s="1681">
        <f>Budget!G102</f>
        <v>32178</v>
      </c>
      <c r="E29" s="1681">
        <f t="shared" si="1"/>
        <v>0</v>
      </c>
      <c r="F29" s="1660">
        <f>((C29/12)/'Project Information'!$D$408)</f>
        <v>17.758278145695364</v>
      </c>
      <c r="G29" s="1660">
        <f>((D29/12)/'Project Information'!$D$408)</f>
        <v>17.758278145695364</v>
      </c>
      <c r="H29" s="1661">
        <f t="shared" si="0"/>
        <v>0</v>
      </c>
    </row>
    <row r="30" spans="1:9">
      <c r="A30" s="2471"/>
      <c r="B30" s="1452" t="s">
        <v>2</v>
      </c>
      <c r="C30" s="1681">
        <f>Budget!G103</f>
        <v>0</v>
      </c>
      <c r="D30" s="1681">
        <f>Budget!G103</f>
        <v>0</v>
      </c>
      <c r="E30" s="1681">
        <f t="shared" si="1"/>
        <v>0</v>
      </c>
      <c r="F30" s="1660">
        <f>((C30/12)/'Project Information'!$D$408)</f>
        <v>0</v>
      </c>
      <c r="G30" s="1660">
        <f>((D30/12)/'Project Information'!$D$408)</f>
        <v>0</v>
      </c>
      <c r="H30" s="1661">
        <f t="shared" si="0"/>
        <v>0</v>
      </c>
    </row>
    <row r="31" spans="1:9">
      <c r="A31" s="2471"/>
      <c r="B31" s="1452" t="s">
        <v>603</v>
      </c>
      <c r="C31" s="1681">
        <f>Budget!G104</f>
        <v>0</v>
      </c>
      <c r="D31" s="1681">
        <f>Budget!G104</f>
        <v>0</v>
      </c>
      <c r="E31" s="1681">
        <f t="shared" si="1"/>
        <v>0</v>
      </c>
      <c r="F31" s="1660">
        <f>((C31/12)/'Project Information'!$D$408)</f>
        <v>0</v>
      </c>
      <c r="G31" s="1660">
        <f>((D31/12)/'Project Information'!$D$408)</f>
        <v>0</v>
      </c>
      <c r="H31" s="1661">
        <f t="shared" si="0"/>
        <v>0</v>
      </c>
    </row>
    <row r="32" spans="1:9">
      <c r="A32" s="2471"/>
      <c r="B32" s="1452" t="s">
        <v>601</v>
      </c>
      <c r="C32" s="1681">
        <f>Budget!G105</f>
        <v>0</v>
      </c>
      <c r="D32" s="1681">
        <f>Budget!G105</f>
        <v>0</v>
      </c>
      <c r="E32" s="1681">
        <f t="shared" si="1"/>
        <v>0</v>
      </c>
      <c r="F32" s="1660">
        <f>((C32/12)/'Project Information'!$D$408)</f>
        <v>0</v>
      </c>
      <c r="G32" s="1660">
        <f>((D32/12)/'Project Information'!$D$408)</f>
        <v>0</v>
      </c>
      <c r="H32" s="1661">
        <f t="shared" si="0"/>
        <v>0</v>
      </c>
    </row>
    <row r="33" spans="1:8">
      <c r="A33" s="2470" t="s">
        <v>785</v>
      </c>
      <c r="B33" s="176" t="s">
        <v>4</v>
      </c>
      <c r="C33" s="1679">
        <f>Budget!G110</f>
        <v>13553</v>
      </c>
      <c r="D33" s="1679">
        <f>Budget!G110</f>
        <v>13553</v>
      </c>
      <c r="E33" s="1679">
        <f t="shared" si="1"/>
        <v>0</v>
      </c>
      <c r="F33" s="1656">
        <f>((C33/12)/'Project Information'!$D$408)</f>
        <v>7.4795805739514352</v>
      </c>
      <c r="G33" s="1656">
        <f>((D33/12)/'Project Information'!$D$408)</f>
        <v>7.4795805739514352</v>
      </c>
      <c r="H33" s="1657">
        <f t="shared" si="0"/>
        <v>0</v>
      </c>
    </row>
    <row r="34" spans="1:8">
      <c r="A34" s="2470"/>
      <c r="B34" s="176" t="s">
        <v>358</v>
      </c>
      <c r="C34" s="1679">
        <f>Budget!G111</f>
        <v>9970</v>
      </c>
      <c r="D34" s="1679">
        <f>Budget!G111</f>
        <v>9970</v>
      </c>
      <c r="E34" s="1679">
        <f t="shared" si="1"/>
        <v>0</v>
      </c>
      <c r="F34" s="1656">
        <f>((C34/12)/'Project Information'!$D$408)</f>
        <v>5.502207505518764</v>
      </c>
      <c r="G34" s="1656">
        <f>((D34/12)/'Project Information'!$D$408)</f>
        <v>5.502207505518764</v>
      </c>
      <c r="H34" s="1657">
        <f t="shared" si="0"/>
        <v>0</v>
      </c>
    </row>
    <row r="35" spans="1:8">
      <c r="A35" s="2470"/>
      <c r="B35" s="176" t="s">
        <v>5</v>
      </c>
      <c r="C35" s="1679">
        <f>Budget!G112</f>
        <v>4309</v>
      </c>
      <c r="D35" s="1679">
        <f>Budget!G112</f>
        <v>4309</v>
      </c>
      <c r="E35" s="1679">
        <f t="shared" si="1"/>
        <v>0</v>
      </c>
      <c r="F35" s="1656">
        <f>((C35/12)/'Project Information'!$D$408)</f>
        <v>2.3780353200883</v>
      </c>
      <c r="G35" s="1656">
        <f>((D35/12)/'Project Information'!$D$408)</f>
        <v>2.3780353200883</v>
      </c>
      <c r="H35" s="1657">
        <f t="shared" si="0"/>
        <v>0</v>
      </c>
    </row>
    <row r="36" spans="1:8">
      <c r="A36" s="2470"/>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470"/>
      <c r="B37" s="176" t="s">
        <v>7</v>
      </c>
      <c r="C37" s="1679">
        <f>Budget!G114</f>
        <v>0</v>
      </c>
      <c r="D37" s="1679">
        <f>Budget!G114</f>
        <v>0</v>
      </c>
      <c r="E37" s="1679">
        <f t="shared" si="1"/>
        <v>0</v>
      </c>
      <c r="F37" s="1656">
        <f>((C37/12)/'Project Information'!$D$408)</f>
        <v>0</v>
      </c>
      <c r="G37" s="1656">
        <f>((D37/12)/'Project Information'!$D$408)</f>
        <v>0</v>
      </c>
      <c r="H37" s="1657">
        <f t="shared" si="0"/>
        <v>0</v>
      </c>
    </row>
    <row r="38" spans="1:8">
      <c r="A38" s="2470"/>
      <c r="B38" s="176" t="s">
        <v>8</v>
      </c>
      <c r="C38" s="1679">
        <f>Budget!G115</f>
        <v>58240</v>
      </c>
      <c r="D38" s="1679">
        <f>Budget!G115</f>
        <v>58240</v>
      </c>
      <c r="E38" s="1679">
        <f t="shared" si="1"/>
        <v>0</v>
      </c>
      <c r="F38" s="1656">
        <f>((C38/12)/'Project Information'!$D$408)</f>
        <v>32.141280353200884</v>
      </c>
      <c r="G38" s="1656">
        <f>((D38/12)/'Project Information'!$D$408)</f>
        <v>32.141280353200884</v>
      </c>
      <c r="H38" s="1657">
        <f t="shared" si="0"/>
        <v>0</v>
      </c>
    </row>
    <row r="39" spans="1:8">
      <c r="A39" s="2470"/>
      <c r="B39" s="176" t="s">
        <v>9</v>
      </c>
      <c r="C39" s="1679">
        <f>Budget!G116</f>
        <v>8324</v>
      </c>
      <c r="D39" s="1679">
        <f>Budget!G116</f>
        <v>8324</v>
      </c>
      <c r="E39" s="1679">
        <f t="shared" si="1"/>
        <v>0</v>
      </c>
      <c r="F39" s="1656">
        <f>((C39/12)/'Project Information'!$D$408)</f>
        <v>4.5938189845474611</v>
      </c>
      <c r="G39" s="1656">
        <f>((D39/12)/'Project Information'!$D$408)</f>
        <v>4.5938189845474611</v>
      </c>
      <c r="H39" s="1657">
        <f t="shared" si="0"/>
        <v>0</v>
      </c>
    </row>
    <row r="40" spans="1:8">
      <c r="A40" s="2470"/>
      <c r="B40" s="176" t="s">
        <v>10</v>
      </c>
      <c r="C40" s="1679">
        <f>Budget!G117</f>
        <v>10460</v>
      </c>
      <c r="D40" s="1679">
        <f>Budget!G117</f>
        <v>10460</v>
      </c>
      <c r="E40" s="1679">
        <f t="shared" si="1"/>
        <v>0</v>
      </c>
      <c r="F40" s="1656">
        <f>((C40/12)/'Project Information'!$D$408)</f>
        <v>5.7726269315673289</v>
      </c>
      <c r="G40" s="1656">
        <f>((D40/12)/'Project Information'!$D$408)</f>
        <v>5.7726269315673289</v>
      </c>
      <c r="H40" s="1657">
        <f t="shared" si="0"/>
        <v>0</v>
      </c>
    </row>
    <row r="41" spans="1:8">
      <c r="A41" s="2470"/>
      <c r="B41" s="176" t="s">
        <v>11</v>
      </c>
      <c r="C41" s="1679">
        <f>Budget!G118</f>
        <v>9834</v>
      </c>
      <c r="D41" s="1679">
        <f>Budget!G118</f>
        <v>9834</v>
      </c>
      <c r="E41" s="1679">
        <f t="shared" si="1"/>
        <v>0</v>
      </c>
      <c r="F41" s="1656">
        <f>((C41/12)/'Project Information'!$D$408)</f>
        <v>5.427152317880795</v>
      </c>
      <c r="G41" s="1656">
        <f>((D41/12)/'Project Information'!$D$408)</f>
        <v>5.427152317880795</v>
      </c>
      <c r="H41" s="1657">
        <f t="shared" si="0"/>
        <v>0</v>
      </c>
    </row>
    <row r="42" spans="1:8">
      <c r="A42" s="2470"/>
      <c r="B42" s="176" t="s">
        <v>12</v>
      </c>
      <c r="C42" s="1679">
        <f>Budget!G119</f>
        <v>0</v>
      </c>
      <c r="D42" s="1679">
        <f>Budget!G119</f>
        <v>0</v>
      </c>
      <c r="E42" s="1679">
        <f t="shared" si="1"/>
        <v>0</v>
      </c>
      <c r="F42" s="1656">
        <f>((C42/12)/'Project Information'!$D$408)</f>
        <v>0</v>
      </c>
      <c r="G42" s="1656">
        <f>((D42/12)/'Project Information'!$D$408)</f>
        <v>0</v>
      </c>
      <c r="H42" s="1657">
        <f t="shared" si="0"/>
        <v>0</v>
      </c>
    </row>
    <row r="43" spans="1:8">
      <c r="A43" s="2470"/>
      <c r="B43" s="176" t="s">
        <v>13</v>
      </c>
      <c r="C43" s="1679">
        <f>Budget!G120</f>
        <v>442</v>
      </c>
      <c r="D43" s="1679">
        <f>Budget!G120</f>
        <v>442</v>
      </c>
      <c r="E43" s="1679">
        <f t="shared" si="1"/>
        <v>0</v>
      </c>
      <c r="F43" s="1656">
        <f>((C43/12)/'Project Information'!$D$408)</f>
        <v>0.24392935982339958</v>
      </c>
      <c r="G43" s="1656">
        <f>((D43/12)/'Project Information'!$D$408)</f>
        <v>0.24392935982339958</v>
      </c>
      <c r="H43" s="1657">
        <f t="shared" ref="H43:H63" si="2">G43-F43</f>
        <v>0</v>
      </c>
    </row>
    <row r="44" spans="1:8">
      <c r="A44" s="2470"/>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470"/>
      <c r="B45" s="176" t="s">
        <v>15</v>
      </c>
      <c r="C45" s="1679">
        <f>Budget!G122</f>
        <v>2210</v>
      </c>
      <c r="D45" s="1679">
        <f>Budget!G122</f>
        <v>2210</v>
      </c>
      <c r="E45" s="1679">
        <f t="shared" si="1"/>
        <v>0</v>
      </c>
      <c r="F45" s="1656">
        <f>((C45/12)/'Project Information'!$D$408)</f>
        <v>1.2196467991169977</v>
      </c>
      <c r="G45" s="1656">
        <f>((D45/12)/'Project Information'!$D$408)</f>
        <v>1.2196467991169977</v>
      </c>
      <c r="H45" s="1657">
        <f t="shared" si="2"/>
        <v>0</v>
      </c>
    </row>
    <row r="46" spans="1:8">
      <c r="A46" s="2470"/>
      <c r="B46" s="176" t="s">
        <v>600</v>
      </c>
      <c r="C46" s="1679">
        <f>Budget!G123</f>
        <v>33975</v>
      </c>
      <c r="D46" s="1679">
        <f>Budget!G123</f>
        <v>33975</v>
      </c>
      <c r="E46" s="1679">
        <f t="shared" si="1"/>
        <v>0</v>
      </c>
      <c r="F46" s="1656">
        <f>((C46/12)/'Project Information'!$D$408)</f>
        <v>18.75</v>
      </c>
      <c r="G46" s="1656">
        <f>((D46/12)/'Project Information'!$D$408)</f>
        <v>18.75</v>
      </c>
      <c r="H46" s="1657">
        <f t="shared" si="2"/>
        <v>0</v>
      </c>
    </row>
    <row r="47" spans="1:8">
      <c r="A47" s="2470"/>
      <c r="B47" s="176" t="s">
        <v>601</v>
      </c>
      <c r="C47" s="1679">
        <f>Budget!G124</f>
        <v>1694</v>
      </c>
      <c r="D47" s="1679">
        <f>Budget!G124</f>
        <v>1694</v>
      </c>
      <c r="E47" s="1679">
        <f t="shared" si="1"/>
        <v>0</v>
      </c>
      <c r="F47" s="1656">
        <f>((C47/12)/'Project Information'!$D$408)</f>
        <v>0.93487858719646788</v>
      </c>
      <c r="G47" s="1656">
        <f>((D47/12)/'Project Information'!$D$408)</f>
        <v>0.93487858719646788</v>
      </c>
      <c r="H47" s="1657">
        <f t="shared" si="2"/>
        <v>0</v>
      </c>
    </row>
    <row r="48" spans="1:8">
      <c r="A48" s="2470"/>
      <c r="B48" s="176" t="s">
        <v>602</v>
      </c>
      <c r="C48" s="1679">
        <f>Budget!G125</f>
        <v>0</v>
      </c>
      <c r="D48" s="1679">
        <f>Budget!G125</f>
        <v>0</v>
      </c>
      <c r="E48" s="1679">
        <f t="shared" si="1"/>
        <v>0</v>
      </c>
      <c r="F48" s="1656">
        <f>((C48/12)/'Project Information'!$D$408)</f>
        <v>0</v>
      </c>
      <c r="G48" s="1656">
        <f>((D48/12)/'Project Information'!$D$408)</f>
        <v>0</v>
      </c>
      <c r="H48" s="1657">
        <f t="shared" si="2"/>
        <v>0</v>
      </c>
    </row>
    <row r="49" spans="1:8">
      <c r="A49" s="2470"/>
      <c r="B49" s="176" t="s">
        <v>604</v>
      </c>
      <c r="C49" s="1679">
        <f>Budget!G126</f>
        <v>0</v>
      </c>
      <c r="D49" s="1679">
        <f>Budget!G126</f>
        <v>0</v>
      </c>
      <c r="E49" s="1679">
        <f t="shared" si="1"/>
        <v>0</v>
      </c>
      <c r="F49" s="1656">
        <f>((C49/12)/'Project Information'!$D$408)</f>
        <v>0</v>
      </c>
      <c r="G49" s="1656">
        <f>((D49/12)/'Project Information'!$D$408)</f>
        <v>0</v>
      </c>
      <c r="H49" s="1657">
        <f t="shared" si="2"/>
        <v>0</v>
      </c>
    </row>
    <row r="50" spans="1:8">
      <c r="A50" s="2467" t="s">
        <v>786</v>
      </c>
      <c r="B50" s="1452" t="s">
        <v>17</v>
      </c>
      <c r="C50" s="1681">
        <f>Budget!G131</f>
        <v>76752</v>
      </c>
      <c r="D50" s="1681">
        <f>Budget!G131</f>
        <v>76752</v>
      </c>
      <c r="E50" s="1681">
        <f t="shared" si="1"/>
        <v>0</v>
      </c>
      <c r="F50" s="1660">
        <f>((C50/12)/'Project Information'!$D$408)</f>
        <v>42.357615894039732</v>
      </c>
      <c r="G50" s="1660">
        <f>((D50/12)/'Project Information'!$D$408)</f>
        <v>42.357615894039732</v>
      </c>
      <c r="H50" s="1661">
        <f t="shared" si="2"/>
        <v>0</v>
      </c>
    </row>
    <row r="51" spans="1:8">
      <c r="A51" s="2467"/>
      <c r="B51" s="1452" t="s">
        <v>18</v>
      </c>
      <c r="C51" s="1681">
        <f>Budget!G132</f>
        <v>12220</v>
      </c>
      <c r="D51" s="1681">
        <f>Budget!G132</f>
        <v>12220</v>
      </c>
      <c r="E51" s="1681">
        <f t="shared" si="1"/>
        <v>0</v>
      </c>
      <c r="F51" s="1660">
        <f>((C51/12)/'Project Information'!$D$408)</f>
        <v>6.7439293598234</v>
      </c>
      <c r="G51" s="1660">
        <f>((D51/12)/'Project Information'!$D$408)</f>
        <v>6.7439293598234</v>
      </c>
      <c r="H51" s="1661">
        <f t="shared" si="2"/>
        <v>0</v>
      </c>
    </row>
    <row r="52" spans="1:8">
      <c r="A52" s="2467"/>
      <c r="B52" s="1452" t="s">
        <v>19</v>
      </c>
      <c r="C52" s="1681">
        <f>Budget!G133</f>
        <v>31900</v>
      </c>
      <c r="D52" s="1681">
        <f>Budget!G133</f>
        <v>31900</v>
      </c>
      <c r="E52" s="1681">
        <f t="shared" si="1"/>
        <v>0</v>
      </c>
      <c r="F52" s="1660">
        <f>((C52/12)/'Project Information'!$D$408)</f>
        <v>17.604856512141282</v>
      </c>
      <c r="G52" s="1660">
        <f>((D52/12)/'Project Information'!$D$408)</f>
        <v>17.604856512141282</v>
      </c>
      <c r="H52" s="1661">
        <f t="shared" si="2"/>
        <v>0</v>
      </c>
    </row>
    <row r="53" spans="1:8">
      <c r="A53" s="2467"/>
      <c r="B53" s="1452" t="s">
        <v>20</v>
      </c>
      <c r="C53" s="1681">
        <f>Budget!G134</f>
        <v>200</v>
      </c>
      <c r="D53" s="1681">
        <f>Budget!G134</f>
        <v>200</v>
      </c>
      <c r="E53" s="1681">
        <f t="shared" si="1"/>
        <v>0</v>
      </c>
      <c r="F53" s="1660">
        <f>((C53/12)/'Project Information'!$D$408)</f>
        <v>0.11037527593818985</v>
      </c>
      <c r="G53" s="1660">
        <f>((D53/12)/'Project Information'!$D$408)</f>
        <v>0.11037527593818985</v>
      </c>
      <c r="H53" s="1661">
        <f t="shared" si="2"/>
        <v>0</v>
      </c>
    </row>
    <row r="54" spans="1:8">
      <c r="A54" s="2467"/>
      <c r="B54" s="1452" t="s">
        <v>21</v>
      </c>
      <c r="C54" s="1681">
        <f>Budget!G135</f>
        <v>6810</v>
      </c>
      <c r="D54" s="1681">
        <f>Budget!G135</f>
        <v>6810</v>
      </c>
      <c r="E54" s="1681">
        <f t="shared" si="1"/>
        <v>0</v>
      </c>
      <c r="F54" s="1660">
        <f>((C54/12)/'Project Information'!$D$408)</f>
        <v>3.7582781456953644</v>
      </c>
      <c r="G54" s="1660">
        <f>((D54/12)/'Project Information'!$D$408)</f>
        <v>3.7582781456953644</v>
      </c>
      <c r="H54" s="1661">
        <f t="shared" si="2"/>
        <v>0</v>
      </c>
    </row>
    <row r="55" spans="1:8">
      <c r="A55" s="2467"/>
      <c r="B55" s="1452" t="s">
        <v>22</v>
      </c>
      <c r="C55" s="1681">
        <f>Budget!G136</f>
        <v>14500</v>
      </c>
      <c r="D55" s="1681">
        <f>Budget!G136</f>
        <v>14500</v>
      </c>
      <c r="E55" s="1681">
        <f t="shared" si="1"/>
        <v>0</v>
      </c>
      <c r="F55" s="1660">
        <f>((C55/12)/'Project Information'!$D$408)</f>
        <v>8.0022075055187631</v>
      </c>
      <c r="G55" s="1660">
        <f>((D55/12)/'Project Information'!$D$408)</f>
        <v>8.0022075055187631</v>
      </c>
      <c r="H55" s="1661">
        <f t="shared" si="2"/>
        <v>0</v>
      </c>
    </row>
    <row r="56" spans="1:8">
      <c r="A56" s="2467"/>
      <c r="B56" s="1452" t="s">
        <v>23</v>
      </c>
      <c r="C56" s="1681">
        <f>Budget!G137</f>
        <v>1248</v>
      </c>
      <c r="D56" s="1681">
        <f>Budget!G137</f>
        <v>1248</v>
      </c>
      <c r="E56" s="1681">
        <f t="shared" si="1"/>
        <v>0</v>
      </c>
      <c r="F56" s="1660">
        <f>((C56/12)/'Project Information'!$D$408)</f>
        <v>0.6887417218543046</v>
      </c>
      <c r="G56" s="1660">
        <f>((D56/12)/'Project Information'!$D$408)</f>
        <v>0.6887417218543046</v>
      </c>
      <c r="H56" s="1661">
        <f t="shared" si="2"/>
        <v>0</v>
      </c>
    </row>
    <row r="57" spans="1:8">
      <c r="A57" s="2467"/>
      <c r="B57" s="1452" t="s">
        <v>600</v>
      </c>
      <c r="C57" s="1681">
        <f>Budget!G138</f>
        <v>0</v>
      </c>
      <c r="D57" s="1681">
        <f>Budget!G138</f>
        <v>0</v>
      </c>
      <c r="E57" s="1681">
        <f t="shared" si="1"/>
        <v>0</v>
      </c>
      <c r="F57" s="1660">
        <f>((C57/12)/'Project Information'!$D$408)</f>
        <v>0</v>
      </c>
      <c r="G57" s="1660">
        <f>((D57/12)/'Project Information'!$D$408)</f>
        <v>0</v>
      </c>
      <c r="H57" s="1661">
        <f t="shared" si="2"/>
        <v>0</v>
      </c>
    </row>
    <row r="58" spans="1:8">
      <c r="A58" s="2467"/>
      <c r="B58" s="1452" t="s">
        <v>601</v>
      </c>
      <c r="C58" s="1681">
        <f>Budget!G139</f>
        <v>0</v>
      </c>
      <c r="D58" s="1681">
        <f>Budget!G139</f>
        <v>0</v>
      </c>
      <c r="E58" s="1681">
        <f t="shared" si="1"/>
        <v>0</v>
      </c>
      <c r="F58" s="1660">
        <f>((C58/12)/'Project Information'!$D$408)</f>
        <v>0</v>
      </c>
      <c r="G58" s="1660">
        <f>((D58/12)/'Project Information'!$D$408)</f>
        <v>0</v>
      </c>
      <c r="H58" s="1661">
        <f t="shared" si="2"/>
        <v>0</v>
      </c>
    </row>
    <row r="59" spans="1:8">
      <c r="A59" s="2467"/>
      <c r="B59" s="1452" t="s">
        <v>602</v>
      </c>
      <c r="C59" s="1681">
        <f>Budget!G140</f>
        <v>0</v>
      </c>
      <c r="D59" s="1681">
        <f>Budget!G140</f>
        <v>0</v>
      </c>
      <c r="E59" s="1681">
        <f t="shared" si="1"/>
        <v>0</v>
      </c>
      <c r="F59" s="1660">
        <f>((C59/12)/'Project Information'!$D$408)</f>
        <v>0</v>
      </c>
      <c r="G59" s="1660">
        <f>((D59/12)/'Project Information'!$D$408)</f>
        <v>0</v>
      </c>
      <c r="H59" s="1661">
        <f t="shared" si="2"/>
        <v>0</v>
      </c>
    </row>
    <row r="60" spans="1:8">
      <c r="A60" s="2469" t="s">
        <v>1215</v>
      </c>
      <c r="B60" s="176" t="s">
        <v>25</v>
      </c>
      <c r="C60" s="1679">
        <f>Budget!G145</f>
        <v>52500</v>
      </c>
      <c r="D60" s="1679">
        <f>Budget!G145</f>
        <v>52500</v>
      </c>
      <c r="E60" s="1679">
        <f t="shared" si="1"/>
        <v>0</v>
      </c>
      <c r="F60" s="1656">
        <f>((C60/12)/'Project Information'!$D$408)</f>
        <v>28.973509933774835</v>
      </c>
      <c r="G60" s="1656">
        <f>((D60/12)/'Project Information'!$D$408)</f>
        <v>28.973509933774835</v>
      </c>
      <c r="H60" s="1657">
        <f t="shared" si="2"/>
        <v>0</v>
      </c>
    </row>
    <row r="61" spans="1:8">
      <c r="A61" s="2469"/>
      <c r="B61" s="176" t="s">
        <v>600</v>
      </c>
      <c r="C61" s="1679">
        <f>Budget!G146</f>
        <v>0</v>
      </c>
      <c r="D61" s="1679">
        <f>Budget!G146</f>
        <v>0</v>
      </c>
      <c r="E61" s="1679">
        <f t="shared" si="1"/>
        <v>0</v>
      </c>
      <c r="F61" s="1656">
        <f>((C61/12)/'Project Information'!$D$408)</f>
        <v>0</v>
      </c>
      <c r="G61" s="1656">
        <f>((D61/12)/'Project Information'!$D$408)</f>
        <v>0</v>
      </c>
      <c r="H61" s="1657">
        <f t="shared" si="2"/>
        <v>0</v>
      </c>
    </row>
    <row r="62" spans="1:8">
      <c r="A62" s="2469"/>
      <c r="B62" s="176" t="s">
        <v>601</v>
      </c>
      <c r="C62" s="1679">
        <f>Budget!G147</f>
        <v>0</v>
      </c>
      <c r="D62" s="1679">
        <f>Budget!G147</f>
        <v>0</v>
      </c>
      <c r="E62" s="1679">
        <f t="shared" si="1"/>
        <v>0</v>
      </c>
      <c r="F62" s="1656">
        <f>((C62/12)/'Project Information'!$D$408)</f>
        <v>0</v>
      </c>
      <c r="G62" s="1656">
        <f>((D62/12)/'Project Information'!$D$408)</f>
        <v>0</v>
      </c>
      <c r="H62" s="1657">
        <f t="shared" si="2"/>
        <v>0</v>
      </c>
    </row>
    <row r="63" spans="1:8">
      <c r="A63" s="1453"/>
      <c r="B63" s="1454" t="s">
        <v>1140</v>
      </c>
      <c r="C63" s="1681">
        <f>SUM(C11:C62)</f>
        <v>732107</v>
      </c>
      <c r="D63" s="1681">
        <f>SUM(D11:D62)</f>
        <v>732107</v>
      </c>
      <c r="E63" s="1681">
        <f t="shared" si="1"/>
        <v>0</v>
      </c>
      <c r="F63" s="1660">
        <f>((C63/12)/'Project Information'!$D$408)</f>
        <v>404.03256070640174</v>
      </c>
      <c r="G63" s="1660">
        <f>((D63/12)/'Project Information'!$D$408)</f>
        <v>404.03256070640174</v>
      </c>
      <c r="H63" s="1661">
        <f t="shared" si="2"/>
        <v>0</v>
      </c>
    </row>
    <row r="64" spans="1:8">
      <c r="A64" s="1453"/>
      <c r="B64" s="1454" t="s">
        <v>781</v>
      </c>
      <c r="C64" s="1681">
        <f>C63/'Project Information'!D408</f>
        <v>4848.3907284768211</v>
      </c>
      <c r="D64" s="1681" t="e">
        <f>D63/'Project Information'!D459</f>
        <v>#DIV/0!</v>
      </c>
      <c r="E64" s="1681" t="e">
        <f t="shared" ref="E64" si="3">C64-D64</f>
        <v>#DIV/0!</v>
      </c>
      <c r="F64" s="1662"/>
      <c r="G64" s="1662"/>
      <c r="H64" s="1662"/>
    </row>
    <row r="65" spans="2:9" s="180" customFormat="1">
      <c r="B65" s="178"/>
      <c r="C65" s="179"/>
      <c r="D65" s="179"/>
      <c r="E65" s="179"/>
      <c r="I65" s="181"/>
    </row>
    <row r="66" spans="2:9" ht="10.8" thickBot="1">
      <c r="B66" s="173" t="s">
        <v>438</v>
      </c>
    </row>
    <row r="67" spans="2:9" ht="14.4" thickTop="1">
      <c r="B67" s="750" t="s">
        <v>783</v>
      </c>
      <c r="C67" s="182"/>
      <c r="D67" s="182"/>
      <c r="E67" s="182"/>
      <c r="F67" s="182"/>
      <c r="G67" s="182"/>
      <c r="H67" s="183"/>
      <c r="I67" s="173"/>
    </row>
    <row r="68" spans="2:9">
      <c r="B68" s="184" t="s">
        <v>782</v>
      </c>
      <c r="C68" s="185"/>
      <c r="D68" s="185"/>
      <c r="E68" s="185"/>
      <c r="F68" s="185"/>
      <c r="G68" s="185"/>
      <c r="H68" s="186"/>
      <c r="I68" s="173"/>
    </row>
    <row r="69" spans="2:9">
      <c r="B69" s="175"/>
      <c r="C69" s="185"/>
      <c r="D69" s="185"/>
      <c r="E69" s="185"/>
      <c r="F69" s="185"/>
      <c r="G69" s="185"/>
      <c r="H69" s="186"/>
      <c r="I69" s="173"/>
    </row>
    <row r="70" spans="2:9">
      <c r="B70" s="175"/>
      <c r="C70" s="2472" t="s">
        <v>777</v>
      </c>
      <c r="D70" s="2472"/>
      <c r="E70" s="2472"/>
      <c r="F70" s="2472" t="s">
        <v>1123</v>
      </c>
      <c r="G70" s="2472"/>
      <c r="H70" s="2474"/>
      <c r="I70" s="173"/>
    </row>
    <row r="71" spans="2:9" ht="36">
      <c r="B71" s="175"/>
      <c r="C71" s="322" t="s">
        <v>249</v>
      </c>
      <c r="D71" s="322" t="s">
        <v>1122</v>
      </c>
      <c r="E71" s="322" t="s">
        <v>250</v>
      </c>
      <c r="F71" s="323" t="s">
        <v>249</v>
      </c>
      <c r="G71" s="322" t="s">
        <v>1122</v>
      </c>
      <c r="H71" s="325" t="s">
        <v>250</v>
      </c>
      <c r="I71" s="173"/>
    </row>
    <row r="72" spans="2:9">
      <c r="B72" s="187" t="s">
        <v>756</v>
      </c>
      <c r="C72" s="1682">
        <f>SUM(C11:C25)</f>
        <v>147873</v>
      </c>
      <c r="D72" s="1682">
        <f>SUM(D11:D25)</f>
        <v>147873</v>
      </c>
      <c r="E72" s="1682">
        <f t="shared" ref="E72:E76" si="4">D72-C72</f>
        <v>0</v>
      </c>
      <c r="F72" s="1663">
        <f>((C72)/'Project Information'!$D$408)</f>
        <v>979.29139072847681</v>
      </c>
      <c r="G72" s="1663">
        <f>((D72)/'Project Information'!$D$408)</f>
        <v>979.29139072847681</v>
      </c>
      <c r="H72" s="1664">
        <f t="shared" ref="H72:H77" si="5">G72-F72</f>
        <v>0</v>
      </c>
      <c r="I72" s="173"/>
    </row>
    <row r="73" spans="2:9">
      <c r="B73" s="1455" t="s">
        <v>784</v>
      </c>
      <c r="C73" s="1683">
        <f>SUM(C26:C32)</f>
        <v>235093</v>
      </c>
      <c r="D73" s="1683">
        <f>SUM(D26:D32)</f>
        <v>235093</v>
      </c>
      <c r="E73" s="1683">
        <f t="shared" si="4"/>
        <v>0</v>
      </c>
      <c r="F73" s="1665">
        <f>((C73)/'Project Information'!$D$408)</f>
        <v>1556.9072847682119</v>
      </c>
      <c r="G73" s="1665">
        <f>((D73)/'Project Information'!$D$408)</f>
        <v>1556.9072847682119</v>
      </c>
      <c r="H73" s="1666">
        <f t="shared" si="5"/>
        <v>0</v>
      </c>
      <c r="I73" s="173"/>
    </row>
    <row r="74" spans="2:9">
      <c r="B74" s="188" t="s">
        <v>1327</v>
      </c>
      <c r="C74" s="1684">
        <f>SUM(C33:C49)</f>
        <v>153011</v>
      </c>
      <c r="D74" s="1684">
        <f>SUM(D33:D49)</f>
        <v>153011</v>
      </c>
      <c r="E74" s="1684">
        <f t="shared" si="4"/>
        <v>0</v>
      </c>
      <c r="F74" s="1663">
        <f>((C74)/'Project Information'!$D$408)</f>
        <v>1013.317880794702</v>
      </c>
      <c r="G74" s="1663">
        <f>((D74)/'Project Information'!$D$408)</f>
        <v>1013.317880794702</v>
      </c>
      <c r="H74" s="1667">
        <f t="shared" si="5"/>
        <v>0</v>
      </c>
      <c r="I74" s="173"/>
    </row>
    <row r="75" spans="2:9">
      <c r="B75" s="1455" t="s">
        <v>16</v>
      </c>
      <c r="C75" s="1683">
        <f>SUM(C50:C59)</f>
        <v>143630</v>
      </c>
      <c r="D75" s="1683">
        <f>SUM(D50:D59)</f>
        <v>143630</v>
      </c>
      <c r="E75" s="1683">
        <f t="shared" si="4"/>
        <v>0</v>
      </c>
      <c r="F75" s="1665">
        <f>((C75)/'Project Information'!$D$408)</f>
        <v>951.19205298013242</v>
      </c>
      <c r="G75" s="1665">
        <f>((D75)/'Project Information'!$D$408)</f>
        <v>951.19205298013242</v>
      </c>
      <c r="H75" s="1666">
        <f t="shared" si="5"/>
        <v>0</v>
      </c>
      <c r="I75" s="173"/>
    </row>
    <row r="76" spans="2:9">
      <c r="B76" s="188" t="s">
        <v>1215</v>
      </c>
      <c r="C76" s="1684">
        <f>SUM(C60:C62)</f>
        <v>52500</v>
      </c>
      <c r="D76" s="1684">
        <f>SUM(D60:D62)</f>
        <v>52500</v>
      </c>
      <c r="E76" s="1684">
        <f t="shared" si="4"/>
        <v>0</v>
      </c>
      <c r="F76" s="1663">
        <f>((C76)/'Project Information'!$D$408)</f>
        <v>347.68211920529802</v>
      </c>
      <c r="G76" s="1663">
        <f>((D76)/'Project Information'!$D$408)</f>
        <v>347.68211920529802</v>
      </c>
      <c r="H76" s="1667">
        <f t="shared" si="5"/>
        <v>0</v>
      </c>
      <c r="I76" s="173"/>
    </row>
    <row r="77" spans="2:9">
      <c r="B77" s="1456" t="s">
        <v>787</v>
      </c>
      <c r="C77" s="1685">
        <f>SUM(C72:C76)</f>
        <v>732107</v>
      </c>
      <c r="D77" s="1685">
        <f>SUM(D72:D76)</f>
        <v>732107</v>
      </c>
      <c r="E77" s="1685">
        <f>SUM(E72:E76)</f>
        <v>0</v>
      </c>
      <c r="F77" s="1668">
        <f>SUM(F72:F76)</f>
        <v>4848.3907284768211</v>
      </c>
      <c r="G77" s="1668">
        <f>SUM(G72:G76)</f>
        <v>4848.3907284768211</v>
      </c>
      <c r="H77" s="1669">
        <f t="shared" si="5"/>
        <v>0</v>
      </c>
      <c r="I77" s="173"/>
    </row>
    <row r="78" spans="2:9" ht="10.8" thickBot="1">
      <c r="B78" s="189"/>
      <c r="C78" s="190"/>
      <c r="D78" s="190"/>
      <c r="E78" s="191"/>
      <c r="F78" s="190"/>
      <c r="G78" s="190"/>
      <c r="H78" s="192"/>
      <c r="I78" s="173"/>
    </row>
    <row r="79" spans="2:9" ht="10.8" thickTop="1">
      <c r="B79" s="173" t="s">
        <v>438</v>
      </c>
    </row>
    <row r="80" spans="2:9" ht="13.8">
      <c r="B80" s="749" t="s">
        <v>101</v>
      </c>
    </row>
    <row r="82" spans="2:8" ht="36">
      <c r="C82" s="323" t="s">
        <v>249</v>
      </c>
      <c r="D82" s="323" t="s">
        <v>1122</v>
      </c>
      <c r="E82" s="323" t="s">
        <v>250</v>
      </c>
    </row>
    <row r="83" spans="2:8">
      <c r="B83" s="176" t="str">
        <f>Budget!D197</f>
        <v>Red Mortgage Capital</v>
      </c>
      <c r="C83" s="1679">
        <f>Budget!G197</f>
        <v>5320000</v>
      </c>
      <c r="D83" s="1679">
        <f>Budget!G197</f>
        <v>5320000</v>
      </c>
      <c r="E83" s="1679">
        <f>D83-C83</f>
        <v>0</v>
      </c>
    </row>
    <row r="84" spans="2:8">
      <c r="B84" s="176" t="str">
        <f>Budget!D198</f>
        <v>PNC Bank</v>
      </c>
      <c r="C84" s="1679">
        <f>Budget!G198</f>
        <v>6881693</v>
      </c>
      <c r="D84" s="1679">
        <f>Budget!G198</f>
        <v>6881693</v>
      </c>
      <c r="E84" s="1679">
        <f t="shared" ref="E84:E90" si="6">D84-C84</f>
        <v>0</v>
      </c>
    </row>
    <row r="85" spans="2:8">
      <c r="B85" s="176" t="str">
        <f>Budget!D199</f>
        <v>Not Applicable</v>
      </c>
      <c r="C85" s="1679">
        <f>Budget!G199</f>
        <v>0</v>
      </c>
      <c r="D85" s="1679">
        <f>Budget!G199</f>
        <v>0</v>
      </c>
      <c r="E85" s="1679">
        <f t="shared" si="6"/>
        <v>0</v>
      </c>
    </row>
    <row r="86" spans="2:8">
      <c r="B86" s="176" t="str">
        <f>Budget!D200</f>
        <v>Millennia Housing Development, Ltd.</v>
      </c>
      <c r="C86" s="1679">
        <f>Budget!G200</f>
        <v>594619</v>
      </c>
      <c r="D86" s="1679">
        <f>Budget!G200</f>
        <v>594619</v>
      </c>
      <c r="E86" s="1679">
        <f t="shared" si="6"/>
        <v>0</v>
      </c>
    </row>
    <row r="87" spans="2:8">
      <c r="B87" s="176" t="str">
        <f>Budget!D201</f>
        <v>OHFA</v>
      </c>
      <c r="C87" s="1679">
        <f>Budget!G201</f>
        <v>300000</v>
      </c>
      <c r="D87" s="1679">
        <f>Budget!G201</f>
        <v>300000</v>
      </c>
      <c r="E87" s="1679">
        <f t="shared" si="6"/>
        <v>0</v>
      </c>
    </row>
    <row r="88" spans="2:8">
      <c r="B88" s="176" t="str">
        <f>Budget!D202</f>
        <v>Project Income and refund of working capital</v>
      </c>
      <c r="C88" s="1679">
        <f>Budget!G202</f>
        <v>376690</v>
      </c>
      <c r="D88" s="1679">
        <f>Budget!G202</f>
        <v>376690</v>
      </c>
      <c r="E88" s="1679">
        <f t="shared" si="6"/>
        <v>0</v>
      </c>
    </row>
    <row r="89" spans="2:8">
      <c r="B89" s="176" t="str">
        <f>Budget!D203</f>
        <v>OHFA HDL/Flex</v>
      </c>
      <c r="C89" s="1679">
        <f>Budget!G203</f>
        <v>1500000</v>
      </c>
      <c r="D89" s="1679">
        <f>Budget!G203</f>
        <v>1500000</v>
      </c>
      <c r="E89" s="1679">
        <f t="shared" si="6"/>
        <v>0</v>
      </c>
    </row>
    <row r="90" spans="2:8">
      <c r="B90" s="193" t="s">
        <v>247</v>
      </c>
      <c r="C90" s="1679">
        <f>Budget!G204</f>
        <v>14973002</v>
      </c>
      <c r="D90" s="1679">
        <f>SUM(D83:D89)</f>
        <v>14973002</v>
      </c>
      <c r="E90" s="1679">
        <f t="shared" si="6"/>
        <v>0</v>
      </c>
    </row>
    <row r="91" spans="2:8">
      <c r="D91" s="173" t="s">
        <v>438</v>
      </c>
    </row>
    <row r="93" spans="2:8" ht="13.8">
      <c r="B93" s="749" t="s">
        <v>246</v>
      </c>
    </row>
    <row r="94" spans="2:8">
      <c r="B94" s="174"/>
    </row>
    <row r="95" spans="2:8">
      <c r="C95" s="2468" t="s">
        <v>779</v>
      </c>
      <c r="D95" s="2468"/>
      <c r="E95" s="2468"/>
      <c r="F95" s="2468" t="s">
        <v>780</v>
      </c>
      <c r="G95" s="2468"/>
      <c r="H95" s="2468"/>
    </row>
    <row r="96" spans="2:8" ht="36">
      <c r="C96" s="323" t="s">
        <v>249</v>
      </c>
      <c r="D96" s="322" t="s">
        <v>1122</v>
      </c>
      <c r="E96" s="323" t="s">
        <v>250</v>
      </c>
      <c r="F96" s="323" t="s">
        <v>249</v>
      </c>
      <c r="G96" s="322" t="s">
        <v>1122</v>
      </c>
      <c r="H96" s="324" t="s">
        <v>250</v>
      </c>
    </row>
    <row r="97" spans="2:8">
      <c r="B97" s="176" t="str">
        <f>Budget!D217</f>
        <v>Red Mortgage Capital</v>
      </c>
      <c r="C97" s="1679">
        <f>Budget!G217</f>
        <v>5320000</v>
      </c>
      <c r="D97" s="1679">
        <f>Budget!G217</f>
        <v>5320000</v>
      </c>
      <c r="E97" s="1679">
        <f>D97-C97</f>
        <v>0</v>
      </c>
      <c r="F97" s="1670">
        <f>C97/'Project Information'!$D$408</f>
        <v>35231.7880794702</v>
      </c>
      <c r="G97" s="1670">
        <f>D97/'Project Information'!$D$408</f>
        <v>35231.7880794702</v>
      </c>
      <c r="H97" s="1671">
        <f t="shared" ref="H97:H107" si="7">G97-F97</f>
        <v>0</v>
      </c>
    </row>
    <row r="98" spans="2:8">
      <c r="B98" s="176" t="str">
        <f>Budget!D218</f>
        <v>N/A</v>
      </c>
      <c r="C98" s="1679">
        <f>Budget!G218</f>
        <v>0</v>
      </c>
      <c r="D98" s="1679">
        <f>Budget!G218</f>
        <v>0</v>
      </c>
      <c r="E98" s="1679">
        <f t="shared" ref="E98:E107" si="8">D98-C98</f>
        <v>0</v>
      </c>
      <c r="F98" s="1670">
        <f>C98/'Project Information'!$D$408</f>
        <v>0</v>
      </c>
      <c r="G98" s="1670">
        <f>D98/'Project Information'!$D$408</f>
        <v>0</v>
      </c>
      <c r="H98" s="1671">
        <f t="shared" si="7"/>
        <v>0</v>
      </c>
    </row>
    <row r="99" spans="2:8">
      <c r="B99" s="176" t="str">
        <f>Budget!D219</f>
        <v>PNC Bank</v>
      </c>
      <c r="C99" s="1679">
        <f>Budget!G219</f>
        <v>8381693</v>
      </c>
      <c r="D99" s="1679">
        <f>Budget!G219</f>
        <v>8381693</v>
      </c>
      <c r="E99" s="1679">
        <f t="shared" si="8"/>
        <v>0</v>
      </c>
      <c r="F99" s="1670">
        <f>C99/'Project Information'!$D$408</f>
        <v>55507.900662251654</v>
      </c>
      <c r="G99" s="1670">
        <f>D99/'Project Information'!$D$408</f>
        <v>55507.900662251654</v>
      </c>
      <c r="H99" s="1671">
        <f t="shared" si="7"/>
        <v>0</v>
      </c>
    </row>
    <row r="100" spans="2:8">
      <c r="B100" s="176" t="str">
        <f>Budget!D220</f>
        <v>N/A</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Millennia Housing Development, Ltd.</v>
      </c>
      <c r="C101" s="1679">
        <f>Budget!G221</f>
        <v>594619</v>
      </c>
      <c r="D101" s="1679">
        <f>Budget!G221</f>
        <v>594619</v>
      </c>
      <c r="E101" s="1679">
        <f t="shared" si="8"/>
        <v>0</v>
      </c>
      <c r="F101" s="1670">
        <f>C101/'Project Information'!$D$408</f>
        <v>3937.8741721854303</v>
      </c>
      <c r="G101" s="1670">
        <f>D101/'Project Information'!$D$408</f>
        <v>3937.8741721854303</v>
      </c>
      <c r="H101" s="1671">
        <f t="shared" si="7"/>
        <v>0</v>
      </c>
    </row>
    <row r="102" spans="2:8">
      <c r="B102" s="176" t="str">
        <f>Budget!D222</f>
        <v>OHFA</v>
      </c>
      <c r="C102" s="1679">
        <f>Budget!G222</f>
        <v>300000</v>
      </c>
      <c r="D102" s="1679">
        <f>Budget!G222</f>
        <v>300000</v>
      </c>
      <c r="E102" s="1679">
        <f t="shared" si="8"/>
        <v>0</v>
      </c>
      <c r="F102" s="1670">
        <f>C102/'Project Information'!$D$408</f>
        <v>1986.7549668874171</v>
      </c>
      <c r="G102" s="1670">
        <f>D102/'Project Information'!$D$408</f>
        <v>1986.7549668874171</v>
      </c>
      <c r="H102" s="1671">
        <f t="shared" si="7"/>
        <v>0</v>
      </c>
    </row>
    <row r="103" spans="2:8">
      <c r="B103" s="176" t="str">
        <f>Budget!D223</f>
        <v>Project Income</v>
      </c>
      <c r="C103" s="1679">
        <f>Budget!G223</f>
        <v>376690</v>
      </c>
      <c r="D103" s="1679">
        <f>Budget!G223</f>
        <v>376690</v>
      </c>
      <c r="E103" s="1679">
        <f t="shared" si="8"/>
        <v>0</v>
      </c>
      <c r="F103" s="1670">
        <f>C103/'Project Information'!$D$408</f>
        <v>2494.635761589404</v>
      </c>
      <c r="G103" s="1670">
        <f>D103/'Project Information'!$D$408</f>
        <v>2494.635761589404</v>
      </c>
      <c r="H103" s="1671">
        <f t="shared" si="7"/>
        <v>0</v>
      </c>
    </row>
    <row r="104" spans="2:8">
      <c r="B104" s="176" t="str">
        <f>Budget!D224</f>
        <v>N/A</v>
      </c>
      <c r="C104" s="1679">
        <f>Budget!G224</f>
        <v>0</v>
      </c>
      <c r="D104" s="1679">
        <f>Budget!G224</f>
        <v>0</v>
      </c>
      <c r="E104" s="1679">
        <f t="shared" si="8"/>
        <v>0</v>
      </c>
      <c r="F104" s="1670">
        <f>C104/'Project Information'!$D$408</f>
        <v>0</v>
      </c>
      <c r="G104" s="1670">
        <f>D104/'Project Information'!$D$408</f>
        <v>0</v>
      </c>
      <c r="H104" s="1671">
        <f t="shared" si="7"/>
        <v>0</v>
      </c>
    </row>
    <row r="105" spans="2:8">
      <c r="B105" s="176" t="str">
        <f>Budget!D225</f>
        <v>N/A</v>
      </c>
      <c r="C105" s="1679">
        <f>Budget!G225</f>
        <v>0</v>
      </c>
      <c r="D105" s="1679">
        <f>Budget!G225</f>
        <v>0</v>
      </c>
      <c r="E105" s="1679">
        <f t="shared" si="8"/>
        <v>0</v>
      </c>
      <c r="F105" s="1670">
        <f>C105/'Project Information'!$D$408</f>
        <v>0</v>
      </c>
      <c r="G105" s="1670">
        <f>D105/'Project Information'!$D$408</f>
        <v>0</v>
      </c>
      <c r="H105" s="1671">
        <f t="shared" si="7"/>
        <v>0</v>
      </c>
    </row>
    <row r="106" spans="2:8">
      <c r="B106" s="176" t="str">
        <f>Budget!D226</f>
        <v>N/A</v>
      </c>
      <c r="C106" s="1679">
        <f>Budget!G226</f>
        <v>0</v>
      </c>
      <c r="D106" s="1679">
        <f>Budget!G226</f>
        <v>0</v>
      </c>
      <c r="E106" s="1679">
        <f t="shared" si="8"/>
        <v>0</v>
      </c>
      <c r="F106" s="1670">
        <f>C106/'Project Information'!$D$408</f>
        <v>0</v>
      </c>
      <c r="G106" s="1670">
        <f>D106/'Project Information'!$D$408</f>
        <v>0</v>
      </c>
      <c r="H106" s="1671">
        <f t="shared" si="7"/>
        <v>0</v>
      </c>
    </row>
    <row r="107" spans="2:8">
      <c r="B107" s="176" t="str">
        <f>Budget!F227</f>
        <v>TOTALS</v>
      </c>
      <c r="C107" s="1679">
        <f>SUM(C97:C106)</f>
        <v>14973002</v>
      </c>
      <c r="D107" s="1679">
        <f>SUM(D97:D106)</f>
        <v>14973002</v>
      </c>
      <c r="E107" s="1679">
        <f t="shared" si="8"/>
        <v>0</v>
      </c>
      <c r="F107" s="1670">
        <f>C107/'Project Information'!$D$408</f>
        <v>99158.953642384105</v>
      </c>
      <c r="G107" s="1670">
        <f>D107/'Project Information'!$D$408</f>
        <v>99158.953642384105</v>
      </c>
      <c r="H107" s="1671">
        <f t="shared" si="7"/>
        <v>0</v>
      </c>
    </row>
    <row r="108" spans="2:8">
      <c r="D108" s="173" t="s">
        <v>438</v>
      </c>
    </row>
    <row r="110" spans="2:8">
      <c r="D110" s="173" t="s">
        <v>438</v>
      </c>
    </row>
    <row r="111" spans="2:8" ht="13.8">
      <c r="B111" s="749" t="s">
        <v>248</v>
      </c>
    </row>
    <row r="113" spans="2:12">
      <c r="C113" s="2468" t="s">
        <v>779</v>
      </c>
      <c r="D113" s="2468"/>
      <c r="E113" s="2468"/>
      <c r="F113" s="2468" t="s">
        <v>780</v>
      </c>
      <c r="G113" s="2468"/>
      <c r="H113" s="2468"/>
    </row>
    <row r="114" spans="2:12" ht="36">
      <c r="B114" s="194"/>
      <c r="C114" s="323" t="s">
        <v>249</v>
      </c>
      <c r="D114" s="322" t="s">
        <v>1122</v>
      </c>
      <c r="E114" s="323" t="s">
        <v>250</v>
      </c>
      <c r="F114" s="323" t="s">
        <v>249</v>
      </c>
      <c r="G114" s="322" t="s">
        <v>1122</v>
      </c>
      <c r="H114" s="324" t="s">
        <v>250</v>
      </c>
    </row>
    <row r="115" spans="2:12" ht="12">
      <c r="B115" s="1083"/>
      <c r="C115" s="1686"/>
      <c r="D115" s="1687"/>
      <c r="E115" s="1686"/>
      <c r="F115" s="1672"/>
      <c r="G115" s="1673"/>
      <c r="H115" s="1674"/>
    </row>
    <row r="116" spans="2:12">
      <c r="B116" s="195" t="str">
        <f>Budget!D255</f>
        <v xml:space="preserve">Land: </v>
      </c>
      <c r="C116" s="1679">
        <f>Budget!E255</f>
        <v>1605000</v>
      </c>
      <c r="D116" s="1679">
        <f>Budget!E255</f>
        <v>1605000</v>
      </c>
      <c r="E116" s="1679">
        <f>D116-C116</f>
        <v>0</v>
      </c>
      <c r="F116" s="1656">
        <f>C116/'Project Information'!$D$408</f>
        <v>10629.139072847682</v>
      </c>
      <c r="G116" s="1656">
        <f>D116/'Project Information'!$D$408</f>
        <v>10629.139072847682</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4815000</v>
      </c>
      <c r="D118" s="1679">
        <f>Budget!E257</f>
        <v>4815000</v>
      </c>
      <c r="E118" s="1679">
        <f t="shared" si="10"/>
        <v>0</v>
      </c>
      <c r="F118" s="1656">
        <f>C118/'Project Information'!$D$408</f>
        <v>31887.417218543047</v>
      </c>
      <c r="G118" s="1656">
        <f>D118/'Project Information'!$D$408</f>
        <v>31887.417218543047</v>
      </c>
      <c r="H118" s="1657">
        <f t="shared" si="9"/>
        <v>0</v>
      </c>
    </row>
    <row r="119" spans="2:12">
      <c r="B119" s="195" t="str">
        <f>Budget!D258</f>
        <v>Other Acquisition (Describe)</v>
      </c>
      <c r="C119" s="1679">
        <f>Budget!E258</f>
        <v>34680</v>
      </c>
      <c r="D119" s="1679">
        <f>Budget!E258</f>
        <v>34680</v>
      </c>
      <c r="E119" s="1679">
        <f t="shared" si="10"/>
        <v>0</v>
      </c>
      <c r="F119" s="1656">
        <f>C119/'Project Information'!$D$408</f>
        <v>229.66887417218544</v>
      </c>
      <c r="G119" s="1656">
        <f>D119/'Project Information'!$D$408</f>
        <v>229.66887417218544</v>
      </c>
      <c r="H119" s="1657">
        <f t="shared" si="9"/>
        <v>0</v>
      </c>
    </row>
    <row r="120" spans="2:12">
      <c r="B120" s="1082"/>
      <c r="C120" s="1688"/>
      <c r="D120" s="1688"/>
      <c r="E120" s="1688"/>
      <c r="F120" s="1675"/>
      <c r="G120" s="1675"/>
      <c r="H120" s="1676"/>
    </row>
    <row r="121" spans="2:12">
      <c r="B121" s="195" t="str">
        <f>Budget!D260</f>
        <v xml:space="preserve">Survey(s) Costs: </v>
      </c>
      <c r="C121" s="1679">
        <f>Budget!E260</f>
        <v>9000</v>
      </c>
      <c r="D121" s="1679">
        <f>Budget!E260</f>
        <v>9000</v>
      </c>
      <c r="E121" s="1679">
        <f t="shared" si="10"/>
        <v>0</v>
      </c>
      <c r="F121" s="1656">
        <f>C121/'Project Information'!$D$408</f>
        <v>59.602649006622514</v>
      </c>
      <c r="G121" s="1656">
        <f>D121/'Project Information'!$D$408</f>
        <v>59.602649006622514</v>
      </c>
      <c r="H121" s="1657">
        <f t="shared" si="9"/>
        <v>0</v>
      </c>
      <c r="L121" s="180"/>
    </row>
    <row r="122" spans="2:12">
      <c r="B122" s="195" t="str">
        <f>Budget!D261</f>
        <v xml:space="preserve">Architectural Fees: </v>
      </c>
      <c r="C122" s="1679">
        <f>Budget!E261</f>
        <v>170342</v>
      </c>
      <c r="D122" s="1679">
        <f>Budget!E261</f>
        <v>170342</v>
      </c>
      <c r="E122" s="1679">
        <f>D122-C122</f>
        <v>0</v>
      </c>
      <c r="F122" s="1656">
        <f>C122/'Project Information'!$D$408</f>
        <v>1128.0927152317881</v>
      </c>
      <c r="G122" s="1656">
        <f>D122/'Project Information'!$D$408</f>
        <v>1128.0927152317881</v>
      </c>
      <c r="H122" s="1657">
        <f>G122-F122</f>
        <v>0</v>
      </c>
      <c r="L122" s="180"/>
    </row>
    <row r="123" spans="2:12">
      <c r="B123" s="195" t="str">
        <f>Budget!D262</f>
        <v xml:space="preserve">Engineering Fees: </v>
      </c>
      <c r="C123" s="1679">
        <f>Budget!E262</f>
        <v>17500</v>
      </c>
      <c r="D123" s="1679">
        <f>Budget!E262</f>
        <v>17500</v>
      </c>
      <c r="E123" s="1679">
        <f t="shared" si="10"/>
        <v>0</v>
      </c>
      <c r="F123" s="1656">
        <f>C123/'Project Information'!$D$408</f>
        <v>115.89403973509934</v>
      </c>
      <c r="G123" s="1656">
        <f>D123/'Project Information'!$D$408</f>
        <v>115.89403973509934</v>
      </c>
      <c r="H123" s="1657">
        <f t="shared" si="9"/>
        <v>0</v>
      </c>
    </row>
    <row r="124" spans="2:12">
      <c r="B124" s="195" t="str">
        <f>Budget!D263</f>
        <v xml:space="preserve">Appraisal: </v>
      </c>
      <c r="C124" s="1679">
        <f>Budget!E263</f>
        <v>7000</v>
      </c>
      <c r="D124" s="1679">
        <f>Budget!E263</f>
        <v>7000</v>
      </c>
      <c r="E124" s="1679">
        <f t="shared" si="10"/>
        <v>0</v>
      </c>
      <c r="F124" s="1656">
        <f>C124/'Project Information'!$D$408</f>
        <v>46.357615894039732</v>
      </c>
      <c r="G124" s="1656">
        <f>D124/'Project Information'!$D$408</f>
        <v>46.357615894039732</v>
      </c>
      <c r="H124" s="1657">
        <f t="shared" si="9"/>
        <v>0</v>
      </c>
    </row>
    <row r="125" spans="2:12">
      <c r="B125" s="195" t="str">
        <f>Budget!D264</f>
        <v xml:space="preserve">Market Study: </v>
      </c>
      <c r="C125" s="1679">
        <f>Budget!E264</f>
        <v>6500</v>
      </c>
      <c r="D125" s="1679">
        <f>Budget!E264</f>
        <v>6500</v>
      </c>
      <c r="E125" s="1679">
        <f t="shared" si="10"/>
        <v>0</v>
      </c>
      <c r="F125" s="1656">
        <f>C125/'Project Information'!$D$408</f>
        <v>43.046357615894038</v>
      </c>
      <c r="G125" s="1656">
        <f>D125/'Project Information'!$D$408</f>
        <v>43.046357615894038</v>
      </c>
      <c r="H125" s="1657">
        <f t="shared" si="9"/>
        <v>0</v>
      </c>
    </row>
    <row r="126" spans="2:12">
      <c r="B126" s="195" t="str">
        <f>Budget!D265</f>
        <v xml:space="preserve">Environmental Report: </v>
      </c>
      <c r="C126" s="1679">
        <f>Budget!E265</f>
        <v>15500</v>
      </c>
      <c r="D126" s="1679">
        <f>Budget!E265</f>
        <v>15500</v>
      </c>
      <c r="E126" s="1679">
        <f t="shared" si="10"/>
        <v>0</v>
      </c>
      <c r="F126" s="1656">
        <f>C126/'Project Information'!$D$408</f>
        <v>102.64900662251655</v>
      </c>
      <c r="G126" s="1656">
        <f>D126/'Project Information'!$D$408</f>
        <v>102.64900662251655</v>
      </c>
      <c r="H126" s="1657">
        <f t="shared" si="9"/>
        <v>0</v>
      </c>
    </row>
    <row r="127" spans="2:12">
      <c r="B127" s="195" t="str">
        <f>Budget!D266</f>
        <v xml:space="preserve">Title &amp; Recording: </v>
      </c>
      <c r="C127" s="1679">
        <f>Budget!E266</f>
        <v>92500</v>
      </c>
      <c r="D127" s="1679">
        <f>Budget!E266</f>
        <v>92500</v>
      </c>
      <c r="E127" s="1679">
        <f t="shared" si="10"/>
        <v>0</v>
      </c>
      <c r="F127" s="1656">
        <f>C127/'Project Information'!$D$408</f>
        <v>612.58278145695363</v>
      </c>
      <c r="G127" s="1656">
        <f>D127/'Project Information'!$D$408</f>
        <v>612.58278145695363</v>
      </c>
      <c r="H127" s="1657">
        <f t="shared" si="9"/>
        <v>0</v>
      </c>
    </row>
    <row r="128" spans="2:12">
      <c r="B128" s="195" t="str">
        <f>Budget!D267</f>
        <v>Other Predevelopment (Describe):</v>
      </c>
      <c r="C128" s="1679">
        <f>Budget!E267</f>
        <v>96936</v>
      </c>
      <c r="D128" s="1679">
        <f>Budget!E267</f>
        <v>96936</v>
      </c>
      <c r="E128" s="1679">
        <f t="shared" si="10"/>
        <v>0</v>
      </c>
      <c r="F128" s="1656">
        <f>C128/'Project Information'!$D$408</f>
        <v>641.9602649006622</v>
      </c>
      <c r="G128" s="1656">
        <f>D128/'Project Information'!$D$408</f>
        <v>641.9602649006622</v>
      </c>
      <c r="H128" s="1657">
        <f t="shared" si="9"/>
        <v>0</v>
      </c>
    </row>
    <row r="129" spans="2:8">
      <c r="B129" s="1082"/>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94550</v>
      </c>
      <c r="D132" s="1679">
        <f>Budget!E271</f>
        <v>94550</v>
      </c>
      <c r="E132" s="1679">
        <f t="shared" si="10"/>
        <v>0</v>
      </c>
      <c r="F132" s="1656">
        <f>C132/'Project Information'!$D$408</f>
        <v>626.15894039735099</v>
      </c>
      <c r="G132" s="1656">
        <f>D132/'Project Information'!$D$408</f>
        <v>626.15894039735099</v>
      </c>
      <c r="H132" s="1657">
        <f t="shared" si="9"/>
        <v>0</v>
      </c>
    </row>
    <row r="133" spans="2:8">
      <c r="B133" s="195" t="str">
        <f>Budget!D272</f>
        <v>Other Site Development/On Site Relocation (Describe):</v>
      </c>
      <c r="C133" s="1679">
        <f>Budget!E272</f>
        <v>20000</v>
      </c>
      <c r="D133" s="1679">
        <f>Budget!E272</f>
        <v>20000</v>
      </c>
      <c r="E133" s="1679">
        <f t="shared" si="10"/>
        <v>0</v>
      </c>
      <c r="F133" s="1656">
        <f>C133/'Project Information'!$D$408</f>
        <v>132.4503311258278</v>
      </c>
      <c r="G133" s="1656">
        <f>D133/'Project Information'!$D$408</f>
        <v>132.4503311258278</v>
      </c>
      <c r="H133" s="1657">
        <f t="shared" si="9"/>
        <v>0</v>
      </c>
    </row>
    <row r="134" spans="2:8">
      <c r="B134" s="1082"/>
      <c r="C134" s="1688"/>
      <c r="D134" s="1688"/>
      <c r="E134" s="1688"/>
      <c r="F134" s="1675"/>
      <c r="G134" s="1675"/>
      <c r="H134" s="1676"/>
    </row>
    <row r="135" spans="2:8">
      <c r="B135" s="195" t="str">
        <f>Budget!D274</f>
        <v xml:space="preserve">General Requirements: </v>
      </c>
      <c r="C135" s="1679">
        <f>Budget!E274</f>
        <v>255512</v>
      </c>
      <c r="D135" s="1679">
        <f>Budget!E274</f>
        <v>255512</v>
      </c>
      <c r="E135" s="1679">
        <f t="shared" si="10"/>
        <v>0</v>
      </c>
      <c r="F135" s="1656">
        <f>C135/'Project Information'!$D$408</f>
        <v>1692.1324503311259</v>
      </c>
      <c r="G135" s="1656">
        <f>D135/'Project Information'!$D$408</f>
        <v>1692.1324503311259</v>
      </c>
      <c r="H135" s="1657">
        <f t="shared" si="9"/>
        <v>0</v>
      </c>
    </row>
    <row r="136" spans="2:8">
      <c r="B136" s="195" t="str">
        <f>Budget!D275</f>
        <v>Permit:</v>
      </c>
      <c r="C136" s="1679">
        <f>Budget!E275</f>
        <v>20000</v>
      </c>
      <c r="D136" s="1679">
        <f>Budget!E275</f>
        <v>20000</v>
      </c>
      <c r="E136" s="1679">
        <f t="shared" si="10"/>
        <v>0</v>
      </c>
      <c r="F136" s="1656">
        <f>C136/'Project Information'!$D$408</f>
        <v>132.4503311258278</v>
      </c>
      <c r="G136" s="1656">
        <f>D136/'Project Information'!$D$408</f>
        <v>132.4503311258278</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0</v>
      </c>
      <c r="D139" s="1679">
        <f>Budget!E278</f>
        <v>0</v>
      </c>
      <c r="E139" s="1679">
        <f t="shared" si="10"/>
        <v>0</v>
      </c>
      <c r="F139" s="1656">
        <f>C139/'Project Information'!$D$408</f>
        <v>0</v>
      </c>
      <c r="G139" s="1656">
        <f>D139/'Project Information'!$D$408</f>
        <v>0</v>
      </c>
      <c r="H139" s="1657">
        <f t="shared" si="9"/>
        <v>0</v>
      </c>
    </row>
    <row r="140" spans="2:8">
      <c r="B140" s="195" t="str">
        <f>Budget!D279</f>
        <v xml:space="preserve">Hard Construction (Residential Rehab.): </v>
      </c>
      <c r="C140" s="1679">
        <f>Budget!E279</f>
        <v>3831665</v>
      </c>
      <c r="D140" s="1679">
        <f>Budget!E279</f>
        <v>3831665</v>
      </c>
      <c r="E140" s="1679">
        <f t="shared" si="10"/>
        <v>0</v>
      </c>
      <c r="F140" s="1656">
        <f>C140/'Project Information'!$D$408</f>
        <v>25375.264900662252</v>
      </c>
      <c r="G140" s="1656">
        <f>D140/'Project Information'!$D$408</f>
        <v>25375.264900662252</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425853</v>
      </c>
      <c r="D143" s="1679">
        <f>Budget!E282</f>
        <v>425853</v>
      </c>
      <c r="E143" s="1679">
        <f t="shared" si="10"/>
        <v>0</v>
      </c>
      <c r="F143" s="1656">
        <f>C143/'Project Information'!$D$408</f>
        <v>2820.2185430463578</v>
      </c>
      <c r="G143" s="1656">
        <f>D143/'Project Information'!$D$408</f>
        <v>2820.2185430463578</v>
      </c>
      <c r="H143" s="1657">
        <f t="shared" si="9"/>
        <v>0</v>
      </c>
    </row>
    <row r="144" spans="2:8">
      <c r="B144" s="195" t="str">
        <f>Budget!D283</f>
        <v>Furniture, Fixtures &amp; Equipment:</v>
      </c>
      <c r="C144" s="1679">
        <f>Budget!E283</f>
        <v>387317</v>
      </c>
      <c r="D144" s="1679">
        <f>Budget!E283</f>
        <v>387317</v>
      </c>
      <c r="E144" s="1679">
        <f t="shared" si="10"/>
        <v>0</v>
      </c>
      <c r="F144" s="1656">
        <f>C144/'Project Information'!$D$408</f>
        <v>2565.0132450331125</v>
      </c>
      <c r="G144" s="1656">
        <f>D144/'Project Information'!$D$408</f>
        <v>2565.0132450331125</v>
      </c>
      <c r="H144" s="1657">
        <f t="shared" si="9"/>
        <v>0</v>
      </c>
    </row>
    <row r="145" spans="2:8">
      <c r="B145" s="195" t="str">
        <f>Budget!D284</f>
        <v xml:space="preserve">Contractor Overhead: </v>
      </c>
      <c r="C145" s="1679">
        <f>Budget!E284</f>
        <v>85171</v>
      </c>
      <c r="D145" s="1679">
        <f>Budget!E284</f>
        <v>85171</v>
      </c>
      <c r="E145" s="1679">
        <f t="shared" si="10"/>
        <v>0</v>
      </c>
      <c r="F145" s="1656">
        <f>C145/'Project Information'!$D$408</f>
        <v>564.04635761589407</v>
      </c>
      <c r="G145" s="1656">
        <f>D145/'Project Information'!$D$408</f>
        <v>564.04635761589407</v>
      </c>
      <c r="H145" s="1657">
        <f t="shared" si="9"/>
        <v>0</v>
      </c>
    </row>
    <row r="146" spans="2:8">
      <c r="B146" s="195" t="str">
        <f>Budget!D285</f>
        <v xml:space="preserve">Contractor Profit: </v>
      </c>
      <c r="C146" s="1679">
        <f>Budget!E285</f>
        <v>255512</v>
      </c>
      <c r="D146" s="1679">
        <f>Budget!E285</f>
        <v>255512</v>
      </c>
      <c r="E146" s="1679">
        <f t="shared" si="10"/>
        <v>0</v>
      </c>
      <c r="F146" s="1656">
        <f>C146/'Project Information'!$D$408</f>
        <v>1692.1324503311259</v>
      </c>
      <c r="G146" s="1656">
        <f>D146/'Project Information'!$D$408</f>
        <v>1692.1324503311259</v>
      </c>
      <c r="H146" s="1657">
        <f t="shared" si="9"/>
        <v>0</v>
      </c>
    </row>
    <row r="147" spans="2:8">
      <c r="B147" s="195" t="str">
        <f>Budget!D286</f>
        <v>Other Hard Construction (Describe)</v>
      </c>
      <c r="C147" s="1679">
        <f>Budget!E286</f>
        <v>53402</v>
      </c>
      <c r="D147" s="1679">
        <f>Budget!E286</f>
        <v>53402</v>
      </c>
      <c r="E147" s="1679">
        <f t="shared" si="10"/>
        <v>0</v>
      </c>
      <c r="F147" s="1656">
        <f>C147/'Project Information'!$D$408</f>
        <v>353.65562913907286</v>
      </c>
      <c r="G147" s="1656">
        <f>D147/'Project Information'!$D$408</f>
        <v>353.65562913907286</v>
      </c>
      <c r="H147" s="1657">
        <f t="shared" si="9"/>
        <v>0</v>
      </c>
    </row>
    <row r="148" spans="2:8">
      <c r="B148" s="1082"/>
      <c r="C148" s="1688"/>
      <c r="D148" s="1688"/>
      <c r="E148" s="1688"/>
      <c r="F148" s="1675"/>
      <c r="G148" s="1675"/>
      <c r="H148" s="1676"/>
    </row>
    <row r="149" spans="2:8">
      <c r="B149" s="195" t="str">
        <f>Budget!D288</f>
        <v xml:space="preserve">Construction Insurance: </v>
      </c>
      <c r="C149" s="1679">
        <f>Budget!E288</f>
        <v>31742</v>
      </c>
      <c r="D149" s="1679">
        <f>Budget!E288</f>
        <v>31742</v>
      </c>
      <c r="E149" s="1679">
        <f t="shared" si="10"/>
        <v>0</v>
      </c>
      <c r="F149" s="1656">
        <f>C149/'Project Information'!$D$408</f>
        <v>210.21192052980132</v>
      </c>
      <c r="G149" s="1656">
        <f>D149/'Project Information'!$D$408</f>
        <v>210.21192052980132</v>
      </c>
      <c r="H149" s="1657">
        <f t="shared" si="9"/>
        <v>0</v>
      </c>
    </row>
    <row r="150" spans="2:8">
      <c r="B150" s="195" t="str">
        <f>Budget!D289</f>
        <v xml:space="preserve">Construction Interest: </v>
      </c>
      <c r="C150" s="1679">
        <f>Budget!E289</f>
        <v>131670</v>
      </c>
      <c r="D150" s="1679">
        <f>Budget!E289</f>
        <v>131670</v>
      </c>
      <c r="E150" s="1679">
        <f t="shared" si="10"/>
        <v>0</v>
      </c>
      <c r="F150" s="1656">
        <f>C150/'Project Information'!$D$408</f>
        <v>871.98675496688736</v>
      </c>
      <c r="G150" s="1656">
        <f>D150/'Project Information'!$D$408</f>
        <v>871.98675496688736</v>
      </c>
      <c r="H150" s="1657">
        <f t="shared" si="9"/>
        <v>0</v>
      </c>
    </row>
    <row r="151" spans="2:8">
      <c r="B151" s="195" t="str">
        <f>Budget!D290</f>
        <v xml:space="preserve">Construction Loan(s) Fees: </v>
      </c>
      <c r="C151" s="1679">
        <f>Budget!E290</f>
        <v>79800</v>
      </c>
      <c r="D151" s="1679">
        <f>Budget!E290</f>
        <v>79800</v>
      </c>
      <c r="E151" s="1679">
        <f t="shared" si="10"/>
        <v>0</v>
      </c>
      <c r="F151" s="1656">
        <f>C151/'Project Information'!$D$408</f>
        <v>528.47682119205297</v>
      </c>
      <c r="G151" s="1656">
        <f>D151/'Project Information'!$D$408</f>
        <v>528.47682119205297</v>
      </c>
      <c r="H151" s="1657">
        <f t="shared" si="9"/>
        <v>0</v>
      </c>
    </row>
    <row r="152" spans="2:8">
      <c r="B152" s="195" t="str">
        <f>Budget!D291</f>
        <v xml:space="preserve">Permanent Loan(s) Fees: </v>
      </c>
      <c r="C152" s="1679">
        <f>Budget!E291</f>
        <v>117040</v>
      </c>
      <c r="D152" s="1679">
        <f>Budget!E291</f>
        <v>117040</v>
      </c>
      <c r="E152" s="1679">
        <f t="shared" si="10"/>
        <v>0</v>
      </c>
      <c r="F152" s="1656">
        <f>C152/'Project Information'!$D$408</f>
        <v>775.0993377483444</v>
      </c>
      <c r="G152" s="1656">
        <f>D152/'Project Information'!$D$408</f>
        <v>775.0993377483444</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Impact Fees/Tap Fees/Taxes: </v>
      </c>
      <c r="C154" s="1679">
        <f>Budget!E293</f>
        <v>76753</v>
      </c>
      <c r="D154" s="1679">
        <f>Budget!E293</f>
        <v>76753</v>
      </c>
      <c r="E154" s="1679">
        <f t="shared" si="10"/>
        <v>0</v>
      </c>
      <c r="F154" s="1656">
        <f>C154/'Project Information'!$D$408</f>
        <v>508.29801324503313</v>
      </c>
      <c r="G154" s="1656">
        <f>D154/'Project Information'!$D$408</f>
        <v>508.29801324503313</v>
      </c>
      <c r="H154" s="1657">
        <f t="shared" si="9"/>
        <v>0</v>
      </c>
    </row>
    <row r="155" spans="2:8">
      <c r="B155" s="195" t="str">
        <f>Budget!D294</f>
        <v xml:space="preserve">Rent-up Costs/Marketing: </v>
      </c>
      <c r="C155" s="1679">
        <f>Budget!E294</f>
        <v>0</v>
      </c>
      <c r="D155" s="1679">
        <f>Budget!E294</f>
        <v>0</v>
      </c>
      <c r="E155" s="1679">
        <f t="shared" si="10"/>
        <v>0</v>
      </c>
      <c r="F155" s="1656">
        <f>C155/'Project Information'!$D$408</f>
        <v>0</v>
      </c>
      <c r="G155" s="1656">
        <f>D155/'Project Information'!$D$408</f>
        <v>0</v>
      </c>
      <c r="H155" s="1657">
        <f t="shared" si="9"/>
        <v>0</v>
      </c>
    </row>
    <row r="156" spans="2:8">
      <c r="B156" s="195" t="str">
        <f>Budget!D295</f>
        <v>Other Interim Costs/Finance (Describe)</v>
      </c>
      <c r="C156" s="1679">
        <f>Budget!E295</f>
        <v>0</v>
      </c>
      <c r="D156" s="1679">
        <f>Budget!E295</f>
        <v>0</v>
      </c>
      <c r="E156" s="1679">
        <f t="shared" si="10"/>
        <v>0</v>
      </c>
      <c r="F156" s="1656">
        <f>C156/'Project Information'!$D$408</f>
        <v>0</v>
      </c>
      <c r="G156" s="1656">
        <f>D156/'Project Information'!$D$408</f>
        <v>0</v>
      </c>
      <c r="H156" s="1657">
        <f t="shared" si="9"/>
        <v>0</v>
      </c>
    </row>
    <row r="157" spans="2:8">
      <c r="B157" s="1082"/>
      <c r="C157" s="1688"/>
      <c r="D157" s="1688"/>
      <c r="E157" s="1688"/>
      <c r="F157" s="1675"/>
      <c r="G157" s="1675"/>
      <c r="H157" s="1676"/>
    </row>
    <row r="158" spans="2:8">
      <c r="B158" s="195" t="str">
        <f>Budget!D297</f>
        <v xml:space="preserve">Legal Fees (not syndication related): </v>
      </c>
      <c r="C158" s="1679">
        <f>Budget!E297</f>
        <v>115000</v>
      </c>
      <c r="D158" s="1679">
        <f>Budget!E297</f>
        <v>115000</v>
      </c>
      <c r="E158" s="1679">
        <f t="shared" si="10"/>
        <v>0</v>
      </c>
      <c r="F158" s="1656">
        <f>C158/'Project Information'!$D$408</f>
        <v>761.58940397350989</v>
      </c>
      <c r="G158" s="1656">
        <f>D158/'Project Information'!$D$408</f>
        <v>761.58940397350989</v>
      </c>
      <c r="H158" s="1657">
        <f t="shared" si="9"/>
        <v>0</v>
      </c>
    </row>
    <row r="159" spans="2:8">
      <c r="B159" s="195" t="str">
        <f>Budget!D298</f>
        <v xml:space="preserve">Accounting Fees: </v>
      </c>
      <c r="C159" s="1679">
        <f>Budget!E298</f>
        <v>18000</v>
      </c>
      <c r="D159" s="1679">
        <f>Budget!E298</f>
        <v>18000</v>
      </c>
      <c r="E159" s="1679">
        <f t="shared" si="10"/>
        <v>0</v>
      </c>
      <c r="F159" s="1656">
        <f>C159/'Project Information'!$D$408</f>
        <v>119.20529801324503</v>
      </c>
      <c r="G159" s="1656">
        <f>D159/'Project Information'!$D$408</f>
        <v>119.20529801324503</v>
      </c>
      <c r="H159" s="1657">
        <f t="shared" si="9"/>
        <v>0</v>
      </c>
    </row>
    <row r="160" spans="2:8">
      <c r="B160" s="195" t="str">
        <f>Budget!D299</f>
        <v xml:space="preserve">Developer's Fee &amp; Overhead: </v>
      </c>
      <c r="C160" s="1679">
        <f>Budget!E299</f>
        <v>1350000</v>
      </c>
      <c r="D160" s="1679">
        <f>Budget!E299</f>
        <v>1350000</v>
      </c>
      <c r="E160" s="1679">
        <f t="shared" si="10"/>
        <v>0</v>
      </c>
      <c r="F160" s="1656">
        <f>C160/'Project Information'!$D$408</f>
        <v>8940.3973509933767</v>
      </c>
      <c r="G160" s="1656">
        <f>D160/'Project Information'!$D$408</f>
        <v>8940.3973509933767</v>
      </c>
      <c r="H160" s="1657">
        <f t="shared" si="9"/>
        <v>0</v>
      </c>
    </row>
    <row r="161" spans="2:8">
      <c r="B161" s="195" t="str">
        <f>Budget!D300</f>
        <v xml:space="preserve">Consultant Fees: </v>
      </c>
      <c r="C161" s="1679">
        <f>Budget!E300</f>
        <v>0</v>
      </c>
      <c r="D161" s="1679">
        <f>Budget!E300</f>
        <v>0</v>
      </c>
      <c r="E161" s="1679">
        <f t="shared" ref="E161:E173" si="11">D161-C161</f>
        <v>0</v>
      </c>
      <c r="F161" s="1656">
        <f>C161/'Project Information'!$D$408</f>
        <v>0</v>
      </c>
      <c r="G161" s="1656">
        <f>D161/'Project Information'!$D$408</f>
        <v>0</v>
      </c>
      <c r="H161" s="1657">
        <f t="shared" ref="H161:H173" si="12">G161-F161</f>
        <v>0</v>
      </c>
    </row>
    <row r="162" spans="2:8">
      <c r="B162" s="195" t="str">
        <f>Budget!D301</f>
        <v xml:space="preserve">**Organizational Fees: </v>
      </c>
      <c r="C162" s="1679">
        <f>Budget!E301</f>
        <v>7500</v>
      </c>
      <c r="D162" s="1679">
        <f>Budget!E301</f>
        <v>7500</v>
      </c>
      <c r="E162" s="1679">
        <f t="shared" si="11"/>
        <v>0</v>
      </c>
      <c r="F162" s="1656">
        <f>C162/'Project Information'!$D$408</f>
        <v>49.668874172185433</v>
      </c>
      <c r="G162" s="1656">
        <f>D162/'Project Information'!$D$408</f>
        <v>49.668874172185433</v>
      </c>
      <c r="H162" s="1657">
        <f t="shared" si="12"/>
        <v>0</v>
      </c>
    </row>
    <row r="163" spans="2:8">
      <c r="B163" s="195" t="str">
        <f>Budget!D302</f>
        <v xml:space="preserve">**Syndication Expenses: </v>
      </c>
      <c r="C163" s="1679">
        <f>Budget!E302</f>
        <v>0</v>
      </c>
      <c r="D163" s="1679">
        <f>Budget!E302</f>
        <v>0</v>
      </c>
      <c r="E163" s="1679">
        <f t="shared" si="11"/>
        <v>0</v>
      </c>
      <c r="F163" s="1656">
        <f>C163/'Project Information'!$D$408</f>
        <v>0</v>
      </c>
      <c r="G163" s="1656">
        <f>D163/'Project Information'!$D$408</f>
        <v>0</v>
      </c>
      <c r="H163" s="1657">
        <f t="shared" si="12"/>
        <v>0</v>
      </c>
    </row>
    <row r="164" spans="2:8">
      <c r="B164" s="195" t="str">
        <f>Budget!D303</f>
        <v>Asset Management Fee:</v>
      </c>
      <c r="C164" s="1679">
        <f>Budget!E303</f>
        <v>0</v>
      </c>
      <c r="D164" s="1679">
        <f>Budget!E303</f>
        <v>0</v>
      </c>
      <c r="E164" s="1679">
        <f t="shared" si="11"/>
        <v>0</v>
      </c>
      <c r="F164" s="1656">
        <f>C164/'Project Information'!$D$408</f>
        <v>0</v>
      </c>
      <c r="G164" s="1656">
        <f>D164/'Project Information'!$D$408</f>
        <v>0</v>
      </c>
      <c r="H164" s="1657">
        <f t="shared" si="12"/>
        <v>0</v>
      </c>
    </row>
    <row r="165" spans="2:8">
      <c r="B165" s="195" t="str">
        <f>Budget!D304</f>
        <v>Other Professional Fees (Describe):</v>
      </c>
      <c r="C165" s="1679">
        <f>Budget!E304</f>
        <v>37750</v>
      </c>
      <c r="D165" s="1679">
        <f>Budget!E304</f>
        <v>37750</v>
      </c>
      <c r="E165" s="1679">
        <f t="shared" si="11"/>
        <v>0</v>
      </c>
      <c r="F165" s="1656">
        <f>C165/'Project Information'!$D$408</f>
        <v>250</v>
      </c>
      <c r="G165" s="1656">
        <f>D165/'Project Information'!$D$408</f>
        <v>250</v>
      </c>
      <c r="H165" s="1657">
        <f t="shared" si="12"/>
        <v>0</v>
      </c>
    </row>
    <row r="166" spans="2:8">
      <c r="B166" s="1082"/>
      <c r="C166" s="1688"/>
      <c r="D166" s="1688"/>
      <c r="E166" s="1688"/>
      <c r="F166" s="1675"/>
      <c r="G166" s="1675"/>
      <c r="H166" s="1675"/>
    </row>
    <row r="167" spans="2:8">
      <c r="B167" s="195" t="str">
        <f>Budget!D306</f>
        <v xml:space="preserve">Housing Credit Application Fee: </v>
      </c>
      <c r="C167" s="1679">
        <f>Budget!E306</f>
        <v>2000</v>
      </c>
      <c r="D167" s="1679">
        <f>Budget!E306</f>
        <v>2000</v>
      </c>
      <c r="E167" s="1679">
        <f t="shared" si="11"/>
        <v>0</v>
      </c>
      <c r="F167" s="1656">
        <f>C167/'Project Information'!$D$408</f>
        <v>13.245033112582782</v>
      </c>
      <c r="G167" s="1656">
        <f>D167/'Project Information'!$D$408</f>
        <v>13.245033112582782</v>
      </c>
      <c r="H167" s="1657">
        <f t="shared" si="12"/>
        <v>0</v>
      </c>
    </row>
    <row r="168" spans="2:8">
      <c r="B168" s="195" t="str">
        <f>Budget!D307</f>
        <v xml:space="preserve">Housing Credit Reservation Fee: </v>
      </c>
      <c r="C168" s="1679">
        <f>Budget!E307</f>
        <v>52438</v>
      </c>
      <c r="D168" s="1679">
        <f>Budget!E307</f>
        <v>52438</v>
      </c>
      <c r="E168" s="1679">
        <f t="shared" si="11"/>
        <v>0</v>
      </c>
      <c r="F168" s="1656">
        <f>C168/'Project Information'!$D$408</f>
        <v>347.27152317880797</v>
      </c>
      <c r="G168" s="1656">
        <f>D168/'Project Information'!$D$408</f>
        <v>347.27152317880797</v>
      </c>
      <c r="H168" s="1657">
        <f t="shared" si="12"/>
        <v>0</v>
      </c>
    </row>
    <row r="169" spans="2:8">
      <c r="B169" s="195" t="str">
        <f>Budget!D308</f>
        <v xml:space="preserve">Compliance Monitoring Fee: </v>
      </c>
      <c r="C169" s="1679">
        <f>Budget!E308</f>
        <v>135900</v>
      </c>
      <c r="D169" s="1679">
        <f>Budget!E308</f>
        <v>135900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0</v>
      </c>
      <c r="D170" s="1679">
        <f>Budget!E309</f>
        <v>0</v>
      </c>
      <c r="E170" s="1679">
        <f t="shared" si="11"/>
        <v>0</v>
      </c>
      <c r="F170" s="1656">
        <f>C170/'Project Information'!$D$408</f>
        <v>0</v>
      </c>
      <c r="G170" s="1656">
        <f>D170/'Project Information'!$D$408</f>
        <v>0</v>
      </c>
      <c r="H170" s="1657">
        <f t="shared" si="12"/>
        <v>0</v>
      </c>
    </row>
    <row r="171" spans="2:8">
      <c r="B171" s="1082"/>
      <c r="C171" s="1688"/>
      <c r="D171" s="1688"/>
      <c r="E171" s="1688"/>
      <c r="F171" s="1675"/>
      <c r="G171" s="1675"/>
      <c r="H171" s="1675"/>
    </row>
    <row r="172" spans="2:8">
      <c r="B172" s="195" t="str">
        <f>Budget!D311</f>
        <v xml:space="preserve">**Operating Reserves: </v>
      </c>
      <c r="C172" s="1679">
        <f>Budget!E311</f>
        <v>518469</v>
      </c>
      <c r="D172" s="1679">
        <f>Budget!E311</f>
        <v>518469</v>
      </c>
      <c r="E172" s="1679">
        <f t="shared" si="11"/>
        <v>0</v>
      </c>
      <c r="F172" s="1656">
        <f>C172/'Project Information'!$D$408</f>
        <v>3433.5695364238409</v>
      </c>
      <c r="G172" s="1656">
        <f>D172/'Project Information'!$D$408</f>
        <v>3433.5695364238409</v>
      </c>
      <c r="H172" s="1657">
        <f t="shared" si="12"/>
        <v>0</v>
      </c>
    </row>
    <row r="173" spans="2:8">
      <c r="B173" s="195" t="str">
        <f>Budget!D312</f>
        <v xml:space="preserve">**Replacement Reserves: </v>
      </c>
      <c r="C173" s="1679">
        <f>Budget!E312</f>
        <v>0</v>
      </c>
      <c r="D173" s="1679">
        <f>Budget!E312</f>
        <v>0</v>
      </c>
      <c r="E173" s="1679">
        <f t="shared" si="11"/>
        <v>0</v>
      </c>
      <c r="F173" s="1656">
        <f>C173/'Project Information'!$D$408</f>
        <v>0</v>
      </c>
      <c r="G173" s="1656">
        <f>D173/'Project Information'!$D$408</f>
        <v>0</v>
      </c>
      <c r="H173" s="1657">
        <f t="shared" si="12"/>
        <v>0</v>
      </c>
    </row>
    <row r="174" spans="2:8">
      <c r="B174" s="195" t="str">
        <f>Budget!D313</f>
        <v>Other Reserves (Describe):</v>
      </c>
      <c r="C174" s="1679">
        <f>Budget!E313</f>
        <v>0</v>
      </c>
      <c r="D174" s="1679">
        <f>Budget!E313</f>
        <v>0</v>
      </c>
      <c r="E174" s="1679">
        <f t="shared" ref="E174" si="13">D174-C174</f>
        <v>0</v>
      </c>
      <c r="F174" s="1656">
        <f>C174/'Project Information'!$D$408</f>
        <v>0</v>
      </c>
      <c r="G174" s="1656">
        <f>D174/'Project Information'!$D$408</f>
        <v>0</v>
      </c>
      <c r="H174" s="1657">
        <f t="shared" ref="H174" si="14">G174-F174</f>
        <v>0</v>
      </c>
    </row>
    <row r="175" spans="2:8">
      <c r="B175" s="195" t="s">
        <v>123</v>
      </c>
      <c r="C175" s="1679">
        <f>SUM(C116:C174)</f>
        <v>14973002</v>
      </c>
      <c r="D175" s="1679">
        <f>SUM(D116:D174)</f>
        <v>14973002</v>
      </c>
      <c r="E175" s="1679">
        <f>D175-C175</f>
        <v>0</v>
      </c>
      <c r="F175" s="1656">
        <f>C175/'Project Information'!$D$408</f>
        <v>99158.953642384105</v>
      </c>
      <c r="G175" s="1656">
        <f>D175/'Project Information'!$D$408</f>
        <v>99158.953642384105</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3.2">
      <c r="A178" s="332"/>
      <c r="B178" s="336" t="s">
        <v>590</v>
      </c>
      <c r="C178" s="1690"/>
      <c r="D178" s="1690"/>
      <c r="E178" s="1690"/>
      <c r="F178" s="332"/>
      <c r="G178" s="332"/>
      <c r="H178" s="332"/>
    </row>
    <row r="179" spans="1:8">
      <c r="A179" s="332"/>
      <c r="B179" s="337"/>
      <c r="C179" s="1690"/>
      <c r="D179" s="1690"/>
      <c r="E179" s="1690"/>
      <c r="F179" s="332"/>
      <c r="G179" s="332"/>
      <c r="H179" s="332"/>
    </row>
    <row r="180" spans="1:8">
      <c r="A180" s="332"/>
      <c r="B180" s="338" t="s">
        <v>591</v>
      </c>
      <c r="C180" s="1691"/>
      <c r="D180" s="1691"/>
      <c r="E180" s="1692"/>
      <c r="F180" s="332"/>
      <c r="G180" s="332"/>
      <c r="H180" s="332"/>
    </row>
    <row r="181" spans="1:8" ht="37.200000000000003" customHeight="1">
      <c r="A181" s="332"/>
      <c r="B181" s="331"/>
      <c r="C181" s="1693" t="s">
        <v>249</v>
      </c>
      <c r="D181" s="1693" t="s">
        <v>1122</v>
      </c>
      <c r="E181" s="1693" t="s">
        <v>250</v>
      </c>
      <c r="F181" s="330"/>
      <c r="G181" s="330"/>
      <c r="H181" s="330"/>
    </row>
    <row r="182" spans="1:8">
      <c r="A182" s="332"/>
      <c r="B182" s="333" t="s">
        <v>117</v>
      </c>
      <c r="C182" s="1694">
        <f>'Cash Flow Evaluation'!M141</f>
        <v>873967.48746000009</v>
      </c>
      <c r="D182" s="1694">
        <f>'Cash Flow Evaluation'!M141</f>
        <v>873967.48746000009</v>
      </c>
      <c r="E182" s="1694">
        <f>D182-C182</f>
        <v>0</v>
      </c>
      <c r="F182" s="332"/>
      <c r="G182" s="332"/>
      <c r="H182" s="332"/>
    </row>
    <row r="183" spans="1:8" ht="13.2">
      <c r="A183" s="332"/>
      <c r="B183" s="340" t="s">
        <v>1270</v>
      </c>
      <c r="C183" s="1194">
        <f>Budget!B30</f>
        <v>150</v>
      </c>
      <c r="D183" s="671">
        <f>Budget!B30</f>
        <v>150</v>
      </c>
      <c r="E183" s="672">
        <f t="shared" ref="E183:E184" si="15">D183-C183</f>
        <v>0</v>
      </c>
      <c r="F183" s="330"/>
      <c r="G183" s="330"/>
      <c r="H183" s="330"/>
    </row>
    <row r="184" spans="1:8" ht="13.2">
      <c r="A184" s="332"/>
      <c r="B184" s="340" t="s">
        <v>1269</v>
      </c>
      <c r="C184" s="1197">
        <f>SUMPRODUCT(Budget!B10:B29,Budget!C10:C29)</f>
        <v>153</v>
      </c>
      <c r="D184" s="673">
        <f>SUMPRODUCT(Budget!B10:B29,Budget!C10:C29)</f>
        <v>153</v>
      </c>
      <c r="E184" s="672">
        <f t="shared" si="15"/>
        <v>0</v>
      </c>
      <c r="F184" s="341" t="s">
        <v>436</v>
      </c>
      <c r="G184" s="330"/>
      <c r="H184" s="330"/>
    </row>
    <row r="185" spans="1:8">
      <c r="A185" s="332"/>
      <c r="B185" s="342"/>
      <c r="C185" s="339"/>
      <c r="D185" s="339"/>
      <c r="E185" s="334"/>
      <c r="F185" s="332"/>
      <c r="G185" s="332"/>
      <c r="H185" s="332"/>
    </row>
    <row r="186" spans="1:8">
      <c r="A186" s="332"/>
      <c r="B186" s="338" t="s">
        <v>592</v>
      </c>
      <c r="C186" s="339"/>
      <c r="D186" s="339"/>
      <c r="E186" s="334"/>
      <c r="F186" s="332"/>
      <c r="G186" s="332"/>
      <c r="H186" s="332"/>
    </row>
    <row r="187" spans="1:8" ht="36">
      <c r="A187" s="332"/>
      <c r="B187" s="332"/>
      <c r="C187" s="323" t="s">
        <v>249</v>
      </c>
      <c r="D187" s="323" t="s">
        <v>1122</v>
      </c>
      <c r="E187" s="323" t="s">
        <v>250</v>
      </c>
      <c r="F187" s="332"/>
      <c r="G187" s="332"/>
      <c r="H187" s="332"/>
    </row>
    <row r="188" spans="1:8">
      <c r="A188" s="332"/>
      <c r="B188" s="342" t="str">
        <f>'Project Information'!D438</f>
        <v xml:space="preserve">Gross Square Footage of all Buildings: </v>
      </c>
      <c r="C188" s="756">
        <f>'Project Information'!E438</f>
        <v>115651</v>
      </c>
      <c r="D188" s="756">
        <f>'Project Information'!E438</f>
        <v>115651</v>
      </c>
      <c r="E188" s="756">
        <f>D188-C188</f>
        <v>0</v>
      </c>
      <c r="F188" s="332"/>
      <c r="G188" s="332"/>
      <c r="H188" s="332"/>
    </row>
    <row r="189" spans="1:8">
      <c r="A189" s="332"/>
      <c r="B189" s="342" t="str">
        <f>'Project Information'!D439</f>
        <v>Commercial Space Condominium Areas:</v>
      </c>
      <c r="C189" s="756">
        <f>'Project Information'!E439</f>
        <v>0</v>
      </c>
      <c r="D189" s="756">
        <f>'Project Information'!E439</f>
        <v>0</v>
      </c>
      <c r="E189" s="756">
        <f t="shared" ref="E189:E207" si="16">D189-C189</f>
        <v>0</v>
      </c>
      <c r="F189" s="332"/>
      <c r="G189" s="332"/>
      <c r="H189" s="332"/>
    </row>
    <row r="190" spans="1:8">
      <c r="A190" s="332"/>
      <c r="B190" s="342" t="str">
        <f>'Project Information'!D440</f>
        <v>Commercial Areas:</v>
      </c>
      <c r="C190" s="756">
        <f>'Project Information'!E440</f>
        <v>0</v>
      </c>
      <c r="D190" s="756">
        <f>'Project Information'!E440</f>
        <v>0</v>
      </c>
      <c r="E190" s="756">
        <f t="shared" si="16"/>
        <v>0</v>
      </c>
      <c r="F190" s="332"/>
      <c r="G190" s="332"/>
      <c r="H190" s="332"/>
    </row>
    <row r="191" spans="1:8">
      <c r="A191" s="332"/>
      <c r="B191" s="342" t="str">
        <f>'Project Information'!D441</f>
        <v>Market Rate Unit Area</v>
      </c>
      <c r="C191" s="756">
        <f>'Project Information'!E441</f>
        <v>0</v>
      </c>
      <c r="D191" s="756">
        <f>'Project Information'!E441</f>
        <v>0</v>
      </c>
      <c r="E191" s="756">
        <f t="shared" si="16"/>
        <v>0</v>
      </c>
      <c r="F191" s="332"/>
      <c r="G191" s="332"/>
      <c r="H191" s="332"/>
    </row>
    <row r="192" spans="1:8">
      <c r="A192" s="332"/>
      <c r="B192" s="342" t="str">
        <f>'Project Information'!D442</f>
        <v>Low Income Unit Area:</v>
      </c>
      <c r="C192" s="756">
        <f>'Project Information'!E442</f>
        <v>82248</v>
      </c>
      <c r="D192" s="756">
        <f>'Project Information'!E442</f>
        <v>82248</v>
      </c>
      <c r="E192" s="756">
        <f t="shared" si="16"/>
        <v>0</v>
      </c>
      <c r="F192" s="332"/>
      <c r="G192" s="332"/>
      <c r="H192" s="332"/>
    </row>
    <row r="193" spans="1:8">
      <c r="A193" s="332"/>
      <c r="B193" s="342" t="str">
        <f>'Project Information'!D443</f>
        <v>Managers Unit Area:</v>
      </c>
      <c r="C193" s="756">
        <f>'Project Information'!E443</f>
        <v>768</v>
      </c>
      <c r="D193" s="756">
        <f>'Project Information'!E443</f>
        <v>768</v>
      </c>
      <c r="E193" s="756">
        <f t="shared" si="16"/>
        <v>0</v>
      </c>
      <c r="F193" s="332"/>
      <c r="G193" s="332"/>
      <c r="H193" s="332"/>
    </row>
    <row r="194" spans="1:8">
      <c r="A194" s="332"/>
      <c r="B194" s="342" t="str">
        <f>'Project Information'!D444</f>
        <v>Common Area (Public):</v>
      </c>
      <c r="C194" s="756">
        <f>'Project Information'!E444</f>
        <v>11300</v>
      </c>
      <c r="D194" s="756">
        <f>'Project Information'!E444</f>
        <v>11300</v>
      </c>
      <c r="E194" s="756">
        <f t="shared" si="16"/>
        <v>0</v>
      </c>
      <c r="F194" s="332"/>
      <c r="G194" s="332"/>
      <c r="H194" s="332"/>
    </row>
    <row r="195" spans="1:8">
      <c r="A195" s="335"/>
      <c r="B195" s="342" t="str">
        <f>'Project Information'!D445</f>
        <v>Common Area (Circulation):</v>
      </c>
      <c r="C195" s="756">
        <f>'Project Information'!E445</f>
        <v>12398</v>
      </c>
      <c r="D195" s="756">
        <f>'Project Information'!E445</f>
        <v>12398</v>
      </c>
      <c r="E195" s="756">
        <f t="shared" si="16"/>
        <v>0</v>
      </c>
      <c r="F195" s="332"/>
      <c r="G195" s="332"/>
      <c r="H195" s="332"/>
    </row>
    <row r="196" spans="1:8">
      <c r="A196" s="335"/>
      <c r="B196" s="342" t="str">
        <f>'Project Information'!D446</f>
        <v>Common Area (Social Work/Programmatic)</v>
      </c>
      <c r="C196" s="756">
        <f>'Project Information'!E446</f>
        <v>0</v>
      </c>
      <c r="D196" s="756">
        <f>'Project Information'!E446</f>
        <v>0</v>
      </c>
      <c r="E196" s="756">
        <f t="shared" si="16"/>
        <v>0</v>
      </c>
      <c r="F196" s="332"/>
      <c r="G196" s="332"/>
      <c r="H196" s="332"/>
    </row>
    <row r="197" spans="1:8">
      <c r="A197" s="332"/>
      <c r="B197" s="342" t="str">
        <f>'Project Information'!D447</f>
        <v>Limited Common Area (Private):</v>
      </c>
      <c r="C197" s="756">
        <f>'Project Information'!E447</f>
        <v>0</v>
      </c>
      <c r="D197" s="756">
        <f>'Project Information'!E447</f>
        <v>0</v>
      </c>
      <c r="E197" s="756">
        <f t="shared" si="16"/>
        <v>0</v>
      </c>
      <c r="F197" s="332"/>
      <c r="G197" s="332"/>
      <c r="H197" s="332"/>
    </row>
    <row r="198" spans="1:8">
      <c r="A198" s="332"/>
      <c r="B198" s="342" t="str">
        <f>'Project Information'!D448</f>
        <v>Support:</v>
      </c>
      <c r="C198" s="756">
        <f>'Project Information'!E448</f>
        <v>3132</v>
      </c>
      <c r="D198" s="756">
        <f>'Project Information'!E448</f>
        <v>3132</v>
      </c>
      <c r="E198" s="756">
        <f t="shared" si="16"/>
        <v>0</v>
      </c>
      <c r="F198" s="332"/>
      <c r="G198" s="332"/>
      <c r="H198" s="332"/>
    </row>
    <row r="199" spans="1:8">
      <c r="A199" s="332"/>
      <c r="B199" s="342" t="str">
        <f>'Project Information'!D449</f>
        <v>Tenant Storage:</v>
      </c>
      <c r="C199" s="756">
        <f>'Project Information'!E449</f>
        <v>0</v>
      </c>
      <c r="D199" s="756">
        <f>'Project Information'!E449</f>
        <v>0</v>
      </c>
      <c r="E199" s="756">
        <f t="shared" si="16"/>
        <v>0</v>
      </c>
      <c r="F199" s="332"/>
      <c r="G199" s="332"/>
      <c r="H199" s="332"/>
    </row>
    <row r="200" spans="1:8">
      <c r="A200" s="332"/>
      <c r="B200" s="342" t="str">
        <f>'Project Information'!D450</f>
        <v>Major Vertical Penetrations:</v>
      </c>
      <c r="C200" s="756">
        <f>'Project Information'!E450</f>
        <v>5805</v>
      </c>
      <c r="D200" s="756">
        <f>'Project Information'!E450</f>
        <v>5805</v>
      </c>
      <c r="E200" s="756">
        <f t="shared" si="16"/>
        <v>0</v>
      </c>
      <c r="F200" s="332"/>
      <c r="G200" s="332"/>
      <c r="H200" s="332"/>
    </row>
    <row r="201" spans="1:8">
      <c r="A201" s="332"/>
      <c r="B201" s="342" t="str">
        <f>'Project Information'!D451</f>
        <v>Structured Parking / Garage:</v>
      </c>
      <c r="C201" s="756">
        <f>'Project Information'!E451</f>
        <v>0</v>
      </c>
      <c r="D201" s="756">
        <f>'Project Information'!E451</f>
        <v>0</v>
      </c>
      <c r="E201" s="756">
        <f t="shared" si="16"/>
        <v>0</v>
      </c>
      <c r="F201" s="332"/>
      <c r="G201" s="332"/>
      <c r="H201" s="332"/>
    </row>
    <row r="202" spans="1:8">
      <c r="A202" s="332"/>
      <c r="B202" s="342" t="str">
        <f>'Project Information'!D452</f>
        <v>Basement:</v>
      </c>
      <c r="C202" s="756">
        <f>'Project Information'!E452</f>
        <v>0</v>
      </c>
      <c r="D202" s="756">
        <f>'Project Information'!E452</f>
        <v>0</v>
      </c>
      <c r="E202" s="756">
        <f t="shared" si="16"/>
        <v>0</v>
      </c>
      <c r="F202" s="332"/>
      <c r="G202" s="332"/>
      <c r="H202" s="332"/>
    </row>
    <row r="203" spans="1:8">
      <c r="A203" s="332"/>
      <c r="B203" s="342" t="str">
        <f>'Project Information'!D453</f>
        <v>Non-Low-Income floor area:</v>
      </c>
      <c r="C203" s="756">
        <f>'Project Information'!E453</f>
        <v>0</v>
      </c>
      <c r="D203" s="756">
        <f>'Project Information'!E453</f>
        <v>0</v>
      </c>
      <c r="E203" s="756">
        <f t="shared" si="16"/>
        <v>0</v>
      </c>
      <c r="F203" s="332"/>
      <c r="G203" s="332"/>
      <c r="H203" s="332"/>
    </row>
    <row r="204" spans="1:8">
      <c r="A204" s="332"/>
      <c r="B204" s="342" t="str">
        <f>'Project Information'!D454</f>
        <v>Low Income Floor Area:</v>
      </c>
      <c r="C204" s="756">
        <f>'Project Information'!E454</f>
        <v>94646</v>
      </c>
      <c r="D204" s="756">
        <f>'Project Information'!E454</f>
        <v>94646</v>
      </c>
      <c r="E204" s="756">
        <f t="shared" si="16"/>
        <v>0</v>
      </c>
      <c r="F204" s="332"/>
      <c r="G204" s="332"/>
      <c r="H204" s="332"/>
    </row>
    <row r="205" spans="1:8">
      <c r="A205" s="332"/>
      <c r="B205" s="342" t="str">
        <f>'Project Information'!D455</f>
        <v>% of Common Area:</v>
      </c>
      <c r="C205" s="1677">
        <f>'Project Information'!E455</f>
        <v>0.20490959870645303</v>
      </c>
      <c r="D205" s="756">
        <f>'Project Information'!E455</f>
        <v>0.20490959870645303</v>
      </c>
      <c r="E205" s="1678">
        <f t="shared" si="16"/>
        <v>0</v>
      </c>
      <c r="F205" s="332"/>
      <c r="G205" s="332"/>
      <c r="H205" s="332"/>
    </row>
    <row r="206" spans="1:8">
      <c r="A206" s="332"/>
      <c r="B206" s="342" t="str">
        <f>'Project Information'!D456</f>
        <v>Net Rentable Square Footage:</v>
      </c>
      <c r="C206" s="756">
        <f>'Project Information'!E456</f>
        <v>115651</v>
      </c>
      <c r="D206" s="756">
        <f>'Project Information'!E456</f>
        <v>115651</v>
      </c>
      <c r="E206" s="756">
        <f t="shared" si="16"/>
        <v>0</v>
      </c>
      <c r="F206" s="332"/>
      <c r="G206" s="332"/>
      <c r="H206" s="332"/>
    </row>
    <row r="207" spans="1:8">
      <c r="A207" s="332"/>
      <c r="B207" s="342" t="str">
        <f>'Project Information'!D457</f>
        <v>Average Net Rentable Square Footage per Low Income Unit:</v>
      </c>
      <c r="C207" s="756">
        <f>'Project Information'!E457</f>
        <v>771.00666666666666</v>
      </c>
      <c r="D207" s="756">
        <f>'Project Information'!E457</f>
        <v>771.00666666666666</v>
      </c>
      <c r="E207" s="756">
        <f t="shared" si="16"/>
        <v>0</v>
      </c>
      <c r="F207" s="332"/>
      <c r="G207" s="332"/>
      <c r="H207" s="332"/>
    </row>
    <row r="208" spans="1:8">
      <c r="A208" s="332"/>
      <c r="B208" s="342" t="str">
        <f>'Project Information'!D458</f>
        <v>If all categories do not equal the Gross, "ERROR" will appear</v>
      </c>
      <c r="C208" s="756" t="str">
        <f>'Project Information'!E458</f>
        <v/>
      </c>
      <c r="D208" s="756" t="str">
        <f>'Project Information'!E458</f>
        <v/>
      </c>
      <c r="E208" s="1084"/>
      <c r="F208" s="332"/>
      <c r="G208" s="332"/>
      <c r="H208" s="332"/>
    </row>
    <row r="209" spans="1:18">
      <c r="A209" s="332"/>
      <c r="B209" s="342"/>
      <c r="C209" s="339"/>
      <c r="D209" s="339"/>
      <c r="E209" s="334"/>
      <c r="F209" s="332"/>
      <c r="G209" s="332"/>
      <c r="H209" s="332"/>
    </row>
    <row r="210" spans="1:18">
      <c r="A210" s="332"/>
      <c r="B210" s="338" t="s">
        <v>593</v>
      </c>
      <c r="C210" s="332"/>
      <c r="D210" s="343"/>
      <c r="E210" s="332"/>
      <c r="F210" s="332"/>
      <c r="G210" s="332"/>
      <c r="H210" s="332"/>
    </row>
    <row r="211" spans="1:18">
      <c r="A211" s="332"/>
      <c r="B211" s="342"/>
      <c r="C211" s="344" t="s">
        <v>594</v>
      </c>
      <c r="D211" s="345"/>
      <c r="E211" s="332"/>
      <c r="F211" s="332"/>
      <c r="G211" s="332"/>
      <c r="H211" s="332"/>
    </row>
    <row r="212" spans="1:18">
      <c r="A212" s="332"/>
      <c r="B212" s="342" t="s">
        <v>97</v>
      </c>
      <c r="C212" s="1695">
        <f>C150</f>
        <v>131670</v>
      </c>
      <c r="D212" s="1695">
        <f>C150</f>
        <v>131670</v>
      </c>
      <c r="E212" s="341"/>
      <c r="F212" s="332"/>
      <c r="G212" s="332"/>
      <c r="H212" s="332"/>
    </row>
    <row r="213" spans="1:18">
      <c r="A213" s="332"/>
      <c r="B213" s="342" t="s">
        <v>98</v>
      </c>
      <c r="C213" s="1695">
        <f>C172</f>
        <v>518469</v>
      </c>
      <c r="D213" s="1695">
        <f>C172</f>
        <v>518469</v>
      </c>
      <c r="E213" s="346"/>
      <c r="F213" s="346"/>
      <c r="G213" s="332"/>
      <c r="H213" s="332"/>
    </row>
    <row r="214" spans="1:18">
      <c r="A214" s="332"/>
      <c r="B214" s="332"/>
      <c r="C214" s="332"/>
      <c r="D214" s="332"/>
      <c r="E214" s="332"/>
      <c r="F214" s="332"/>
      <c r="G214" s="332"/>
      <c r="H214" s="332"/>
    </row>
    <row r="215" spans="1:18" ht="13.2">
      <c r="A215"/>
      <c r="B215"/>
      <c r="C215"/>
      <c r="D215"/>
      <c r="E215"/>
      <c r="F215"/>
      <c r="G215"/>
      <c r="H215"/>
      <c r="I215"/>
      <c r="J215"/>
      <c r="K215"/>
      <c r="L215"/>
      <c r="M215"/>
      <c r="N215"/>
      <c r="O215"/>
      <c r="P215"/>
      <c r="Q215"/>
      <c r="R215"/>
    </row>
    <row r="216" spans="1:18" ht="13.2">
      <c r="A216"/>
      <c r="B216"/>
      <c r="C216"/>
      <c r="D216"/>
      <c r="E216"/>
      <c r="F216"/>
      <c r="G216"/>
      <c r="H216"/>
      <c r="I216"/>
      <c r="J216"/>
      <c r="K216"/>
      <c r="L216"/>
      <c r="M216"/>
      <c r="N216"/>
      <c r="O216"/>
      <c r="P216"/>
      <c r="Q216"/>
      <c r="R216"/>
    </row>
    <row r="217" spans="1:18" ht="13.2">
      <c r="A217"/>
      <c r="B217"/>
      <c r="C217"/>
      <c r="D217"/>
      <c r="E217"/>
      <c r="F217"/>
      <c r="G217"/>
      <c r="H217"/>
      <c r="I217"/>
      <c r="J217"/>
      <c r="K217"/>
      <c r="L217"/>
      <c r="M217"/>
      <c r="N217"/>
      <c r="O217"/>
      <c r="P217"/>
      <c r="Q217"/>
      <c r="R217"/>
    </row>
    <row r="218" spans="1:18" ht="13.2">
      <c r="A218"/>
      <c r="B218"/>
      <c r="C218"/>
      <c r="D218"/>
      <c r="E218"/>
      <c r="F218"/>
      <c r="G218"/>
      <c r="H218"/>
      <c r="I218"/>
      <c r="J218"/>
      <c r="K218"/>
      <c r="L218"/>
      <c r="M218"/>
      <c r="N218"/>
      <c r="O218"/>
      <c r="P218"/>
      <c r="Q218"/>
      <c r="R218"/>
    </row>
    <row r="219" spans="1:18" ht="13.2">
      <c r="A219"/>
      <c r="B219"/>
      <c r="C219"/>
      <c r="D219"/>
      <c r="E219"/>
      <c r="F219"/>
      <c r="G219"/>
      <c r="H219"/>
      <c r="I219"/>
      <c r="J219"/>
      <c r="K219"/>
      <c r="L219"/>
      <c r="M219"/>
      <c r="N219"/>
      <c r="O219"/>
      <c r="P219"/>
      <c r="Q219"/>
      <c r="R219"/>
    </row>
    <row r="220" spans="1:18" ht="13.2">
      <c r="A220"/>
      <c r="B220"/>
      <c r="C220"/>
      <c r="D220"/>
      <c r="E220"/>
      <c r="F220"/>
      <c r="G220"/>
      <c r="H220"/>
      <c r="I220"/>
      <c r="J220"/>
      <c r="K220"/>
      <c r="L220"/>
      <c r="M220"/>
      <c r="N220"/>
      <c r="O220"/>
      <c r="P220"/>
      <c r="Q220"/>
      <c r="R220"/>
    </row>
    <row r="221" spans="1:18" ht="13.2">
      <c r="A221"/>
      <c r="B221"/>
      <c r="C221"/>
      <c r="D221"/>
      <c r="E221"/>
      <c r="F221"/>
      <c r="G221"/>
      <c r="H221"/>
      <c r="I221"/>
      <c r="J221"/>
      <c r="K221"/>
      <c r="L221"/>
      <c r="M221"/>
      <c r="N221"/>
      <c r="O221"/>
      <c r="P221"/>
      <c r="Q221"/>
      <c r="R221"/>
    </row>
    <row r="222" spans="1:18" ht="13.2">
      <c r="A222"/>
      <c r="B222"/>
      <c r="C222"/>
      <c r="D222"/>
      <c r="E222"/>
      <c r="F222"/>
      <c r="G222"/>
      <c r="H222"/>
      <c r="I222"/>
      <c r="J222"/>
      <c r="K222"/>
      <c r="L222"/>
      <c r="M222"/>
      <c r="N222"/>
      <c r="O222"/>
      <c r="P222"/>
      <c r="Q222"/>
      <c r="R222"/>
    </row>
    <row r="223" spans="1:18" ht="13.2">
      <c r="A223"/>
      <c r="B223"/>
      <c r="C223"/>
      <c r="D223"/>
      <c r="E223"/>
      <c r="F223"/>
      <c r="G223"/>
      <c r="H223"/>
      <c r="I223"/>
      <c r="J223"/>
      <c r="K223"/>
      <c r="L223"/>
      <c r="M223"/>
      <c r="N223"/>
      <c r="O223"/>
      <c r="P223"/>
      <c r="Q223"/>
      <c r="R223"/>
    </row>
    <row r="224" spans="1:18" ht="13.2">
      <c r="A224"/>
      <c r="B224"/>
      <c r="C224"/>
      <c r="D224"/>
      <c r="E224"/>
      <c r="F224"/>
      <c r="G224"/>
      <c r="H224"/>
      <c r="I224"/>
      <c r="J224"/>
      <c r="K224"/>
      <c r="L224"/>
      <c r="M224"/>
      <c r="N224"/>
      <c r="O224"/>
      <c r="P224"/>
      <c r="Q224"/>
      <c r="R224"/>
    </row>
    <row r="225" spans="1:18" ht="13.2">
      <c r="A225"/>
      <c r="B225"/>
      <c r="C225"/>
      <c r="D225"/>
      <c r="E225"/>
      <c r="F225"/>
      <c r="G225"/>
      <c r="H225"/>
      <c r="I225"/>
      <c r="J225"/>
      <c r="K225"/>
      <c r="L225"/>
      <c r="M225"/>
      <c r="N225"/>
      <c r="O225"/>
      <c r="P225"/>
      <c r="Q225"/>
      <c r="R225"/>
    </row>
    <row r="226" spans="1:18" ht="13.2">
      <c r="A226"/>
      <c r="B226"/>
      <c r="C226"/>
      <c r="D226"/>
      <c r="E226"/>
      <c r="F226"/>
      <c r="G226"/>
      <c r="H226"/>
      <c r="I226"/>
      <c r="J226"/>
      <c r="K226"/>
      <c r="L226"/>
      <c r="M226"/>
      <c r="N226"/>
      <c r="O226"/>
      <c r="P226"/>
      <c r="Q226"/>
      <c r="R226"/>
    </row>
    <row r="227" spans="1:18" ht="13.2">
      <c r="A227"/>
      <c r="B227"/>
      <c r="C227"/>
      <c r="D227"/>
      <c r="E227"/>
      <c r="F227"/>
      <c r="G227"/>
      <c r="H227"/>
      <c r="I227"/>
      <c r="J227"/>
      <c r="K227"/>
      <c r="L227"/>
      <c r="M227"/>
      <c r="N227"/>
      <c r="O227"/>
      <c r="P227"/>
      <c r="Q227"/>
      <c r="R227"/>
    </row>
    <row r="228" spans="1:18" ht="13.2">
      <c r="A228"/>
      <c r="B228"/>
      <c r="C228"/>
      <c r="D228"/>
      <c r="E228"/>
      <c r="F228"/>
      <c r="G228"/>
      <c r="H228"/>
      <c r="I228"/>
      <c r="J228"/>
      <c r="K228"/>
      <c r="L228"/>
      <c r="M228"/>
      <c r="N228"/>
      <c r="O228"/>
      <c r="P228"/>
      <c r="Q228"/>
      <c r="R228"/>
    </row>
    <row r="229" spans="1:18" ht="13.2">
      <c r="A229"/>
      <c r="B229"/>
      <c r="C229"/>
      <c r="D229"/>
      <c r="E229"/>
      <c r="F229"/>
      <c r="G229"/>
      <c r="H229"/>
      <c r="I229"/>
      <c r="J229"/>
      <c r="K229"/>
      <c r="L229"/>
      <c r="M229"/>
      <c r="N229"/>
      <c r="O229"/>
      <c r="P229"/>
      <c r="Q229"/>
      <c r="R229"/>
    </row>
    <row r="230" spans="1:18" ht="13.2">
      <c r="A230"/>
      <c r="B230"/>
      <c r="C230"/>
      <c r="D230"/>
      <c r="E230"/>
      <c r="F230"/>
      <c r="G230"/>
      <c r="H230"/>
      <c r="I230"/>
      <c r="J230"/>
      <c r="K230"/>
      <c r="L230"/>
      <c r="M230"/>
      <c r="N230"/>
      <c r="O230"/>
      <c r="P230"/>
      <c r="Q230"/>
      <c r="R230"/>
    </row>
    <row r="231" spans="1:18" ht="13.2">
      <c r="A231"/>
      <c r="B231"/>
      <c r="C231"/>
      <c r="D231"/>
      <c r="E231"/>
      <c r="F231"/>
      <c r="G231"/>
      <c r="H231"/>
      <c r="I231"/>
      <c r="J231"/>
      <c r="K231"/>
      <c r="L231"/>
      <c r="M231"/>
      <c r="N231"/>
      <c r="O231"/>
      <c r="P231"/>
      <c r="Q231"/>
      <c r="R231"/>
    </row>
    <row r="232" spans="1:18" ht="13.2">
      <c r="A232"/>
      <c r="B232"/>
      <c r="C232"/>
      <c r="D232"/>
      <c r="E232"/>
      <c r="F232"/>
      <c r="G232"/>
      <c r="H232"/>
      <c r="I232"/>
      <c r="J232"/>
      <c r="K232"/>
      <c r="L232"/>
      <c r="M232"/>
      <c r="N232"/>
      <c r="O232"/>
      <c r="P232"/>
      <c r="Q232"/>
      <c r="R232"/>
    </row>
    <row r="233" spans="1:18" ht="13.2">
      <c r="A233"/>
      <c r="B233"/>
      <c r="C233"/>
      <c r="D233"/>
      <c r="E233"/>
      <c r="F233"/>
      <c r="G233"/>
      <c r="H233"/>
      <c r="I233"/>
      <c r="J233"/>
      <c r="K233"/>
      <c r="L233"/>
      <c r="M233"/>
      <c r="N233"/>
      <c r="O233"/>
      <c r="P233"/>
      <c r="Q233"/>
      <c r="R233"/>
    </row>
    <row r="234" spans="1:18" ht="13.2">
      <c r="A234"/>
      <c r="B234"/>
      <c r="C234"/>
      <c r="D234"/>
      <c r="E234"/>
      <c r="F234"/>
      <c r="G234"/>
      <c r="H234"/>
      <c r="I234"/>
      <c r="J234"/>
      <c r="K234"/>
      <c r="L234"/>
      <c r="M234"/>
      <c r="N234"/>
      <c r="O234"/>
      <c r="P234"/>
      <c r="Q234"/>
      <c r="R234"/>
    </row>
    <row r="235" spans="1:18" ht="13.2">
      <c r="A235"/>
      <c r="B235"/>
      <c r="C235"/>
      <c r="D235"/>
      <c r="E235"/>
      <c r="F235"/>
      <c r="G235"/>
      <c r="H235"/>
      <c r="I235"/>
      <c r="J235"/>
      <c r="K235"/>
      <c r="L235"/>
      <c r="M235"/>
      <c r="N235"/>
      <c r="O235"/>
      <c r="P235"/>
      <c r="Q235"/>
      <c r="R235"/>
    </row>
    <row r="236" spans="1:18" ht="13.2">
      <c r="A236"/>
      <c r="B236"/>
      <c r="C236"/>
      <c r="D236"/>
      <c r="E236"/>
      <c r="F236"/>
      <c r="G236"/>
      <c r="H236"/>
      <c r="I236"/>
      <c r="J236"/>
      <c r="K236"/>
      <c r="L236"/>
      <c r="M236"/>
      <c r="N236"/>
      <c r="O236"/>
      <c r="P236"/>
      <c r="Q236"/>
      <c r="R236"/>
    </row>
    <row r="237" spans="1:18" ht="13.2">
      <c r="A237"/>
      <c r="B237"/>
      <c r="C237"/>
      <c r="D237"/>
      <c r="E237"/>
      <c r="F237"/>
      <c r="G237"/>
      <c r="H237"/>
      <c r="I237"/>
      <c r="J237"/>
      <c r="K237"/>
      <c r="L237"/>
      <c r="M237"/>
      <c r="N237"/>
      <c r="O237"/>
      <c r="P237"/>
      <c r="Q237"/>
      <c r="R237"/>
    </row>
    <row r="238" spans="1:18" ht="13.2">
      <c r="A238"/>
      <c r="B238"/>
      <c r="C238"/>
      <c r="D238"/>
      <c r="E238"/>
      <c r="F238"/>
      <c r="G238"/>
      <c r="H238"/>
      <c r="I238"/>
      <c r="J238"/>
      <c r="K238"/>
      <c r="L238"/>
      <c r="M238"/>
      <c r="N238"/>
      <c r="O238"/>
      <c r="P238"/>
      <c r="Q238"/>
      <c r="R238"/>
    </row>
    <row r="239" spans="1:18" ht="13.2">
      <c r="A239"/>
      <c r="B239"/>
      <c r="C239"/>
      <c r="D239"/>
      <c r="E239"/>
      <c r="F239"/>
      <c r="G239"/>
      <c r="H239"/>
      <c r="I239"/>
      <c r="J239"/>
      <c r="K239"/>
      <c r="L239"/>
      <c r="M239"/>
      <c r="N239"/>
      <c r="O239"/>
      <c r="P239"/>
      <c r="Q239"/>
      <c r="R239"/>
    </row>
    <row r="240" spans="1:18" ht="13.2">
      <c r="A240"/>
      <c r="B240"/>
      <c r="C240"/>
      <c r="D240"/>
      <c r="E240"/>
      <c r="F240"/>
      <c r="G240"/>
      <c r="H240"/>
      <c r="I240"/>
      <c r="J240"/>
      <c r="K240"/>
      <c r="L240"/>
      <c r="M240"/>
      <c r="N240"/>
      <c r="O240"/>
      <c r="P240"/>
      <c r="Q240"/>
      <c r="R240"/>
    </row>
    <row r="241" spans="1:18" ht="13.2">
      <c r="A241"/>
      <c r="B241"/>
      <c r="C241"/>
      <c r="D241"/>
      <c r="E241"/>
      <c r="F241"/>
      <c r="G241"/>
      <c r="H241"/>
      <c r="I241"/>
      <c r="J241"/>
      <c r="K241"/>
      <c r="L241"/>
      <c r="M241"/>
      <c r="N241"/>
      <c r="O241"/>
      <c r="P241"/>
      <c r="Q241"/>
      <c r="R241"/>
    </row>
    <row r="242" spans="1:18" ht="13.2">
      <c r="A242"/>
      <c r="B242"/>
      <c r="C242"/>
      <c r="D242"/>
      <c r="E242"/>
      <c r="F242"/>
      <c r="G242"/>
      <c r="H242"/>
      <c r="I242"/>
      <c r="J242"/>
      <c r="K242"/>
      <c r="L242"/>
      <c r="M242"/>
      <c r="N242"/>
      <c r="O242"/>
      <c r="P242"/>
      <c r="Q242"/>
      <c r="R242"/>
    </row>
    <row r="243" spans="1:18" ht="13.2">
      <c r="A243"/>
      <c r="B243"/>
      <c r="C243"/>
      <c r="D243"/>
      <c r="E243"/>
      <c r="F243"/>
      <c r="G243"/>
      <c r="H243"/>
      <c r="I243"/>
      <c r="J243"/>
      <c r="K243"/>
      <c r="L243"/>
      <c r="M243"/>
      <c r="N243"/>
      <c r="O243"/>
      <c r="P243"/>
      <c r="Q243"/>
      <c r="R243"/>
    </row>
    <row r="244" spans="1:18" ht="13.2">
      <c r="A244"/>
      <c r="B244"/>
      <c r="C244"/>
      <c r="D244"/>
      <c r="E244"/>
      <c r="F244"/>
      <c r="G244"/>
      <c r="H244"/>
      <c r="I244"/>
      <c r="J244"/>
      <c r="K244"/>
      <c r="L244"/>
      <c r="M244"/>
      <c r="N244"/>
      <c r="O244"/>
      <c r="P244"/>
      <c r="Q244"/>
      <c r="R244"/>
    </row>
    <row r="245" spans="1:18" ht="13.2">
      <c r="A245"/>
      <c r="B245"/>
      <c r="C245"/>
      <c r="D245"/>
      <c r="E245"/>
      <c r="F245"/>
      <c r="G245"/>
      <c r="H245"/>
      <c r="I245"/>
      <c r="J245"/>
      <c r="K245"/>
      <c r="L245"/>
      <c r="M245"/>
      <c r="N245"/>
      <c r="O245"/>
      <c r="P245"/>
      <c r="Q245"/>
      <c r="R245"/>
    </row>
    <row r="246" spans="1:18" ht="13.2">
      <c r="A246"/>
      <c r="B246"/>
      <c r="C246"/>
      <c r="D246"/>
      <c r="E246"/>
      <c r="F246"/>
      <c r="G246"/>
      <c r="H246"/>
      <c r="I246"/>
      <c r="J246"/>
      <c r="K246"/>
      <c r="L246"/>
      <c r="M246"/>
      <c r="N246"/>
      <c r="O246"/>
      <c r="P246"/>
      <c r="Q246"/>
      <c r="R246"/>
    </row>
    <row r="247" spans="1:18" ht="13.2">
      <c r="A247"/>
      <c r="B247"/>
      <c r="C247"/>
      <c r="D247"/>
      <c r="E247"/>
      <c r="F247"/>
      <c r="G247"/>
      <c r="H247"/>
      <c r="I247"/>
      <c r="J247"/>
      <c r="K247"/>
      <c r="L247"/>
      <c r="M247"/>
      <c r="N247"/>
      <c r="O247"/>
      <c r="P247"/>
      <c r="Q247"/>
      <c r="R247"/>
    </row>
    <row r="248" spans="1:18" ht="13.2">
      <c r="A248"/>
      <c r="B248"/>
      <c r="C248"/>
      <c r="D248"/>
      <c r="E248"/>
      <c r="F248"/>
      <c r="G248"/>
      <c r="H248"/>
      <c r="I248"/>
      <c r="J248"/>
      <c r="K248"/>
      <c r="L248"/>
      <c r="M248"/>
      <c r="N248"/>
      <c r="O248"/>
      <c r="P248"/>
      <c r="Q248"/>
      <c r="R248"/>
    </row>
    <row r="249" spans="1:18" ht="13.2">
      <c r="A249"/>
      <c r="B249"/>
      <c r="C249"/>
      <c r="D249"/>
      <c r="E249"/>
      <c r="F249"/>
      <c r="G249"/>
      <c r="H249"/>
      <c r="I249"/>
      <c r="J249"/>
      <c r="K249"/>
      <c r="L249"/>
      <c r="M249"/>
      <c r="N249"/>
      <c r="O249"/>
      <c r="P249"/>
      <c r="Q249"/>
      <c r="R249"/>
    </row>
    <row r="250" spans="1:18" ht="13.2">
      <c r="A250"/>
      <c r="B250"/>
      <c r="C250"/>
      <c r="D250"/>
      <c r="E250"/>
      <c r="F250"/>
      <c r="G250"/>
      <c r="H250"/>
      <c r="I250"/>
      <c r="J250"/>
      <c r="K250"/>
      <c r="L250"/>
      <c r="M250"/>
      <c r="N250"/>
      <c r="O250"/>
      <c r="P250"/>
      <c r="Q250"/>
      <c r="R250"/>
    </row>
    <row r="251" spans="1:18" ht="13.2">
      <c r="A251"/>
      <c r="B251"/>
      <c r="C251"/>
      <c r="D251"/>
      <c r="E251"/>
      <c r="F251"/>
      <c r="G251"/>
      <c r="H251"/>
      <c r="I251"/>
      <c r="J251"/>
      <c r="K251"/>
      <c r="L251"/>
      <c r="M251"/>
      <c r="N251"/>
      <c r="O251"/>
      <c r="P251"/>
      <c r="Q251"/>
      <c r="R251"/>
    </row>
    <row r="252" spans="1:18" ht="13.2">
      <c r="A252"/>
      <c r="B252"/>
      <c r="C252"/>
      <c r="D252"/>
      <c r="E252"/>
      <c r="F252"/>
      <c r="G252"/>
      <c r="H252"/>
      <c r="I252"/>
      <c r="J252"/>
      <c r="K252"/>
      <c r="L252"/>
      <c r="M252"/>
      <c r="N252"/>
      <c r="O252"/>
      <c r="P252"/>
      <c r="Q252"/>
      <c r="R252"/>
    </row>
    <row r="253" spans="1:18" ht="13.2">
      <c r="A253"/>
      <c r="B253"/>
      <c r="C253"/>
      <c r="D253"/>
      <c r="E253"/>
      <c r="F253"/>
      <c r="G253"/>
      <c r="H253"/>
      <c r="I253"/>
      <c r="J253"/>
      <c r="K253"/>
      <c r="L253"/>
      <c r="M253"/>
      <c r="N253"/>
      <c r="O253"/>
      <c r="P253"/>
      <c r="Q253"/>
      <c r="R253"/>
    </row>
    <row r="254" spans="1:18" ht="13.2">
      <c r="A254"/>
      <c r="B254"/>
      <c r="C254"/>
      <c r="D254"/>
      <c r="E254"/>
      <c r="F254"/>
      <c r="G254"/>
      <c r="H254"/>
      <c r="I254"/>
      <c r="J254"/>
      <c r="K254"/>
      <c r="L254"/>
      <c r="M254"/>
      <c r="N254"/>
      <c r="O254"/>
      <c r="P254"/>
      <c r="Q254"/>
      <c r="R254"/>
    </row>
    <row r="255" spans="1:18" ht="13.2">
      <c r="A255"/>
      <c r="B255"/>
      <c r="C255"/>
      <c r="D255"/>
      <c r="E255"/>
      <c r="F255"/>
      <c r="G255"/>
      <c r="H255"/>
      <c r="I255"/>
      <c r="J255"/>
      <c r="K255"/>
      <c r="L255"/>
      <c r="M255"/>
      <c r="N255"/>
      <c r="O255"/>
      <c r="P255"/>
      <c r="Q255"/>
      <c r="R255"/>
    </row>
    <row r="256" spans="1:18" ht="13.2">
      <c r="A256"/>
      <c r="B256"/>
      <c r="C256"/>
      <c r="D256"/>
      <c r="E256"/>
      <c r="F256"/>
      <c r="G256"/>
      <c r="H256"/>
      <c r="I256"/>
      <c r="J256"/>
      <c r="K256"/>
      <c r="L256"/>
      <c r="M256"/>
      <c r="N256"/>
      <c r="O256"/>
      <c r="P256"/>
      <c r="Q256"/>
      <c r="R256"/>
    </row>
    <row r="257" spans="1:18" ht="13.2">
      <c r="A257"/>
      <c r="B257"/>
      <c r="C257"/>
      <c r="D257"/>
      <c r="E257"/>
      <c r="F257"/>
      <c r="G257"/>
      <c r="H257"/>
      <c r="I257"/>
      <c r="J257"/>
      <c r="K257"/>
      <c r="L257"/>
      <c r="M257"/>
      <c r="N257"/>
      <c r="O257"/>
      <c r="P257"/>
      <c r="Q257"/>
      <c r="R257"/>
    </row>
    <row r="258" spans="1:18" ht="13.2">
      <c r="A258"/>
      <c r="B258"/>
      <c r="C258"/>
      <c r="D258"/>
      <c r="E258"/>
      <c r="F258"/>
      <c r="G258"/>
      <c r="H258"/>
      <c r="I258"/>
      <c r="J258"/>
      <c r="K258"/>
      <c r="L258"/>
      <c r="M258"/>
      <c r="N258"/>
      <c r="O258"/>
      <c r="P258"/>
      <c r="Q258"/>
      <c r="R258"/>
    </row>
    <row r="259" spans="1:18" ht="13.2">
      <c r="A259"/>
      <c r="B259"/>
      <c r="C259"/>
      <c r="D259"/>
      <c r="E259"/>
      <c r="F259"/>
      <c r="G259"/>
      <c r="H259"/>
      <c r="I259"/>
      <c r="J259"/>
      <c r="K259"/>
      <c r="L259"/>
      <c r="M259"/>
      <c r="N259"/>
      <c r="O259"/>
      <c r="P259"/>
      <c r="Q259"/>
      <c r="R259"/>
    </row>
    <row r="260" spans="1:18" ht="13.2">
      <c r="A260"/>
      <c r="B260"/>
      <c r="C260"/>
      <c r="D260"/>
      <c r="E260"/>
      <c r="F260"/>
      <c r="G260"/>
      <c r="H260"/>
      <c r="I260"/>
      <c r="J260"/>
      <c r="K260"/>
      <c r="L260"/>
      <c r="M260"/>
      <c r="N260"/>
      <c r="O260"/>
      <c r="P260"/>
      <c r="Q260"/>
      <c r="R260"/>
    </row>
    <row r="261" spans="1:18" ht="13.2">
      <c r="A261"/>
      <c r="B261"/>
      <c r="C261"/>
      <c r="D261"/>
      <c r="E261"/>
      <c r="F261"/>
      <c r="G261"/>
      <c r="H261"/>
      <c r="I261"/>
      <c r="J261"/>
      <c r="K261"/>
      <c r="L261"/>
      <c r="M261"/>
      <c r="N261"/>
      <c r="O261"/>
      <c r="P261"/>
      <c r="Q261"/>
      <c r="R261"/>
    </row>
    <row r="262" spans="1:18" ht="13.2">
      <c r="A262"/>
      <c r="B262"/>
      <c r="C262"/>
      <c r="D262"/>
      <c r="E262"/>
      <c r="F262"/>
      <c r="G262"/>
      <c r="H262"/>
      <c r="I262"/>
      <c r="J262"/>
      <c r="K262"/>
      <c r="L262"/>
      <c r="M262"/>
      <c r="N262"/>
      <c r="O262"/>
      <c r="P262"/>
      <c r="Q262"/>
      <c r="R262"/>
    </row>
    <row r="263" spans="1:18" ht="13.2">
      <c r="A263"/>
      <c r="B263"/>
      <c r="C263"/>
      <c r="D263"/>
      <c r="E263"/>
      <c r="F263"/>
      <c r="G263"/>
      <c r="H263"/>
      <c r="I263"/>
      <c r="J263"/>
      <c r="K263"/>
      <c r="L263"/>
      <c r="M263"/>
      <c r="N263"/>
      <c r="O263"/>
      <c r="P263"/>
      <c r="Q263"/>
      <c r="R263"/>
    </row>
    <row r="264" spans="1:18" ht="13.2">
      <c r="A264"/>
      <c r="B264"/>
      <c r="C264"/>
      <c r="D264"/>
      <c r="E264"/>
      <c r="F264"/>
      <c r="G264"/>
      <c r="H264"/>
      <c r="I264"/>
      <c r="J264"/>
      <c r="K264"/>
      <c r="L264"/>
      <c r="M264"/>
      <c r="N264"/>
      <c r="O264"/>
      <c r="P264"/>
      <c r="Q264"/>
      <c r="R264"/>
    </row>
    <row r="265" spans="1:18" ht="13.2">
      <c r="A265"/>
      <c r="B265"/>
      <c r="C265"/>
      <c r="D265"/>
      <c r="E265"/>
      <c r="F265"/>
      <c r="G265"/>
      <c r="H265"/>
      <c r="I265"/>
      <c r="J265"/>
      <c r="K265"/>
      <c r="L265"/>
      <c r="M265"/>
      <c r="N265"/>
      <c r="O265"/>
      <c r="P265"/>
      <c r="Q265"/>
      <c r="R265"/>
    </row>
    <row r="266" spans="1:18" ht="13.2">
      <c r="A266"/>
      <c r="B266"/>
      <c r="C266"/>
      <c r="D266"/>
      <c r="E266"/>
      <c r="F266"/>
      <c r="G266"/>
      <c r="H266"/>
      <c r="I266"/>
      <c r="J266"/>
      <c r="K266"/>
      <c r="L266"/>
      <c r="M266"/>
      <c r="N266"/>
      <c r="O266"/>
      <c r="P266"/>
      <c r="Q266"/>
      <c r="R266"/>
    </row>
    <row r="267" spans="1:18" ht="13.2">
      <c r="A267"/>
      <c r="B267"/>
      <c r="C267"/>
      <c r="D267"/>
      <c r="E267"/>
      <c r="F267"/>
      <c r="G267"/>
      <c r="H267"/>
      <c r="I267"/>
      <c r="J267"/>
      <c r="K267"/>
      <c r="L267"/>
      <c r="M267"/>
      <c r="N267"/>
      <c r="O267"/>
      <c r="P267"/>
      <c r="Q267"/>
      <c r="R267"/>
    </row>
    <row r="268" spans="1:18" ht="13.2">
      <c r="A268"/>
      <c r="B268"/>
      <c r="C268"/>
      <c r="D268"/>
      <c r="E268"/>
      <c r="F268"/>
      <c r="G268"/>
      <c r="H268"/>
      <c r="I268"/>
      <c r="J268"/>
      <c r="K268"/>
      <c r="L268"/>
      <c r="M268"/>
      <c r="N268"/>
      <c r="O268"/>
      <c r="P268"/>
      <c r="Q268"/>
      <c r="R268"/>
    </row>
    <row r="269" spans="1:18" ht="13.2">
      <c r="A269"/>
      <c r="B269"/>
      <c r="C269"/>
      <c r="D269"/>
      <c r="E269"/>
      <c r="F269"/>
      <c r="G269"/>
      <c r="H269"/>
      <c r="I269"/>
      <c r="J269"/>
      <c r="K269"/>
      <c r="L269"/>
      <c r="M269"/>
      <c r="N269"/>
      <c r="O269"/>
      <c r="P269"/>
      <c r="Q269"/>
      <c r="R269"/>
    </row>
    <row r="270" spans="1:18" ht="13.2">
      <c r="A270"/>
      <c r="B270"/>
      <c r="C270"/>
      <c r="D270"/>
      <c r="E270"/>
      <c r="F270"/>
      <c r="G270"/>
      <c r="H270"/>
      <c r="I270"/>
      <c r="J270"/>
      <c r="K270"/>
      <c r="L270"/>
      <c r="M270"/>
      <c r="N270"/>
      <c r="O270"/>
      <c r="P270"/>
      <c r="Q270"/>
      <c r="R270"/>
    </row>
    <row r="271" spans="1:18" ht="13.2">
      <c r="A271"/>
      <c r="B271"/>
      <c r="C271"/>
      <c r="D271"/>
      <c r="E271"/>
      <c r="F271"/>
      <c r="G271"/>
      <c r="H271"/>
      <c r="I271"/>
      <c r="J271"/>
      <c r="K271"/>
      <c r="L271"/>
      <c r="M271"/>
      <c r="N271"/>
      <c r="O271"/>
      <c r="P271"/>
      <c r="Q271"/>
      <c r="R271"/>
    </row>
    <row r="272" spans="1:18" ht="13.2">
      <c r="A272"/>
      <c r="B272"/>
      <c r="C272"/>
      <c r="D272"/>
      <c r="E272"/>
      <c r="F272"/>
      <c r="G272"/>
      <c r="H272"/>
      <c r="I272"/>
      <c r="J272"/>
      <c r="K272"/>
      <c r="L272"/>
      <c r="M272"/>
      <c r="N272"/>
      <c r="O272"/>
      <c r="P272"/>
      <c r="Q272"/>
      <c r="R272"/>
    </row>
    <row r="273" spans="1:18" ht="13.2">
      <c r="A273"/>
      <c r="B273"/>
      <c r="C273"/>
      <c r="D273"/>
      <c r="E273"/>
      <c r="F273"/>
      <c r="G273"/>
      <c r="H273"/>
      <c r="I273"/>
      <c r="J273"/>
      <c r="K273"/>
      <c r="L273"/>
      <c r="M273"/>
      <c r="N273"/>
      <c r="O273"/>
      <c r="P273"/>
      <c r="Q273"/>
      <c r="R273"/>
    </row>
    <row r="274" spans="1:18" ht="13.2">
      <c r="A274"/>
      <c r="B274"/>
      <c r="C274"/>
      <c r="D274"/>
      <c r="E274"/>
      <c r="F274"/>
      <c r="G274"/>
      <c r="H274"/>
      <c r="I274"/>
      <c r="J274"/>
      <c r="K274"/>
      <c r="L274"/>
      <c r="M274"/>
      <c r="N274"/>
      <c r="O274"/>
      <c r="P274"/>
      <c r="Q274"/>
      <c r="R274"/>
    </row>
    <row r="275" spans="1:18" ht="13.2">
      <c r="A275"/>
      <c r="B275"/>
      <c r="C275"/>
      <c r="D275"/>
      <c r="E275"/>
      <c r="F275"/>
      <c r="G275"/>
      <c r="H275"/>
      <c r="I275"/>
      <c r="J275"/>
      <c r="K275"/>
      <c r="L275"/>
      <c r="M275"/>
      <c r="N275"/>
      <c r="O275"/>
      <c r="P275"/>
      <c r="Q275"/>
      <c r="R275"/>
    </row>
    <row r="276" spans="1:18" ht="13.2">
      <c r="A276"/>
      <c r="B276"/>
      <c r="C276"/>
      <c r="D276"/>
      <c r="E276"/>
      <c r="F276"/>
      <c r="G276"/>
      <c r="H276"/>
      <c r="I276"/>
      <c r="J276"/>
      <c r="K276"/>
      <c r="L276"/>
      <c r="M276"/>
      <c r="N276"/>
      <c r="O276"/>
      <c r="P276"/>
      <c r="Q276"/>
      <c r="R276"/>
    </row>
    <row r="277" spans="1:18" ht="13.2">
      <c r="A277"/>
      <c r="B277"/>
      <c r="C277"/>
      <c r="D277"/>
      <c r="E277"/>
      <c r="F277"/>
      <c r="G277"/>
      <c r="H277"/>
      <c r="I277"/>
      <c r="J277"/>
      <c r="K277"/>
      <c r="L277"/>
      <c r="M277"/>
      <c r="N277"/>
      <c r="O277"/>
      <c r="P277"/>
      <c r="Q277"/>
      <c r="R277"/>
    </row>
    <row r="278" spans="1:18" ht="13.2">
      <c r="A278"/>
      <c r="B278"/>
      <c r="C278"/>
      <c r="D278"/>
      <c r="E278"/>
      <c r="F278"/>
      <c r="G278"/>
      <c r="H278"/>
      <c r="I278"/>
      <c r="J278"/>
      <c r="K278"/>
      <c r="L278"/>
      <c r="M278"/>
      <c r="N278"/>
      <c r="O278"/>
      <c r="P278"/>
      <c r="Q278"/>
      <c r="R278"/>
    </row>
    <row r="279" spans="1:18" ht="13.2">
      <c r="A279"/>
      <c r="B279"/>
      <c r="C279"/>
      <c r="D279"/>
      <c r="E279"/>
      <c r="F279"/>
      <c r="G279"/>
      <c r="H279"/>
      <c r="I279"/>
      <c r="J279"/>
      <c r="K279"/>
      <c r="L279"/>
      <c r="M279"/>
      <c r="N279"/>
      <c r="O279"/>
      <c r="P279"/>
      <c r="Q279"/>
      <c r="R279"/>
    </row>
    <row r="280" spans="1:18" ht="13.2">
      <c r="A280"/>
      <c r="B280"/>
      <c r="C280"/>
      <c r="D280"/>
      <c r="E280"/>
      <c r="F280"/>
      <c r="G280"/>
      <c r="H280"/>
      <c r="I280"/>
      <c r="J280"/>
      <c r="K280"/>
      <c r="L280"/>
      <c r="M280"/>
      <c r="N280"/>
      <c r="O280"/>
      <c r="P280"/>
      <c r="Q280"/>
      <c r="R280"/>
    </row>
    <row r="281" spans="1:18" ht="13.2">
      <c r="A281"/>
      <c r="B281"/>
      <c r="C281"/>
      <c r="D281"/>
      <c r="E281"/>
      <c r="F281"/>
      <c r="G281"/>
      <c r="H281"/>
      <c r="I281"/>
      <c r="J281"/>
      <c r="K281"/>
      <c r="L281"/>
      <c r="M281"/>
      <c r="N281"/>
      <c r="O281"/>
      <c r="P281"/>
      <c r="Q281"/>
      <c r="R281"/>
    </row>
    <row r="282" spans="1:18" ht="13.2">
      <c r="A282"/>
      <c r="B282"/>
      <c r="C282"/>
      <c r="D282"/>
      <c r="E282"/>
      <c r="F282"/>
      <c r="G282"/>
      <c r="H282"/>
      <c r="I282"/>
      <c r="J282"/>
      <c r="K282"/>
      <c r="L282"/>
      <c r="M282"/>
      <c r="N282"/>
      <c r="O282"/>
      <c r="P282"/>
      <c r="Q282"/>
      <c r="R282"/>
    </row>
    <row r="283" spans="1:18" ht="13.2">
      <c r="A283"/>
      <c r="B283"/>
      <c r="C283"/>
      <c r="D283"/>
      <c r="E283"/>
      <c r="F283"/>
      <c r="G283"/>
      <c r="H283"/>
      <c r="I283"/>
      <c r="J283"/>
      <c r="K283"/>
      <c r="L283"/>
      <c r="M283"/>
      <c r="N283"/>
      <c r="O283"/>
      <c r="P283"/>
      <c r="Q283"/>
      <c r="R283"/>
    </row>
    <row r="284" spans="1:18" ht="13.2">
      <c r="A284"/>
      <c r="B284"/>
      <c r="C284"/>
      <c r="D284"/>
      <c r="E284"/>
      <c r="F284"/>
      <c r="G284"/>
      <c r="H284"/>
      <c r="I284"/>
      <c r="J284"/>
      <c r="K284"/>
      <c r="L284"/>
      <c r="M284"/>
      <c r="N284"/>
      <c r="O284"/>
      <c r="P284"/>
      <c r="Q284"/>
      <c r="R284"/>
    </row>
    <row r="285" spans="1:18" ht="13.2">
      <c r="A285"/>
      <c r="B285"/>
      <c r="C285"/>
      <c r="D285"/>
      <c r="E285"/>
      <c r="F285"/>
      <c r="G285"/>
      <c r="H285"/>
      <c r="I285"/>
      <c r="J285"/>
      <c r="K285"/>
      <c r="L285"/>
      <c r="M285"/>
      <c r="N285"/>
      <c r="O285"/>
      <c r="P285"/>
      <c r="Q285"/>
      <c r="R285"/>
    </row>
    <row r="286" spans="1:18" ht="13.2">
      <c r="A286"/>
      <c r="B286"/>
      <c r="C286"/>
      <c r="D286"/>
      <c r="E286"/>
      <c r="F286"/>
      <c r="G286"/>
      <c r="H286"/>
      <c r="I286"/>
      <c r="J286"/>
      <c r="K286"/>
      <c r="L286"/>
      <c r="M286"/>
      <c r="N286"/>
      <c r="O286"/>
      <c r="P286"/>
      <c r="Q286"/>
      <c r="R286"/>
    </row>
    <row r="287" spans="1:18" ht="13.2">
      <c r="A287"/>
      <c r="B287"/>
      <c r="C287"/>
      <c r="D287"/>
      <c r="E287"/>
      <c r="F287"/>
      <c r="G287"/>
      <c r="H287"/>
      <c r="I287"/>
      <c r="J287"/>
      <c r="K287"/>
      <c r="L287"/>
      <c r="M287"/>
      <c r="N287"/>
      <c r="O287"/>
      <c r="P287"/>
      <c r="Q287"/>
      <c r="R287"/>
    </row>
    <row r="288" spans="1:18" ht="13.2">
      <c r="A288"/>
      <c r="B288"/>
      <c r="C288"/>
      <c r="D288"/>
      <c r="E288"/>
      <c r="F288"/>
      <c r="G288"/>
      <c r="H288"/>
      <c r="I288"/>
      <c r="J288"/>
      <c r="K288"/>
      <c r="L288"/>
      <c r="M288"/>
      <c r="N288"/>
      <c r="O288"/>
      <c r="P288"/>
      <c r="Q288"/>
      <c r="R288"/>
    </row>
    <row r="289" spans="1:18" ht="13.2">
      <c r="A289"/>
      <c r="B289"/>
      <c r="C289"/>
      <c r="D289"/>
      <c r="E289"/>
      <c r="F289"/>
      <c r="G289"/>
      <c r="H289"/>
      <c r="I289"/>
      <c r="J289"/>
      <c r="K289"/>
      <c r="L289"/>
      <c r="M289"/>
      <c r="N289"/>
      <c r="O289"/>
      <c r="P289"/>
      <c r="Q289"/>
      <c r="R289"/>
    </row>
    <row r="290" spans="1:18" ht="13.2">
      <c r="A290"/>
      <c r="B290"/>
      <c r="C290"/>
      <c r="D290"/>
      <c r="E290"/>
      <c r="F290"/>
      <c r="G290"/>
      <c r="H290"/>
      <c r="I290"/>
      <c r="J290"/>
      <c r="K290"/>
      <c r="L290"/>
      <c r="M290"/>
      <c r="N290"/>
      <c r="O290"/>
      <c r="P290"/>
      <c r="Q290"/>
      <c r="R290"/>
    </row>
    <row r="291" spans="1:18" ht="13.2">
      <c r="A291"/>
      <c r="B291"/>
      <c r="C291"/>
      <c r="D291"/>
      <c r="E291"/>
      <c r="F291"/>
      <c r="G291"/>
      <c r="H291"/>
      <c r="I291"/>
      <c r="J291"/>
      <c r="K291"/>
      <c r="L291"/>
      <c r="M291"/>
      <c r="N291"/>
      <c r="O291"/>
      <c r="P291"/>
      <c r="Q291"/>
      <c r="R291"/>
    </row>
    <row r="292" spans="1:18" ht="13.2">
      <c r="A292"/>
      <c r="B292"/>
      <c r="C292"/>
      <c r="D292"/>
      <c r="E292"/>
      <c r="F292"/>
      <c r="G292"/>
      <c r="H292"/>
      <c r="I292"/>
      <c r="J292"/>
      <c r="K292"/>
      <c r="L292"/>
      <c r="M292"/>
      <c r="N292"/>
      <c r="O292"/>
      <c r="P292"/>
      <c r="Q292"/>
      <c r="R292"/>
    </row>
    <row r="293" spans="1:18" ht="13.2">
      <c r="A293"/>
      <c r="B293"/>
      <c r="C293"/>
      <c r="D293"/>
      <c r="E293"/>
      <c r="F293"/>
      <c r="G293"/>
      <c r="H293"/>
      <c r="I293"/>
      <c r="J293"/>
      <c r="K293"/>
      <c r="L293"/>
      <c r="M293"/>
      <c r="N293"/>
      <c r="O293"/>
      <c r="P293"/>
      <c r="Q293"/>
      <c r="R293"/>
    </row>
    <row r="294" spans="1:18" ht="13.2">
      <c r="A294"/>
      <c r="B294"/>
      <c r="C294"/>
      <c r="D294"/>
      <c r="E294"/>
      <c r="F294"/>
      <c r="G294"/>
      <c r="H294"/>
      <c r="I294"/>
      <c r="J294"/>
      <c r="K294"/>
      <c r="L294"/>
      <c r="M294"/>
      <c r="N294"/>
      <c r="O294"/>
      <c r="P294"/>
      <c r="Q294"/>
      <c r="R294"/>
    </row>
    <row r="295" spans="1:18" ht="13.2">
      <c r="A295"/>
      <c r="B295"/>
      <c r="C295"/>
      <c r="D295"/>
      <c r="E295"/>
      <c r="F295"/>
      <c r="G295"/>
      <c r="H295"/>
      <c r="I295"/>
      <c r="J295"/>
      <c r="K295"/>
      <c r="L295"/>
      <c r="M295"/>
      <c r="N295"/>
      <c r="O295"/>
      <c r="P295"/>
      <c r="Q295"/>
      <c r="R295"/>
    </row>
    <row r="296" spans="1:18" ht="13.2">
      <c r="A296"/>
      <c r="B296"/>
      <c r="C296"/>
      <c r="D296"/>
      <c r="E296"/>
      <c r="F296"/>
      <c r="G296"/>
      <c r="H296"/>
      <c r="I296"/>
      <c r="J296"/>
      <c r="K296"/>
      <c r="L296"/>
      <c r="M296"/>
      <c r="N296"/>
      <c r="O296"/>
      <c r="P296"/>
      <c r="Q296"/>
      <c r="R296"/>
    </row>
    <row r="297" spans="1:18" ht="13.2">
      <c r="A297"/>
      <c r="B297"/>
      <c r="C297"/>
      <c r="D297"/>
      <c r="E297"/>
      <c r="F297"/>
      <c r="G297"/>
      <c r="H297"/>
      <c r="I297"/>
      <c r="J297"/>
      <c r="K297"/>
      <c r="L297"/>
      <c r="M297"/>
      <c r="N297"/>
      <c r="O297"/>
      <c r="P297"/>
      <c r="Q297"/>
      <c r="R297"/>
    </row>
    <row r="298" spans="1:18" ht="13.2">
      <c r="A298"/>
      <c r="B298"/>
      <c r="C298"/>
      <c r="D298"/>
      <c r="E298"/>
      <c r="F298"/>
      <c r="G298"/>
      <c r="H298"/>
      <c r="I298"/>
      <c r="J298"/>
      <c r="K298"/>
      <c r="L298"/>
      <c r="M298"/>
      <c r="N298"/>
      <c r="O298"/>
      <c r="P298"/>
      <c r="Q298"/>
      <c r="R298"/>
    </row>
    <row r="299" spans="1:18" ht="13.2">
      <c r="A299"/>
      <c r="B299"/>
      <c r="C299"/>
      <c r="D299"/>
      <c r="E299"/>
      <c r="F299"/>
      <c r="G299"/>
      <c r="H299"/>
      <c r="I299"/>
      <c r="J299"/>
      <c r="K299"/>
      <c r="L299"/>
      <c r="M299"/>
      <c r="N299"/>
      <c r="O299"/>
      <c r="P299"/>
      <c r="Q299"/>
      <c r="R299"/>
    </row>
    <row r="300" spans="1:18" ht="13.2">
      <c r="A300"/>
      <c r="B300"/>
      <c r="C300"/>
      <c r="D300"/>
      <c r="E300"/>
      <c r="F300"/>
      <c r="G300"/>
      <c r="H300"/>
      <c r="I300"/>
      <c r="J300"/>
      <c r="K300"/>
      <c r="L300"/>
      <c r="M300"/>
      <c r="N300"/>
      <c r="O300"/>
      <c r="P300"/>
      <c r="Q300"/>
      <c r="R300"/>
    </row>
    <row r="301" spans="1:18" ht="13.2">
      <c r="A301"/>
      <c r="B301"/>
      <c r="C301"/>
      <c r="D301"/>
      <c r="E301"/>
      <c r="F301"/>
      <c r="G301"/>
      <c r="H301"/>
      <c r="I301"/>
      <c r="J301"/>
      <c r="K301"/>
      <c r="L301"/>
      <c r="M301"/>
      <c r="N301"/>
      <c r="O301"/>
      <c r="P301"/>
      <c r="Q301"/>
      <c r="R301"/>
    </row>
    <row r="302" spans="1:18" ht="13.2">
      <c r="A302"/>
      <c r="B302"/>
      <c r="C302"/>
      <c r="D302"/>
      <c r="E302"/>
      <c r="F302"/>
      <c r="G302"/>
      <c r="H302"/>
      <c r="I302"/>
      <c r="J302"/>
      <c r="K302"/>
      <c r="L302"/>
      <c r="M302"/>
      <c r="N302"/>
      <c r="O302"/>
      <c r="P302"/>
      <c r="Q302"/>
      <c r="R302"/>
    </row>
    <row r="303" spans="1:18" ht="13.2">
      <c r="A303"/>
      <c r="B303"/>
      <c r="C303"/>
      <c r="D303"/>
      <c r="E303"/>
      <c r="F303"/>
      <c r="G303"/>
      <c r="H303"/>
      <c r="I303"/>
      <c r="J303"/>
      <c r="K303"/>
      <c r="L303"/>
      <c r="M303"/>
      <c r="N303"/>
      <c r="O303"/>
      <c r="P303"/>
      <c r="Q303"/>
      <c r="R303"/>
    </row>
    <row r="304" spans="1:18" ht="13.2">
      <c r="A304"/>
      <c r="B304"/>
      <c r="C304"/>
      <c r="D304"/>
      <c r="E304"/>
      <c r="F304"/>
      <c r="G304"/>
      <c r="H304"/>
      <c r="I304"/>
      <c r="J304"/>
      <c r="K304"/>
      <c r="L304"/>
      <c r="M304"/>
      <c r="N304"/>
      <c r="O304"/>
      <c r="P304"/>
      <c r="Q304"/>
      <c r="R304"/>
    </row>
    <row r="305" spans="1:18" ht="13.2">
      <c r="A305"/>
      <c r="B305"/>
      <c r="C305"/>
      <c r="D305"/>
      <c r="E305"/>
      <c r="F305"/>
      <c r="G305"/>
      <c r="H305"/>
      <c r="I305"/>
      <c r="J305"/>
      <c r="K305"/>
      <c r="L305"/>
      <c r="M305"/>
      <c r="N305"/>
      <c r="O305"/>
      <c r="P305"/>
      <c r="Q305"/>
      <c r="R305"/>
    </row>
    <row r="306" spans="1:18" ht="13.2">
      <c r="A306"/>
      <c r="B306"/>
      <c r="C306"/>
      <c r="D306"/>
      <c r="E306"/>
      <c r="F306"/>
      <c r="G306"/>
      <c r="H306"/>
      <c r="I306"/>
      <c r="J306"/>
      <c r="K306"/>
      <c r="L306"/>
      <c r="M306"/>
      <c r="N306"/>
      <c r="O306"/>
      <c r="P306"/>
      <c r="Q306"/>
      <c r="R306"/>
    </row>
    <row r="307" spans="1:18" ht="13.2">
      <c r="A307"/>
      <c r="B307"/>
      <c r="C307"/>
      <c r="D307"/>
      <c r="E307"/>
      <c r="F307"/>
      <c r="G307"/>
      <c r="H307"/>
      <c r="I307"/>
      <c r="J307"/>
      <c r="K307"/>
      <c r="L307"/>
      <c r="M307"/>
      <c r="N307"/>
      <c r="O307"/>
      <c r="P307"/>
      <c r="Q307"/>
      <c r="R307"/>
    </row>
    <row r="308" spans="1:18" ht="13.2">
      <c r="A308"/>
      <c r="B308"/>
      <c r="C308"/>
      <c r="D308"/>
      <c r="E308"/>
      <c r="F308"/>
      <c r="G308"/>
      <c r="H308"/>
      <c r="I308"/>
      <c r="J308"/>
      <c r="K308"/>
      <c r="L308"/>
      <c r="M308"/>
      <c r="N308"/>
      <c r="O308"/>
      <c r="P308"/>
      <c r="Q308"/>
      <c r="R308"/>
    </row>
    <row r="309" spans="1:18" ht="13.2">
      <c r="A309"/>
      <c r="B309"/>
      <c r="C309"/>
      <c r="D309"/>
      <c r="E309"/>
      <c r="F309"/>
      <c r="G309"/>
      <c r="H309"/>
      <c r="I309"/>
      <c r="J309"/>
      <c r="K309"/>
      <c r="L309"/>
      <c r="M309"/>
      <c r="N309"/>
      <c r="O309"/>
      <c r="P309"/>
      <c r="Q309"/>
      <c r="R309"/>
    </row>
    <row r="310" spans="1:18" ht="13.2">
      <c r="A310"/>
      <c r="B310"/>
      <c r="C310"/>
      <c r="D310"/>
      <c r="E310"/>
      <c r="F310"/>
      <c r="G310"/>
      <c r="H310"/>
      <c r="I310"/>
      <c r="J310"/>
      <c r="K310"/>
      <c r="L310"/>
      <c r="M310"/>
      <c r="N310"/>
      <c r="O310"/>
      <c r="P310"/>
      <c r="Q310"/>
      <c r="R310"/>
    </row>
    <row r="311" spans="1:18" ht="13.2">
      <c r="A311"/>
      <c r="B311"/>
      <c r="C311"/>
      <c r="D311"/>
      <c r="E311"/>
      <c r="F311"/>
      <c r="G311"/>
      <c r="H311"/>
      <c r="I311"/>
      <c r="J311"/>
      <c r="K311"/>
      <c r="L311"/>
      <c r="M311"/>
      <c r="N311"/>
      <c r="O311"/>
      <c r="P311"/>
      <c r="Q311"/>
      <c r="R311"/>
    </row>
    <row r="312" spans="1:18" ht="13.2">
      <c r="A312"/>
      <c r="B312"/>
      <c r="C312"/>
      <c r="D312"/>
      <c r="E312"/>
      <c r="F312"/>
      <c r="G312"/>
      <c r="H312"/>
      <c r="I312"/>
      <c r="J312"/>
      <c r="K312"/>
      <c r="L312"/>
      <c r="M312"/>
      <c r="N312"/>
      <c r="O312"/>
      <c r="P312"/>
      <c r="Q312"/>
      <c r="R312"/>
    </row>
    <row r="313" spans="1:18" ht="13.2">
      <c r="A313"/>
      <c r="B313"/>
      <c r="C313"/>
      <c r="D313"/>
      <c r="E313"/>
      <c r="F313"/>
      <c r="G313"/>
      <c r="H313"/>
      <c r="I313"/>
      <c r="J313"/>
      <c r="K313"/>
      <c r="L313"/>
      <c r="M313"/>
      <c r="N313"/>
      <c r="O313"/>
      <c r="P313"/>
      <c r="Q313"/>
      <c r="R313"/>
    </row>
    <row r="314" spans="1:18" ht="13.2">
      <c r="A314"/>
      <c r="B314"/>
      <c r="C314"/>
      <c r="D314"/>
      <c r="E314"/>
      <c r="F314"/>
      <c r="G314"/>
      <c r="H314"/>
      <c r="I314"/>
      <c r="J314"/>
      <c r="K314"/>
      <c r="L314"/>
      <c r="M314"/>
      <c r="N314"/>
      <c r="O314"/>
      <c r="P314"/>
      <c r="Q314"/>
      <c r="R314"/>
    </row>
    <row r="315" spans="1:18" ht="13.2">
      <c r="A315"/>
      <c r="B315"/>
      <c r="C315"/>
      <c r="D315"/>
      <c r="E315"/>
      <c r="F315"/>
      <c r="G315"/>
      <c r="H315"/>
      <c r="I315"/>
      <c r="J315"/>
      <c r="K315"/>
      <c r="L315"/>
      <c r="M315"/>
      <c r="N315"/>
      <c r="O315"/>
      <c r="P315"/>
      <c r="Q315"/>
      <c r="R315"/>
    </row>
    <row r="316" spans="1:18" ht="13.2">
      <c r="A316"/>
      <c r="B316"/>
      <c r="C316"/>
      <c r="D316"/>
      <c r="E316"/>
      <c r="F316"/>
      <c r="G316"/>
      <c r="H316"/>
      <c r="I316"/>
      <c r="J316"/>
      <c r="K316"/>
      <c r="L316"/>
      <c r="M316"/>
      <c r="N316"/>
      <c r="O316"/>
      <c r="P316"/>
      <c r="Q316"/>
      <c r="R316"/>
    </row>
    <row r="317" spans="1:18" ht="13.2">
      <c r="A317"/>
      <c r="B317"/>
      <c r="C317"/>
      <c r="D317"/>
      <c r="E317"/>
      <c r="F317"/>
      <c r="G317"/>
      <c r="H317"/>
      <c r="I317"/>
      <c r="J317"/>
      <c r="K317"/>
      <c r="L317"/>
      <c r="M317"/>
      <c r="N317"/>
      <c r="O317"/>
      <c r="P317"/>
      <c r="Q317"/>
      <c r="R317"/>
    </row>
    <row r="318" spans="1:18" ht="13.2">
      <c r="A318"/>
      <c r="B318"/>
      <c r="C318"/>
      <c r="D318"/>
      <c r="E318"/>
      <c r="F318"/>
      <c r="G318"/>
      <c r="H318"/>
      <c r="I318"/>
      <c r="J318"/>
      <c r="K318"/>
      <c r="L318"/>
      <c r="M318"/>
      <c r="N318"/>
      <c r="O318"/>
      <c r="P318"/>
      <c r="Q318"/>
      <c r="R318"/>
    </row>
    <row r="319" spans="1:18" ht="13.2">
      <c r="A319"/>
      <c r="B319"/>
      <c r="C319"/>
      <c r="D319"/>
      <c r="E319"/>
      <c r="F319"/>
      <c r="G319"/>
      <c r="H319"/>
      <c r="I319"/>
      <c r="J319"/>
      <c r="K319"/>
      <c r="L319"/>
      <c r="M319"/>
      <c r="N319"/>
      <c r="O319"/>
      <c r="P319"/>
      <c r="Q319"/>
      <c r="R319"/>
    </row>
    <row r="320" spans="1:18" ht="13.2">
      <c r="A320"/>
      <c r="B320"/>
      <c r="C320"/>
      <c r="D320"/>
      <c r="E320"/>
      <c r="F320"/>
      <c r="G320"/>
      <c r="H320"/>
      <c r="I320"/>
      <c r="J320"/>
      <c r="K320"/>
      <c r="L320"/>
      <c r="M320"/>
      <c r="N320"/>
      <c r="O320"/>
      <c r="P320"/>
      <c r="Q320"/>
      <c r="R320"/>
    </row>
    <row r="321" spans="1:18" ht="13.2">
      <c r="A321"/>
      <c r="B321"/>
      <c r="C321"/>
      <c r="D321"/>
      <c r="E321"/>
      <c r="F321"/>
      <c r="G321"/>
      <c r="H321"/>
      <c r="I321"/>
      <c r="J321"/>
      <c r="K321"/>
      <c r="L321"/>
      <c r="M321"/>
      <c r="N321"/>
      <c r="O321"/>
      <c r="P321"/>
      <c r="Q321"/>
      <c r="R321"/>
    </row>
    <row r="322" spans="1:18" ht="13.2">
      <c r="A322"/>
      <c r="B322"/>
      <c r="C322"/>
      <c r="D322"/>
      <c r="E322"/>
      <c r="F322"/>
      <c r="G322"/>
      <c r="H322"/>
      <c r="I322"/>
      <c r="J322"/>
      <c r="K322"/>
      <c r="L322"/>
      <c r="M322"/>
      <c r="N322"/>
      <c r="O322"/>
      <c r="P322"/>
      <c r="Q322"/>
      <c r="R322"/>
    </row>
    <row r="323" spans="1:18" ht="13.2">
      <c r="A323"/>
      <c r="B323"/>
      <c r="C323"/>
      <c r="D323"/>
      <c r="E323"/>
      <c r="F323"/>
      <c r="G323"/>
      <c r="H323"/>
      <c r="I323"/>
      <c r="J323"/>
      <c r="K323"/>
      <c r="L323"/>
      <c r="M323"/>
      <c r="N323"/>
      <c r="O323"/>
      <c r="P323"/>
      <c r="Q323"/>
      <c r="R323"/>
    </row>
    <row r="324" spans="1:18" ht="13.2">
      <c r="A324"/>
      <c r="B324"/>
      <c r="C324"/>
      <c r="D324"/>
      <c r="E324"/>
      <c r="F324"/>
      <c r="G324"/>
      <c r="H324"/>
      <c r="I324"/>
      <c r="J324"/>
      <c r="K324"/>
      <c r="L324"/>
      <c r="M324"/>
      <c r="N324"/>
      <c r="O324"/>
      <c r="P324"/>
      <c r="Q324"/>
      <c r="R324"/>
    </row>
    <row r="325" spans="1:18" ht="13.2">
      <c r="A325"/>
      <c r="B325"/>
      <c r="C325"/>
      <c r="D325"/>
      <c r="E325"/>
      <c r="F325"/>
      <c r="G325"/>
      <c r="H325"/>
      <c r="I325"/>
      <c r="J325"/>
      <c r="K325"/>
      <c r="L325"/>
      <c r="M325"/>
      <c r="N325"/>
      <c r="O325"/>
      <c r="P325"/>
      <c r="Q325"/>
      <c r="R325"/>
    </row>
    <row r="326" spans="1:18" ht="13.2">
      <c r="A326"/>
      <c r="B326"/>
      <c r="C326"/>
      <c r="D326"/>
      <c r="E326"/>
      <c r="F326"/>
      <c r="G326"/>
      <c r="H326"/>
      <c r="I326"/>
      <c r="J326"/>
      <c r="K326"/>
      <c r="L326"/>
      <c r="M326"/>
      <c r="N326"/>
      <c r="O326"/>
      <c r="P326"/>
      <c r="Q326"/>
      <c r="R326"/>
    </row>
    <row r="327" spans="1:18" ht="13.2">
      <c r="A327"/>
      <c r="B327"/>
      <c r="C327"/>
      <c r="D327"/>
      <c r="E327"/>
      <c r="F327"/>
      <c r="G327"/>
      <c r="H327"/>
      <c r="I327"/>
      <c r="J327"/>
      <c r="K327"/>
      <c r="L327"/>
      <c r="M327"/>
      <c r="N327"/>
      <c r="O327"/>
      <c r="P327"/>
      <c r="Q327"/>
      <c r="R327"/>
    </row>
    <row r="328" spans="1:18" ht="13.2">
      <c r="A328"/>
      <c r="B328"/>
      <c r="C328"/>
      <c r="D328"/>
      <c r="E328"/>
      <c r="F328"/>
      <c r="G328"/>
      <c r="H328"/>
      <c r="I328"/>
      <c r="J328"/>
      <c r="K328"/>
      <c r="L328"/>
      <c r="M328"/>
      <c r="N328"/>
      <c r="O328"/>
      <c r="P328"/>
      <c r="Q328"/>
      <c r="R328"/>
    </row>
    <row r="329" spans="1:18" ht="13.2">
      <c r="A329"/>
      <c r="B329"/>
      <c r="C329"/>
      <c r="D329"/>
      <c r="E329"/>
      <c r="F329"/>
      <c r="G329"/>
      <c r="H329"/>
      <c r="I329"/>
      <c r="J329"/>
      <c r="K329"/>
      <c r="L329"/>
      <c r="M329"/>
      <c r="N329"/>
      <c r="O329"/>
      <c r="P329"/>
      <c r="Q329"/>
      <c r="R329"/>
    </row>
    <row r="330" spans="1:18" ht="13.2">
      <c r="A330"/>
      <c r="B330"/>
      <c r="C330"/>
      <c r="D330"/>
      <c r="E330"/>
      <c r="F330"/>
      <c r="G330"/>
      <c r="H330"/>
      <c r="I330"/>
      <c r="J330"/>
      <c r="K330"/>
      <c r="L330"/>
      <c r="M330"/>
      <c r="N330"/>
      <c r="O330"/>
      <c r="P330"/>
      <c r="Q330"/>
      <c r="R330"/>
    </row>
    <row r="331" spans="1:18" ht="13.2">
      <c r="A331"/>
      <c r="B331"/>
      <c r="C331"/>
      <c r="D331"/>
      <c r="E331"/>
      <c r="F331"/>
      <c r="G331"/>
      <c r="H331"/>
      <c r="I331"/>
      <c r="J331"/>
      <c r="K331"/>
      <c r="L331"/>
      <c r="M331"/>
      <c r="N331"/>
      <c r="O331"/>
      <c r="P331"/>
      <c r="Q331"/>
      <c r="R331"/>
    </row>
    <row r="332" spans="1:18" ht="13.2">
      <c r="A332"/>
      <c r="B332"/>
      <c r="C332"/>
      <c r="D332"/>
      <c r="E332"/>
      <c r="F332"/>
      <c r="G332"/>
      <c r="H332"/>
      <c r="I332"/>
      <c r="J332"/>
      <c r="K332"/>
      <c r="L332"/>
      <c r="M332"/>
      <c r="N332"/>
      <c r="O332"/>
      <c r="P332"/>
      <c r="Q332"/>
      <c r="R332"/>
    </row>
    <row r="333" spans="1:18" ht="13.2">
      <c r="A333"/>
      <c r="B333"/>
      <c r="C333"/>
      <c r="D333"/>
      <c r="E333"/>
      <c r="F333"/>
      <c r="G333"/>
      <c r="H333"/>
      <c r="I333"/>
      <c r="J333"/>
      <c r="K333"/>
      <c r="L333"/>
      <c r="M333"/>
      <c r="N333"/>
      <c r="O333"/>
      <c r="P333"/>
      <c r="Q333"/>
      <c r="R333"/>
    </row>
    <row r="334" spans="1:18" ht="13.2">
      <c r="A334"/>
      <c r="B334"/>
      <c r="C334"/>
      <c r="D334"/>
      <c r="E334"/>
      <c r="F334"/>
      <c r="G334"/>
      <c r="H334"/>
      <c r="I334"/>
      <c r="J334"/>
      <c r="K334"/>
      <c r="L334"/>
      <c r="M334"/>
      <c r="N334"/>
      <c r="O334"/>
      <c r="P334"/>
      <c r="Q334"/>
      <c r="R334"/>
    </row>
    <row r="335" spans="1:18" ht="13.2">
      <c r="A335"/>
      <c r="B335"/>
      <c r="C335"/>
      <c r="D335"/>
      <c r="E335"/>
      <c r="F335"/>
      <c r="G335"/>
      <c r="H335"/>
      <c r="I335"/>
      <c r="J335"/>
      <c r="K335"/>
      <c r="L335"/>
      <c r="M335"/>
      <c r="N335"/>
      <c r="O335"/>
      <c r="P335"/>
      <c r="Q335"/>
      <c r="R335"/>
    </row>
    <row r="336" spans="1:18" ht="13.2">
      <c r="A336"/>
      <c r="B336"/>
      <c r="C336"/>
      <c r="D336"/>
      <c r="E336"/>
      <c r="F336"/>
      <c r="G336"/>
      <c r="H336"/>
      <c r="I336"/>
      <c r="J336"/>
      <c r="K336"/>
      <c r="L336"/>
      <c r="M336"/>
      <c r="N336"/>
      <c r="O336"/>
      <c r="P336"/>
      <c r="Q336"/>
      <c r="R336"/>
    </row>
    <row r="337" spans="1:18" ht="13.2">
      <c r="A337"/>
      <c r="B337"/>
      <c r="C337"/>
      <c r="D337"/>
      <c r="E337"/>
      <c r="F337"/>
      <c r="G337"/>
      <c r="H337"/>
      <c r="I337"/>
      <c r="J337"/>
      <c r="K337"/>
      <c r="L337"/>
      <c r="M337"/>
      <c r="N337"/>
      <c r="O337"/>
      <c r="P337"/>
      <c r="Q337"/>
      <c r="R337"/>
    </row>
    <row r="338" spans="1:18" ht="13.2">
      <c r="A338"/>
      <c r="B338"/>
      <c r="C338"/>
      <c r="D338"/>
      <c r="E338"/>
      <c r="F338"/>
      <c r="G338"/>
      <c r="H338"/>
      <c r="I338"/>
      <c r="J338"/>
      <c r="K338"/>
      <c r="L338"/>
      <c r="M338"/>
      <c r="N338"/>
      <c r="O338"/>
      <c r="P338"/>
      <c r="Q338"/>
      <c r="R338"/>
    </row>
    <row r="339" spans="1:18" ht="13.2">
      <c r="A339"/>
      <c r="B339"/>
      <c r="C339"/>
      <c r="D339"/>
      <c r="E339"/>
      <c r="F339"/>
      <c r="G339"/>
      <c r="H339"/>
      <c r="I339"/>
      <c r="J339"/>
      <c r="K339"/>
      <c r="L339"/>
      <c r="M339"/>
      <c r="N339"/>
      <c r="O339"/>
      <c r="P339"/>
      <c r="Q339"/>
      <c r="R339"/>
    </row>
    <row r="340" spans="1:18" ht="13.2">
      <c r="A340"/>
      <c r="B340"/>
      <c r="C340"/>
      <c r="D340"/>
      <c r="E340"/>
      <c r="F340"/>
      <c r="G340"/>
      <c r="H340"/>
      <c r="I340"/>
      <c r="J340"/>
      <c r="K340"/>
      <c r="L340"/>
      <c r="M340"/>
      <c r="N340"/>
      <c r="O340"/>
      <c r="P340"/>
      <c r="Q340"/>
      <c r="R340"/>
    </row>
    <row r="341" spans="1:18" ht="13.2">
      <c r="A341"/>
      <c r="B341"/>
      <c r="C341"/>
      <c r="D341"/>
      <c r="E341"/>
      <c r="F341"/>
      <c r="G341"/>
      <c r="H341"/>
      <c r="I341"/>
      <c r="J341"/>
      <c r="K341"/>
      <c r="L341"/>
      <c r="M341"/>
      <c r="N341"/>
      <c r="O341"/>
      <c r="P341"/>
      <c r="Q341"/>
      <c r="R341"/>
    </row>
    <row r="342" spans="1:18" ht="13.2">
      <c r="A342"/>
      <c r="B342"/>
      <c r="C342"/>
      <c r="D342"/>
      <c r="E342"/>
      <c r="F342"/>
      <c r="G342"/>
      <c r="H342"/>
      <c r="I342"/>
      <c r="J342"/>
      <c r="K342"/>
      <c r="L342"/>
      <c r="M342"/>
      <c r="N342"/>
      <c r="O342"/>
      <c r="P342"/>
      <c r="Q342"/>
      <c r="R342"/>
    </row>
    <row r="343" spans="1:18" ht="13.2">
      <c r="A343"/>
      <c r="B343"/>
      <c r="C343"/>
      <c r="D343"/>
      <c r="E343"/>
      <c r="F343"/>
      <c r="G343"/>
      <c r="H343"/>
      <c r="I343"/>
      <c r="J343"/>
      <c r="K343"/>
      <c r="L343"/>
      <c r="M343"/>
      <c r="N343"/>
      <c r="O343"/>
      <c r="P343"/>
      <c r="Q343"/>
      <c r="R343"/>
    </row>
    <row r="344" spans="1:18" ht="13.2">
      <c r="A344"/>
      <c r="B344"/>
      <c r="C344"/>
      <c r="D344"/>
      <c r="E344"/>
      <c r="F344"/>
      <c r="G344"/>
      <c r="H344"/>
      <c r="I344"/>
      <c r="J344"/>
      <c r="K344"/>
      <c r="L344"/>
      <c r="M344"/>
      <c r="N344"/>
      <c r="O344"/>
      <c r="P344"/>
      <c r="Q344"/>
      <c r="R344"/>
    </row>
    <row r="345" spans="1:18" ht="13.2">
      <c r="A345"/>
      <c r="B345"/>
      <c r="C345"/>
      <c r="D345"/>
      <c r="E345"/>
      <c r="F345"/>
      <c r="G345"/>
      <c r="H345"/>
      <c r="I345"/>
      <c r="J345"/>
      <c r="K345"/>
      <c r="L345"/>
      <c r="M345"/>
      <c r="N345"/>
      <c r="O345"/>
      <c r="P345"/>
      <c r="Q345"/>
      <c r="R345"/>
    </row>
    <row r="346" spans="1:18" ht="13.2">
      <c r="A346"/>
      <c r="B346"/>
      <c r="C346"/>
      <c r="D346"/>
      <c r="E346"/>
      <c r="F346"/>
      <c r="G346"/>
      <c r="H346"/>
      <c r="I346"/>
      <c r="J346"/>
      <c r="K346"/>
      <c r="L346"/>
      <c r="M346"/>
      <c r="N346"/>
      <c r="O346"/>
      <c r="P346"/>
      <c r="Q346"/>
      <c r="R346"/>
    </row>
    <row r="347" spans="1:18" ht="13.2">
      <c r="A347"/>
      <c r="B347"/>
      <c r="C347"/>
      <c r="D347"/>
      <c r="E347"/>
      <c r="F347"/>
      <c r="G347"/>
      <c r="H347"/>
      <c r="I347"/>
      <c r="J347"/>
      <c r="K347"/>
      <c r="L347"/>
      <c r="M347"/>
      <c r="N347"/>
      <c r="O347"/>
      <c r="P347"/>
      <c r="Q347"/>
      <c r="R347"/>
    </row>
    <row r="348" spans="1:18" ht="13.2">
      <c r="A348"/>
      <c r="B348"/>
      <c r="C348"/>
      <c r="D348"/>
      <c r="E348"/>
      <c r="F348"/>
      <c r="G348"/>
      <c r="H348"/>
      <c r="I348"/>
      <c r="J348"/>
      <c r="K348"/>
      <c r="L348"/>
      <c r="M348"/>
      <c r="N348"/>
      <c r="O348"/>
      <c r="P348"/>
      <c r="Q348"/>
      <c r="R348"/>
    </row>
    <row r="349" spans="1:18" ht="13.2">
      <c r="A349"/>
      <c r="B349"/>
      <c r="C349"/>
      <c r="D349"/>
      <c r="E349"/>
      <c r="F349"/>
      <c r="G349"/>
      <c r="H349"/>
      <c r="I349"/>
      <c r="J349"/>
      <c r="K349"/>
      <c r="L349"/>
      <c r="M349"/>
      <c r="N349"/>
      <c r="O349"/>
      <c r="P349"/>
      <c r="Q349"/>
      <c r="R349"/>
    </row>
    <row r="350" spans="1:18" ht="13.2">
      <c r="A350"/>
      <c r="B350"/>
      <c r="C350"/>
      <c r="D350"/>
      <c r="E350"/>
      <c r="F350"/>
      <c r="G350"/>
      <c r="H350"/>
      <c r="I350"/>
      <c r="J350"/>
      <c r="K350"/>
      <c r="L350"/>
      <c r="M350"/>
      <c r="N350"/>
      <c r="O350"/>
      <c r="P350"/>
      <c r="Q350"/>
      <c r="R350"/>
    </row>
    <row r="351" spans="1:18" ht="13.2">
      <c r="A351"/>
      <c r="B351"/>
      <c r="C351"/>
      <c r="D351"/>
      <c r="E351"/>
      <c r="F351"/>
      <c r="G351"/>
      <c r="H351"/>
      <c r="I351"/>
      <c r="J351"/>
      <c r="K351"/>
      <c r="L351"/>
      <c r="M351"/>
      <c r="N351"/>
      <c r="O351"/>
      <c r="P351"/>
      <c r="Q351"/>
      <c r="R351"/>
    </row>
    <row r="352" spans="1:18" ht="13.2">
      <c r="A352"/>
      <c r="B352"/>
      <c r="C352"/>
      <c r="D352"/>
      <c r="E352"/>
      <c r="F352"/>
      <c r="G352"/>
      <c r="H352"/>
      <c r="I352"/>
      <c r="J352"/>
      <c r="K352"/>
      <c r="L352"/>
      <c r="M352"/>
      <c r="N352"/>
      <c r="O352"/>
      <c r="P352"/>
      <c r="Q352"/>
      <c r="R352"/>
    </row>
    <row r="353" spans="1:18" ht="13.2">
      <c r="A353"/>
      <c r="B353"/>
      <c r="C353"/>
      <c r="D353"/>
      <c r="E353"/>
      <c r="F353"/>
      <c r="G353"/>
      <c r="H353"/>
      <c r="I353"/>
      <c r="J353"/>
      <c r="K353"/>
      <c r="L353"/>
      <c r="M353"/>
      <c r="N353"/>
      <c r="O353"/>
      <c r="P353"/>
      <c r="Q353"/>
      <c r="R353"/>
    </row>
    <row r="354" spans="1:18" ht="13.2">
      <c r="A354"/>
      <c r="B354"/>
      <c r="C354"/>
      <c r="D354"/>
      <c r="E354"/>
      <c r="F354"/>
      <c r="G354"/>
      <c r="H354"/>
      <c r="I354"/>
      <c r="J354"/>
      <c r="K354"/>
      <c r="L354"/>
      <c r="M354"/>
      <c r="N354"/>
      <c r="O354"/>
      <c r="P354"/>
      <c r="Q354"/>
      <c r="R354"/>
    </row>
    <row r="355" spans="1:18" ht="13.2">
      <c r="A355"/>
      <c r="B355"/>
      <c r="C355"/>
      <c r="D355"/>
      <c r="E355"/>
      <c r="F355"/>
      <c r="G355"/>
      <c r="H355"/>
      <c r="I355"/>
      <c r="J355"/>
      <c r="K355"/>
      <c r="L355"/>
      <c r="M355"/>
      <c r="N355"/>
      <c r="O355"/>
      <c r="P355"/>
      <c r="Q355"/>
      <c r="R355"/>
    </row>
    <row r="356" spans="1:18" ht="13.2">
      <c r="A356"/>
      <c r="B356"/>
      <c r="C356"/>
      <c r="D356"/>
      <c r="E356"/>
      <c r="F356"/>
      <c r="G356"/>
      <c r="H356"/>
      <c r="I356"/>
      <c r="J356"/>
      <c r="K356"/>
      <c r="L356"/>
      <c r="M356"/>
      <c r="N356"/>
      <c r="O356"/>
      <c r="P356"/>
      <c r="Q356"/>
      <c r="R356"/>
    </row>
    <row r="357" spans="1:18" ht="13.2">
      <c r="A357"/>
      <c r="B357"/>
      <c r="C357"/>
      <c r="D357"/>
      <c r="E357"/>
      <c r="F357"/>
      <c r="G357"/>
      <c r="H357"/>
      <c r="I357"/>
      <c r="J357"/>
      <c r="K357"/>
      <c r="L357"/>
      <c r="M357"/>
      <c r="N357"/>
      <c r="O357"/>
      <c r="P357"/>
      <c r="Q357"/>
      <c r="R357"/>
    </row>
    <row r="358" spans="1:18" ht="13.2">
      <c r="A358"/>
      <c r="B358"/>
      <c r="C358"/>
      <c r="D358"/>
      <c r="E358"/>
      <c r="F358"/>
      <c r="G358"/>
      <c r="H358"/>
      <c r="I358"/>
      <c r="J358"/>
      <c r="K358"/>
      <c r="L358"/>
      <c r="M358"/>
      <c r="N358"/>
      <c r="O358"/>
      <c r="P358"/>
      <c r="Q358"/>
      <c r="R358"/>
    </row>
    <row r="359" spans="1:18" ht="13.2">
      <c r="A359"/>
      <c r="B359"/>
      <c r="C359"/>
      <c r="D359"/>
      <c r="E359"/>
      <c r="F359"/>
      <c r="G359"/>
      <c r="H359"/>
      <c r="I359"/>
      <c r="J359"/>
      <c r="K359"/>
      <c r="L359"/>
      <c r="M359"/>
      <c r="N359"/>
      <c r="O359"/>
      <c r="P359"/>
      <c r="Q359"/>
      <c r="R359"/>
    </row>
    <row r="360" spans="1:18" ht="13.2">
      <c r="A360"/>
      <c r="B360"/>
      <c r="C360"/>
      <c r="D360"/>
      <c r="E360"/>
      <c r="F360"/>
      <c r="G360"/>
      <c r="H360"/>
      <c r="I360"/>
      <c r="J360"/>
      <c r="K360"/>
      <c r="L360"/>
      <c r="M360"/>
      <c r="N360"/>
      <c r="O360"/>
      <c r="P360"/>
      <c r="Q360"/>
      <c r="R360"/>
    </row>
    <row r="361" spans="1:18" ht="13.2">
      <c r="A361"/>
      <c r="B361"/>
      <c r="C361"/>
      <c r="D361"/>
      <c r="E361"/>
      <c r="F361"/>
      <c r="G361"/>
      <c r="H361"/>
      <c r="I361"/>
      <c r="J361"/>
      <c r="K361"/>
      <c r="L361"/>
      <c r="M361"/>
      <c r="N361"/>
      <c r="O361"/>
      <c r="P361"/>
      <c r="Q361"/>
      <c r="R361"/>
    </row>
    <row r="362" spans="1:18" ht="13.2">
      <c r="A362"/>
      <c r="B362"/>
      <c r="C362"/>
      <c r="D362"/>
      <c r="E362"/>
      <c r="F362"/>
      <c r="G362"/>
      <c r="H362"/>
      <c r="I362"/>
      <c r="J362"/>
      <c r="K362"/>
      <c r="L362"/>
      <c r="M362"/>
      <c r="N362"/>
      <c r="O362"/>
      <c r="P362"/>
      <c r="Q362"/>
      <c r="R362"/>
    </row>
    <row r="363" spans="1:18" ht="13.2">
      <c r="A363"/>
      <c r="B363"/>
      <c r="C363"/>
      <c r="D363"/>
      <c r="E363"/>
      <c r="F363"/>
      <c r="G363"/>
      <c r="H363"/>
      <c r="I363"/>
      <c r="J363"/>
      <c r="K363"/>
      <c r="L363"/>
      <c r="M363"/>
      <c r="N363"/>
      <c r="O363"/>
      <c r="P363"/>
      <c r="Q363"/>
      <c r="R363"/>
    </row>
    <row r="364" spans="1:18" ht="13.2">
      <c r="A364"/>
      <c r="B364"/>
      <c r="C364"/>
      <c r="D364"/>
      <c r="E364"/>
      <c r="F364"/>
      <c r="G364"/>
      <c r="H364"/>
      <c r="I364"/>
      <c r="J364"/>
      <c r="K364"/>
      <c r="L364"/>
      <c r="M364"/>
      <c r="N364"/>
      <c r="O364"/>
      <c r="P364"/>
      <c r="Q364"/>
      <c r="R364"/>
    </row>
    <row r="365" spans="1:18" ht="13.2">
      <c r="A365"/>
      <c r="B365"/>
      <c r="C365"/>
      <c r="D365"/>
      <c r="E365"/>
      <c r="F365"/>
      <c r="G365"/>
      <c r="H365"/>
      <c r="I365"/>
      <c r="J365"/>
      <c r="K365"/>
      <c r="L365"/>
      <c r="M365"/>
      <c r="N365"/>
      <c r="O365"/>
      <c r="P365"/>
      <c r="Q365"/>
      <c r="R365"/>
    </row>
    <row r="366" spans="1:18" ht="13.2">
      <c r="A366"/>
      <c r="B366"/>
      <c r="C366"/>
      <c r="D366"/>
      <c r="E366"/>
      <c r="F366"/>
      <c r="G366"/>
      <c r="H366"/>
      <c r="I366"/>
      <c r="J366"/>
      <c r="K366"/>
      <c r="L366"/>
      <c r="M366"/>
      <c r="N366"/>
      <c r="O366"/>
      <c r="P366"/>
      <c r="Q366"/>
      <c r="R366"/>
    </row>
    <row r="367" spans="1:18" ht="13.2">
      <c r="A367"/>
      <c r="B367"/>
      <c r="C367"/>
      <c r="D367"/>
      <c r="E367"/>
      <c r="F367"/>
      <c r="G367"/>
      <c r="H367"/>
      <c r="I367"/>
      <c r="J367"/>
      <c r="K367"/>
      <c r="L367"/>
      <c r="M367"/>
      <c r="N367"/>
      <c r="O367"/>
      <c r="P367"/>
      <c r="Q367"/>
      <c r="R367"/>
    </row>
    <row r="368" spans="1:18" ht="13.2">
      <c r="A368"/>
      <c r="B368"/>
      <c r="C368"/>
      <c r="D368"/>
      <c r="E368"/>
      <c r="F368"/>
      <c r="G368"/>
      <c r="H368"/>
      <c r="I368"/>
      <c r="J368"/>
      <c r="K368"/>
      <c r="L368"/>
      <c r="M368"/>
      <c r="N368"/>
      <c r="O368"/>
      <c r="P368"/>
      <c r="Q368"/>
      <c r="R368"/>
    </row>
    <row r="369" spans="1:18" ht="13.2">
      <c r="A369"/>
      <c r="B369"/>
      <c r="C369"/>
      <c r="D369"/>
      <c r="E369"/>
      <c r="F369"/>
      <c r="G369"/>
      <c r="H369"/>
      <c r="I369"/>
      <c r="J369"/>
      <c r="K369"/>
      <c r="L369"/>
      <c r="M369"/>
      <c r="N369"/>
      <c r="O369"/>
      <c r="P369"/>
      <c r="Q369"/>
      <c r="R369"/>
    </row>
    <row r="370" spans="1:18" ht="13.2">
      <c r="A370"/>
      <c r="B370"/>
      <c r="C370"/>
      <c r="D370"/>
      <c r="E370"/>
      <c r="F370"/>
      <c r="G370"/>
      <c r="H370"/>
      <c r="I370"/>
      <c r="J370"/>
      <c r="K370"/>
      <c r="L370"/>
      <c r="M370"/>
      <c r="N370"/>
      <c r="O370"/>
      <c r="P370"/>
      <c r="Q370"/>
      <c r="R370"/>
    </row>
    <row r="371" spans="1:18" ht="13.2">
      <c r="A371"/>
      <c r="B371"/>
      <c r="C371"/>
      <c r="D371"/>
      <c r="E371"/>
      <c r="F371"/>
      <c r="G371"/>
      <c r="H371"/>
      <c r="I371"/>
      <c r="J371"/>
      <c r="K371"/>
      <c r="L371"/>
      <c r="M371"/>
      <c r="N371"/>
      <c r="O371"/>
      <c r="P371"/>
      <c r="Q371"/>
      <c r="R371"/>
    </row>
    <row r="372" spans="1:18" ht="13.2">
      <c r="A372"/>
      <c r="B372"/>
      <c r="C372"/>
      <c r="D372"/>
      <c r="E372"/>
      <c r="F372"/>
      <c r="G372"/>
      <c r="H372"/>
      <c r="I372"/>
      <c r="J372"/>
      <c r="K372"/>
      <c r="L372"/>
      <c r="M372"/>
      <c r="N372"/>
      <c r="O372"/>
      <c r="P372"/>
      <c r="Q372"/>
      <c r="R372"/>
    </row>
    <row r="373" spans="1:18" ht="13.2">
      <c r="A373"/>
      <c r="B373"/>
      <c r="C373"/>
      <c r="D373"/>
      <c r="E373"/>
      <c r="F373"/>
      <c r="G373"/>
      <c r="H373"/>
      <c r="I373"/>
      <c r="J373"/>
      <c r="K373"/>
      <c r="L373"/>
      <c r="M373"/>
      <c r="N373"/>
      <c r="O373"/>
      <c r="P373"/>
      <c r="Q373"/>
      <c r="R373"/>
    </row>
    <row r="374" spans="1:18" ht="13.2">
      <c r="A374"/>
      <c r="B374"/>
      <c r="C374"/>
      <c r="D374"/>
      <c r="E374"/>
      <c r="F374"/>
      <c r="G374"/>
      <c r="H374"/>
      <c r="I374"/>
      <c r="J374"/>
      <c r="K374"/>
      <c r="L374"/>
      <c r="M374"/>
      <c r="N374"/>
      <c r="O374"/>
      <c r="P374"/>
      <c r="Q374"/>
      <c r="R374"/>
    </row>
    <row r="375" spans="1:18" ht="13.2">
      <c r="A375"/>
      <c r="B375"/>
      <c r="C375"/>
      <c r="D375"/>
      <c r="E375"/>
      <c r="F375"/>
      <c r="G375"/>
      <c r="H375"/>
      <c r="I375"/>
      <c r="J375"/>
      <c r="K375"/>
      <c r="L375"/>
      <c r="M375"/>
      <c r="N375"/>
      <c r="O375"/>
      <c r="P375"/>
      <c r="Q375"/>
      <c r="R375"/>
    </row>
    <row r="376" spans="1:18" ht="13.2">
      <c r="A376"/>
      <c r="B376"/>
      <c r="C376"/>
      <c r="D376"/>
      <c r="E376"/>
      <c r="F376"/>
      <c r="G376"/>
      <c r="H376"/>
      <c r="I376"/>
      <c r="J376"/>
      <c r="K376"/>
      <c r="L376"/>
      <c r="M376"/>
      <c r="N376"/>
      <c r="O376"/>
      <c r="P376"/>
      <c r="Q376"/>
      <c r="R376"/>
    </row>
    <row r="377" spans="1:18" ht="13.2">
      <c r="A377"/>
      <c r="B377"/>
      <c r="C377"/>
      <c r="D377"/>
      <c r="E377"/>
      <c r="F377"/>
      <c r="G377"/>
      <c r="H377"/>
      <c r="I377"/>
      <c r="J377"/>
      <c r="K377"/>
      <c r="L377"/>
      <c r="M377"/>
      <c r="N377"/>
      <c r="O377"/>
      <c r="P377"/>
      <c r="Q377"/>
      <c r="R377"/>
    </row>
    <row r="378" spans="1:18" ht="13.2">
      <c r="A378"/>
      <c r="B378"/>
      <c r="C378"/>
      <c r="D378"/>
      <c r="E378"/>
      <c r="F378"/>
      <c r="G378"/>
      <c r="H378"/>
      <c r="I378"/>
      <c r="J378"/>
      <c r="K378"/>
      <c r="L378"/>
      <c r="M378"/>
      <c r="N378"/>
      <c r="O378"/>
      <c r="P378"/>
      <c r="Q378"/>
      <c r="R378"/>
    </row>
    <row r="379" spans="1:18" ht="13.2">
      <c r="A379"/>
      <c r="B379"/>
      <c r="C379"/>
      <c r="D379"/>
      <c r="E379"/>
      <c r="F379"/>
      <c r="G379"/>
      <c r="H379"/>
      <c r="I379"/>
      <c r="J379"/>
      <c r="K379"/>
      <c r="L379"/>
      <c r="M379"/>
      <c r="N379"/>
      <c r="O379"/>
      <c r="P379"/>
      <c r="Q379"/>
      <c r="R379"/>
    </row>
    <row r="380" spans="1:18" ht="13.2">
      <c r="A380"/>
      <c r="B380"/>
      <c r="C380"/>
      <c r="D380"/>
      <c r="E380"/>
      <c r="F380"/>
      <c r="G380"/>
      <c r="H380"/>
      <c r="I380"/>
      <c r="J380"/>
      <c r="K380"/>
      <c r="L380"/>
      <c r="M380"/>
      <c r="N380"/>
      <c r="O380"/>
      <c r="P380"/>
      <c r="Q380"/>
      <c r="R380"/>
    </row>
    <row r="381" spans="1:18" ht="13.2">
      <c r="A381"/>
      <c r="B381"/>
      <c r="C381"/>
      <c r="D381"/>
      <c r="E381"/>
      <c r="F381"/>
      <c r="G381"/>
      <c r="H381"/>
      <c r="I381"/>
      <c r="J381"/>
      <c r="K381"/>
      <c r="L381"/>
      <c r="M381"/>
      <c r="N381"/>
      <c r="O381"/>
      <c r="P381"/>
      <c r="Q381"/>
      <c r="R381"/>
    </row>
    <row r="382" spans="1:18" ht="13.2">
      <c r="A382"/>
      <c r="B382"/>
      <c r="C382"/>
      <c r="D382"/>
      <c r="E382"/>
      <c r="F382"/>
      <c r="G382"/>
      <c r="H382"/>
      <c r="I382"/>
      <c r="J382"/>
      <c r="K382"/>
      <c r="L382"/>
      <c r="M382"/>
      <c r="N382"/>
      <c r="O382"/>
      <c r="P382"/>
      <c r="Q382"/>
      <c r="R382"/>
    </row>
    <row r="383" spans="1:18" ht="13.2">
      <c r="A383"/>
      <c r="B383"/>
      <c r="C383"/>
      <c r="D383"/>
      <c r="E383"/>
      <c r="F383"/>
      <c r="G383"/>
      <c r="H383"/>
      <c r="I383"/>
      <c r="J383"/>
      <c r="K383"/>
      <c r="L383"/>
      <c r="M383"/>
      <c r="N383"/>
      <c r="O383"/>
      <c r="P383"/>
      <c r="Q383"/>
      <c r="R383"/>
    </row>
    <row r="384" spans="1:18" ht="13.2">
      <c r="A384"/>
      <c r="B384"/>
      <c r="C384"/>
      <c r="D384"/>
      <c r="E384"/>
      <c r="F384"/>
      <c r="G384"/>
      <c r="H384"/>
      <c r="I384"/>
      <c r="J384"/>
      <c r="K384"/>
      <c r="L384"/>
      <c r="M384"/>
      <c r="N384"/>
      <c r="O384"/>
      <c r="P384"/>
      <c r="Q384"/>
      <c r="R384"/>
    </row>
    <row r="385" spans="1:18" ht="13.2">
      <c r="A385"/>
      <c r="B385"/>
      <c r="C385"/>
      <c r="D385"/>
      <c r="E385"/>
      <c r="F385"/>
      <c r="G385"/>
      <c r="H385"/>
      <c r="I385"/>
      <c r="J385"/>
      <c r="K385"/>
      <c r="L385"/>
      <c r="M385"/>
      <c r="N385"/>
      <c r="O385"/>
      <c r="P385"/>
      <c r="Q385"/>
      <c r="R385"/>
    </row>
    <row r="386" spans="1:18" ht="13.2">
      <c r="A386"/>
      <c r="B386"/>
      <c r="C386"/>
      <c r="D386"/>
      <c r="E386"/>
      <c r="F386"/>
      <c r="G386"/>
      <c r="H386"/>
      <c r="I386"/>
      <c r="J386"/>
      <c r="K386"/>
      <c r="L386"/>
      <c r="M386"/>
      <c r="N386"/>
      <c r="O386"/>
      <c r="P386"/>
      <c r="Q386"/>
      <c r="R386"/>
    </row>
    <row r="387" spans="1:18" ht="13.2">
      <c r="A387"/>
      <c r="B387"/>
      <c r="C387"/>
      <c r="D387"/>
      <c r="E387"/>
      <c r="F387"/>
      <c r="G387"/>
      <c r="H387"/>
      <c r="I387"/>
      <c r="J387"/>
      <c r="K387"/>
      <c r="L387"/>
      <c r="M387"/>
      <c r="N387"/>
      <c r="O387"/>
      <c r="P387"/>
      <c r="Q387"/>
      <c r="R387"/>
    </row>
    <row r="388" spans="1:18" ht="13.2">
      <c r="A388"/>
      <c r="B388"/>
      <c r="C388"/>
      <c r="D388"/>
      <c r="E388"/>
      <c r="F388"/>
      <c r="G388"/>
      <c r="H388"/>
      <c r="I388"/>
      <c r="J388"/>
      <c r="K388"/>
      <c r="L388"/>
      <c r="M388"/>
      <c r="N388"/>
      <c r="O388"/>
      <c r="P388"/>
      <c r="Q388"/>
      <c r="R388"/>
    </row>
    <row r="389" spans="1:18" ht="13.2">
      <c r="A389"/>
      <c r="B389"/>
      <c r="C389"/>
      <c r="D389"/>
      <c r="E389"/>
      <c r="F389"/>
      <c r="G389"/>
      <c r="H389"/>
      <c r="I389"/>
      <c r="J389"/>
      <c r="K389"/>
      <c r="L389"/>
      <c r="M389"/>
      <c r="N389"/>
      <c r="O389"/>
      <c r="P389"/>
      <c r="Q389"/>
      <c r="R389"/>
    </row>
    <row r="390" spans="1:18" ht="13.2">
      <c r="A390"/>
      <c r="B390"/>
      <c r="C390"/>
      <c r="D390"/>
      <c r="E390"/>
      <c r="F390"/>
      <c r="G390"/>
      <c r="H390"/>
      <c r="I390"/>
      <c r="J390"/>
      <c r="K390"/>
      <c r="L390"/>
      <c r="M390"/>
      <c r="N390"/>
      <c r="O390"/>
      <c r="P390"/>
      <c r="Q390"/>
      <c r="R390"/>
    </row>
    <row r="391" spans="1:18" ht="13.2">
      <c r="A391"/>
      <c r="B391"/>
      <c r="C391"/>
      <c r="D391"/>
      <c r="E391"/>
      <c r="F391"/>
      <c r="G391"/>
      <c r="H391"/>
      <c r="I391"/>
      <c r="J391"/>
      <c r="K391"/>
      <c r="L391"/>
      <c r="M391"/>
      <c r="N391"/>
      <c r="O391"/>
      <c r="P391"/>
      <c r="Q391"/>
      <c r="R391"/>
    </row>
    <row r="392" spans="1:18" ht="13.2">
      <c r="A392"/>
      <c r="B392"/>
      <c r="C392"/>
      <c r="D392"/>
      <c r="E392"/>
      <c r="F392"/>
      <c r="G392"/>
      <c r="H392"/>
      <c r="I392"/>
      <c r="J392"/>
      <c r="K392"/>
      <c r="L392"/>
      <c r="M392"/>
      <c r="N392"/>
      <c r="O392"/>
      <c r="P392"/>
      <c r="Q392"/>
      <c r="R392"/>
    </row>
    <row r="393" spans="1:18" ht="13.2">
      <c r="A393"/>
      <c r="B393"/>
      <c r="C393"/>
      <c r="D393"/>
      <c r="E393"/>
      <c r="F393"/>
      <c r="G393"/>
      <c r="H393"/>
      <c r="I393"/>
      <c r="J393"/>
      <c r="K393"/>
      <c r="L393"/>
      <c r="M393"/>
      <c r="N393"/>
      <c r="O393"/>
      <c r="P393"/>
      <c r="Q393"/>
      <c r="R393"/>
    </row>
    <row r="394" spans="1:18" ht="13.2">
      <c r="A394"/>
      <c r="B394"/>
      <c r="C394"/>
      <c r="D394"/>
      <c r="E394"/>
      <c r="F394"/>
      <c r="G394"/>
      <c r="H394"/>
      <c r="I394"/>
      <c r="J394"/>
      <c r="K394"/>
      <c r="L394"/>
      <c r="M394"/>
      <c r="N394"/>
      <c r="O394"/>
      <c r="P394"/>
      <c r="Q394"/>
      <c r="R394"/>
    </row>
    <row r="395" spans="1:18" ht="13.2">
      <c r="A395"/>
      <c r="B395"/>
      <c r="C395"/>
      <c r="D395"/>
      <c r="E395"/>
      <c r="F395"/>
      <c r="G395"/>
      <c r="H395"/>
      <c r="I395"/>
      <c r="J395"/>
      <c r="K395"/>
      <c r="L395"/>
      <c r="M395"/>
      <c r="N395"/>
      <c r="O395"/>
      <c r="P395"/>
      <c r="Q395"/>
      <c r="R395"/>
    </row>
    <row r="396" spans="1:18" ht="13.2">
      <c r="A396"/>
      <c r="B396"/>
      <c r="C396"/>
      <c r="D396"/>
      <c r="E396"/>
      <c r="F396"/>
      <c r="G396"/>
      <c r="H396"/>
      <c r="I396"/>
      <c r="J396"/>
      <c r="K396"/>
      <c r="L396"/>
      <c r="M396"/>
      <c r="N396"/>
      <c r="O396"/>
      <c r="P396"/>
      <c r="Q396"/>
      <c r="R396"/>
    </row>
    <row r="397" spans="1:18" ht="13.2">
      <c r="A397"/>
      <c r="B397"/>
      <c r="C397"/>
      <c r="D397"/>
      <c r="E397"/>
      <c r="F397"/>
      <c r="G397"/>
      <c r="H397"/>
      <c r="I397"/>
      <c r="J397"/>
      <c r="K397"/>
      <c r="L397"/>
      <c r="M397"/>
      <c r="N397"/>
      <c r="O397"/>
      <c r="P397"/>
      <c r="Q397"/>
      <c r="R397"/>
    </row>
    <row r="398" spans="1:18" ht="13.2">
      <c r="A398"/>
      <c r="B398"/>
      <c r="C398"/>
      <c r="D398"/>
      <c r="E398"/>
      <c r="F398"/>
      <c r="G398"/>
      <c r="H398"/>
      <c r="I398"/>
      <c r="J398"/>
      <c r="K398"/>
      <c r="L398"/>
      <c r="M398"/>
      <c r="N398"/>
      <c r="O398"/>
      <c r="P398"/>
      <c r="Q398"/>
      <c r="R398"/>
    </row>
    <row r="399" spans="1:18" ht="13.2">
      <c r="A399"/>
      <c r="B399"/>
      <c r="C399"/>
      <c r="D399"/>
      <c r="E399"/>
      <c r="F399"/>
      <c r="G399"/>
      <c r="H399"/>
      <c r="I399"/>
      <c r="J399"/>
      <c r="K399"/>
      <c r="L399"/>
      <c r="M399"/>
      <c r="N399"/>
      <c r="O399"/>
      <c r="P399"/>
      <c r="Q399"/>
      <c r="R399"/>
    </row>
    <row r="400" spans="1:18" ht="13.2">
      <c r="A400"/>
      <c r="B400"/>
      <c r="C400"/>
      <c r="D400"/>
      <c r="E400"/>
      <c r="F400"/>
      <c r="G400"/>
      <c r="H400"/>
      <c r="I400"/>
      <c r="J400"/>
      <c r="K400"/>
      <c r="L400"/>
      <c r="M400"/>
      <c r="N400"/>
      <c r="O400"/>
      <c r="P400"/>
      <c r="Q400"/>
      <c r="R400"/>
    </row>
    <row r="401" spans="1:18" ht="13.2">
      <c r="A401"/>
      <c r="B401"/>
      <c r="C401"/>
      <c r="D401"/>
      <c r="E401"/>
      <c r="F401"/>
      <c r="G401"/>
      <c r="H401"/>
      <c r="I401"/>
      <c r="J401"/>
      <c r="K401"/>
      <c r="L401"/>
      <c r="M401"/>
      <c r="N401"/>
      <c r="O401"/>
      <c r="P401"/>
      <c r="Q401"/>
      <c r="R401"/>
    </row>
    <row r="402" spans="1:18" ht="13.2">
      <c r="A402"/>
      <c r="B402"/>
      <c r="C402"/>
      <c r="D402"/>
      <c r="E402"/>
      <c r="F402"/>
      <c r="G402"/>
      <c r="H402"/>
      <c r="I402"/>
      <c r="J402"/>
      <c r="K402"/>
      <c r="L402"/>
      <c r="M402"/>
      <c r="N402"/>
      <c r="O402"/>
      <c r="P402"/>
      <c r="Q402"/>
      <c r="R402"/>
    </row>
    <row r="403" spans="1:18" ht="13.2">
      <c r="A403"/>
      <c r="B403"/>
      <c r="C403"/>
      <c r="D403"/>
      <c r="E403"/>
      <c r="F403"/>
      <c r="G403"/>
      <c r="H403"/>
      <c r="I403"/>
      <c r="J403"/>
      <c r="K403"/>
      <c r="L403"/>
      <c r="M403"/>
      <c r="N403"/>
      <c r="O403"/>
      <c r="P403"/>
      <c r="Q403"/>
      <c r="R403"/>
    </row>
    <row r="404" spans="1:18" ht="13.2">
      <c r="A404"/>
      <c r="B404"/>
      <c r="C404"/>
      <c r="D404"/>
      <c r="E404"/>
      <c r="F404"/>
      <c r="G404"/>
      <c r="H404"/>
      <c r="I404"/>
      <c r="J404"/>
      <c r="K404"/>
      <c r="L404"/>
      <c r="M404"/>
      <c r="N404"/>
      <c r="O404"/>
      <c r="P404"/>
      <c r="Q404"/>
      <c r="R404"/>
    </row>
    <row r="405" spans="1:18" ht="13.2">
      <c r="A405"/>
      <c r="B405"/>
      <c r="C405"/>
      <c r="D405"/>
      <c r="E405"/>
      <c r="F405"/>
      <c r="G405"/>
      <c r="H405"/>
      <c r="I405"/>
      <c r="J405"/>
      <c r="K405"/>
      <c r="L405"/>
      <c r="M405"/>
      <c r="N405"/>
      <c r="O405"/>
      <c r="P405"/>
      <c r="Q405"/>
      <c r="R405"/>
    </row>
    <row r="406" spans="1:18" ht="13.2">
      <c r="A406"/>
      <c r="B406"/>
      <c r="C406"/>
      <c r="D406"/>
      <c r="E406"/>
      <c r="F406"/>
      <c r="G406"/>
      <c r="H406"/>
      <c r="I406"/>
      <c r="J406"/>
      <c r="K406"/>
      <c r="L406"/>
      <c r="M406"/>
      <c r="N406"/>
      <c r="O406"/>
      <c r="P406"/>
      <c r="Q406"/>
      <c r="R406"/>
    </row>
    <row r="407" spans="1:18" ht="13.2">
      <c r="A407"/>
      <c r="B407"/>
      <c r="C407"/>
      <c r="D407"/>
      <c r="E407"/>
      <c r="F407"/>
      <c r="G407"/>
      <c r="H407"/>
      <c r="I407"/>
      <c r="J407"/>
      <c r="K407"/>
      <c r="L407"/>
      <c r="M407"/>
      <c r="N407"/>
      <c r="O407"/>
      <c r="P407"/>
      <c r="Q407"/>
      <c r="R407"/>
    </row>
    <row r="408" spans="1:18" ht="13.2">
      <c r="A408"/>
      <c r="B408"/>
      <c r="C408"/>
      <c r="D408"/>
      <c r="E408"/>
      <c r="F408"/>
      <c r="G408"/>
      <c r="H408"/>
      <c r="I408"/>
      <c r="J408"/>
      <c r="K408"/>
      <c r="L408"/>
      <c r="M408"/>
      <c r="N408"/>
      <c r="O408"/>
      <c r="P408"/>
      <c r="Q408"/>
      <c r="R408"/>
    </row>
    <row r="409" spans="1:18" ht="13.2">
      <c r="A409"/>
      <c r="B409"/>
      <c r="C409"/>
      <c r="D409"/>
      <c r="E409"/>
      <c r="F409"/>
      <c r="G409"/>
      <c r="H409"/>
      <c r="I409"/>
      <c r="J409"/>
      <c r="K409"/>
      <c r="L409"/>
      <c r="M409"/>
      <c r="N409"/>
      <c r="O409"/>
      <c r="P409"/>
      <c r="Q409"/>
      <c r="R409"/>
    </row>
    <row r="410" spans="1:18" ht="13.2">
      <c r="A410"/>
      <c r="B410"/>
      <c r="C410"/>
      <c r="D410"/>
      <c r="E410"/>
      <c r="F410"/>
      <c r="G410"/>
      <c r="H410"/>
      <c r="I410"/>
      <c r="J410"/>
      <c r="K410"/>
      <c r="L410"/>
      <c r="M410"/>
      <c r="N410"/>
      <c r="O410"/>
      <c r="P410"/>
      <c r="Q410"/>
      <c r="R410"/>
    </row>
    <row r="411" spans="1:18" ht="13.2">
      <c r="A411"/>
      <c r="B411"/>
      <c r="C411"/>
      <c r="D411"/>
      <c r="E411"/>
      <c r="F411"/>
      <c r="G411"/>
      <c r="H411"/>
      <c r="I411"/>
      <c r="J411"/>
      <c r="K411"/>
      <c r="L411"/>
      <c r="M411"/>
      <c r="N411"/>
      <c r="O411"/>
      <c r="P411"/>
      <c r="Q411"/>
      <c r="R411"/>
    </row>
    <row r="412" spans="1:18" ht="13.2">
      <c r="A412"/>
      <c r="B412"/>
      <c r="C412"/>
      <c r="D412"/>
      <c r="E412"/>
      <c r="F412"/>
      <c r="G412"/>
      <c r="H412"/>
      <c r="I412"/>
      <c r="J412"/>
      <c r="K412"/>
      <c r="L412"/>
      <c r="M412"/>
      <c r="N412"/>
      <c r="O412"/>
      <c r="P412"/>
      <c r="Q412"/>
      <c r="R412"/>
    </row>
    <row r="413" spans="1:18" ht="13.2">
      <c r="A413"/>
      <c r="B413"/>
      <c r="C413"/>
      <c r="D413"/>
      <c r="E413"/>
      <c r="F413"/>
      <c r="G413"/>
      <c r="H413"/>
      <c r="I413"/>
      <c r="J413"/>
      <c r="K413"/>
      <c r="L413"/>
      <c r="M413"/>
      <c r="N413"/>
      <c r="O413"/>
      <c r="P413"/>
      <c r="Q413"/>
      <c r="R413"/>
    </row>
    <row r="414" spans="1:18" ht="13.2">
      <c r="A414"/>
      <c r="B414"/>
      <c r="C414"/>
      <c r="D414"/>
      <c r="E414"/>
      <c r="F414"/>
      <c r="G414"/>
      <c r="H414"/>
      <c r="I414"/>
      <c r="J414"/>
      <c r="K414"/>
      <c r="L414"/>
      <c r="M414"/>
      <c r="N414"/>
      <c r="O414"/>
      <c r="P414"/>
      <c r="Q414"/>
      <c r="R414"/>
    </row>
    <row r="415" spans="1:18" ht="13.2">
      <c r="A415"/>
      <c r="B415"/>
      <c r="C415"/>
      <c r="D415"/>
      <c r="E415"/>
      <c r="F415"/>
      <c r="G415"/>
      <c r="H415"/>
      <c r="I415"/>
      <c r="J415"/>
      <c r="K415"/>
      <c r="L415"/>
      <c r="M415"/>
      <c r="N415"/>
      <c r="O415"/>
      <c r="P415"/>
      <c r="Q415"/>
      <c r="R415"/>
    </row>
    <row r="416" spans="1:18" ht="13.2">
      <c r="A416"/>
      <c r="B416"/>
      <c r="C416"/>
      <c r="D416"/>
      <c r="E416"/>
      <c r="F416"/>
      <c r="G416"/>
      <c r="H416"/>
      <c r="I416"/>
      <c r="J416"/>
      <c r="K416"/>
      <c r="L416"/>
      <c r="M416"/>
      <c r="N416"/>
      <c r="O416"/>
      <c r="P416"/>
      <c r="Q416"/>
      <c r="R416"/>
    </row>
    <row r="417" spans="1:18" ht="13.2">
      <c r="A417"/>
      <c r="B417"/>
      <c r="C417"/>
      <c r="D417"/>
      <c r="E417"/>
      <c r="F417"/>
      <c r="G417"/>
      <c r="H417"/>
      <c r="I417"/>
      <c r="J417"/>
      <c r="K417"/>
      <c r="L417"/>
      <c r="M417"/>
      <c r="N417"/>
      <c r="O417"/>
      <c r="P417"/>
      <c r="Q417"/>
      <c r="R417"/>
    </row>
    <row r="418" spans="1:18" ht="13.2">
      <c r="A418"/>
      <c r="B418"/>
      <c r="C418"/>
      <c r="D418"/>
      <c r="E418"/>
      <c r="F418"/>
      <c r="G418"/>
      <c r="H418"/>
      <c r="I418"/>
      <c r="J418"/>
      <c r="K418"/>
      <c r="L418"/>
      <c r="M418"/>
      <c r="N418"/>
      <c r="O418"/>
      <c r="P418"/>
      <c r="Q418"/>
      <c r="R418"/>
    </row>
    <row r="419" spans="1:18" ht="13.2">
      <c r="A419"/>
      <c r="B419"/>
      <c r="C419"/>
      <c r="D419"/>
      <c r="E419"/>
      <c r="F419"/>
      <c r="G419"/>
      <c r="H419"/>
      <c r="I419"/>
      <c r="J419"/>
      <c r="K419"/>
      <c r="L419"/>
      <c r="M419"/>
      <c r="N419"/>
      <c r="O419"/>
      <c r="P419"/>
      <c r="Q419"/>
      <c r="R419"/>
    </row>
    <row r="420" spans="1:18" ht="13.2">
      <c r="A420"/>
      <c r="B420"/>
      <c r="C420"/>
      <c r="D420"/>
      <c r="E420"/>
      <c r="F420"/>
      <c r="G420"/>
      <c r="H420"/>
      <c r="I420"/>
      <c r="J420"/>
      <c r="K420"/>
      <c r="L420"/>
      <c r="M420"/>
      <c r="N420"/>
      <c r="O420"/>
      <c r="P420"/>
      <c r="Q420"/>
      <c r="R420"/>
    </row>
    <row r="421" spans="1:18" ht="13.2">
      <c r="A421"/>
      <c r="B421"/>
      <c r="C421"/>
      <c r="D421"/>
      <c r="E421"/>
      <c r="F421"/>
      <c r="G421"/>
      <c r="H421"/>
      <c r="I421"/>
      <c r="J421"/>
      <c r="K421"/>
      <c r="L421"/>
      <c r="M421"/>
      <c r="N421"/>
      <c r="O421"/>
      <c r="P421"/>
      <c r="Q421"/>
      <c r="R421"/>
    </row>
    <row r="422" spans="1:18" ht="13.2">
      <c r="A422"/>
      <c r="B422"/>
      <c r="C422"/>
      <c r="D422"/>
      <c r="E422"/>
      <c r="F422"/>
      <c r="G422"/>
      <c r="H422"/>
      <c r="I422"/>
      <c r="J422"/>
      <c r="K422"/>
      <c r="L422"/>
      <c r="M422"/>
      <c r="N422"/>
      <c r="O422"/>
      <c r="P422"/>
      <c r="Q422"/>
      <c r="R422"/>
    </row>
    <row r="423" spans="1:18" ht="13.2">
      <c r="A423"/>
      <c r="B423"/>
      <c r="C423"/>
      <c r="D423"/>
      <c r="E423"/>
      <c r="F423"/>
      <c r="G423"/>
      <c r="H423"/>
      <c r="I423"/>
      <c r="J423"/>
      <c r="K423"/>
      <c r="L423"/>
      <c r="M423"/>
      <c r="N423"/>
      <c r="O423"/>
      <c r="P423"/>
      <c r="Q423"/>
      <c r="R423"/>
    </row>
    <row r="424" spans="1:18" ht="13.2">
      <c r="A424"/>
      <c r="B424"/>
      <c r="C424"/>
      <c r="D424"/>
      <c r="E424"/>
      <c r="F424"/>
      <c r="G424"/>
      <c r="H424"/>
      <c r="I424"/>
      <c r="J424"/>
      <c r="K424"/>
      <c r="L424"/>
      <c r="M424"/>
      <c r="N424"/>
      <c r="O424"/>
      <c r="P424"/>
      <c r="Q424"/>
      <c r="R424"/>
    </row>
    <row r="425" spans="1:18" ht="13.2">
      <c r="A425"/>
      <c r="B425"/>
      <c r="C425"/>
      <c r="D425"/>
      <c r="E425"/>
      <c r="F425"/>
      <c r="G425"/>
      <c r="H425"/>
      <c r="I425"/>
      <c r="J425"/>
      <c r="K425"/>
      <c r="L425"/>
      <c r="M425"/>
      <c r="N425"/>
      <c r="O425"/>
      <c r="P425"/>
      <c r="Q425"/>
      <c r="R425"/>
    </row>
    <row r="426" spans="1:18" ht="13.2">
      <c r="A426"/>
      <c r="B426"/>
      <c r="C426"/>
      <c r="D426"/>
      <c r="E426"/>
      <c r="F426"/>
      <c r="G426"/>
      <c r="H426"/>
      <c r="I426"/>
      <c r="J426"/>
      <c r="K426"/>
      <c r="L426"/>
      <c r="M426"/>
      <c r="N426"/>
      <c r="O426"/>
      <c r="P426"/>
      <c r="Q426"/>
      <c r="R426"/>
    </row>
    <row r="427" spans="1:18" ht="13.2">
      <c r="A427"/>
      <c r="B427"/>
      <c r="C427"/>
      <c r="D427"/>
      <c r="E427"/>
      <c r="F427"/>
      <c r="G427"/>
      <c r="H427"/>
      <c r="I427"/>
      <c r="J427"/>
      <c r="K427"/>
      <c r="L427"/>
      <c r="M427"/>
      <c r="N427"/>
      <c r="O427"/>
      <c r="P427"/>
      <c r="Q427"/>
      <c r="R427"/>
    </row>
    <row r="428" spans="1:18" ht="13.2">
      <c r="A428"/>
      <c r="B428"/>
      <c r="C428"/>
      <c r="D428"/>
      <c r="E428"/>
      <c r="F428"/>
      <c r="G428"/>
      <c r="H428"/>
      <c r="I428"/>
      <c r="J428"/>
      <c r="K428"/>
      <c r="L428"/>
      <c r="M428"/>
      <c r="N428"/>
      <c r="O428"/>
      <c r="P428"/>
      <c r="Q428"/>
      <c r="R428"/>
    </row>
    <row r="429" spans="1:18" ht="13.2">
      <c r="A429"/>
      <c r="B429"/>
      <c r="C429"/>
      <c r="D429"/>
      <c r="E429"/>
      <c r="F429"/>
      <c r="G429"/>
      <c r="H429"/>
      <c r="I429"/>
      <c r="J429"/>
      <c r="K429"/>
      <c r="L429"/>
      <c r="M429"/>
      <c r="N429"/>
      <c r="O429"/>
      <c r="P429"/>
      <c r="Q429"/>
      <c r="R429"/>
    </row>
    <row r="430" spans="1:18" ht="13.2">
      <c r="A430"/>
      <c r="B430"/>
      <c r="C430"/>
      <c r="D430"/>
      <c r="E430"/>
      <c r="F430"/>
      <c r="G430"/>
      <c r="H430"/>
      <c r="I430"/>
      <c r="J430"/>
      <c r="K430"/>
      <c r="L430"/>
      <c r="M430"/>
      <c r="N430"/>
      <c r="O430"/>
      <c r="P430"/>
      <c r="Q430"/>
      <c r="R430"/>
    </row>
    <row r="431" spans="1:18" ht="13.2">
      <c r="A431"/>
      <c r="B431"/>
      <c r="C431"/>
      <c r="D431"/>
      <c r="E431"/>
      <c r="F431"/>
      <c r="G431"/>
      <c r="H431"/>
      <c r="I431"/>
      <c r="J431"/>
      <c r="K431"/>
      <c r="L431"/>
      <c r="M431"/>
      <c r="N431"/>
      <c r="O431"/>
      <c r="P431"/>
      <c r="Q431"/>
      <c r="R431"/>
    </row>
    <row r="432" spans="1:18" ht="13.2">
      <c r="A432"/>
      <c r="B432"/>
      <c r="C432"/>
      <c r="D432"/>
      <c r="E432"/>
      <c r="F432"/>
      <c r="G432"/>
      <c r="H432"/>
      <c r="I432"/>
      <c r="J432"/>
      <c r="K432"/>
      <c r="L432"/>
      <c r="M432"/>
      <c r="N432"/>
      <c r="O432"/>
      <c r="P432"/>
      <c r="Q432"/>
      <c r="R432"/>
    </row>
    <row r="433" spans="1:18" ht="13.2">
      <c r="A433"/>
      <c r="B433"/>
      <c r="C433"/>
      <c r="D433"/>
      <c r="E433"/>
      <c r="F433"/>
      <c r="G433"/>
      <c r="H433"/>
      <c r="I433"/>
      <c r="J433"/>
      <c r="K433"/>
      <c r="L433"/>
      <c r="M433"/>
      <c r="N433"/>
      <c r="O433"/>
      <c r="P433"/>
      <c r="Q433"/>
      <c r="R433"/>
    </row>
    <row r="434" spans="1:18" ht="13.2">
      <c r="A434"/>
      <c r="B434"/>
      <c r="C434"/>
      <c r="D434"/>
      <c r="E434"/>
      <c r="F434"/>
      <c r="G434"/>
      <c r="H434"/>
      <c r="I434"/>
      <c r="J434"/>
      <c r="K434"/>
      <c r="L434"/>
      <c r="M434"/>
      <c r="N434"/>
      <c r="O434"/>
      <c r="P434"/>
      <c r="Q434"/>
      <c r="R434"/>
    </row>
    <row r="435" spans="1:18" ht="13.2">
      <c r="A435"/>
      <c r="B435"/>
      <c r="C435"/>
      <c r="D435"/>
      <c r="E435"/>
      <c r="F435"/>
      <c r="G435"/>
      <c r="H435"/>
      <c r="I435"/>
      <c r="J435"/>
      <c r="K435"/>
      <c r="L435"/>
      <c r="M435"/>
      <c r="N435"/>
      <c r="O435"/>
      <c r="P435"/>
      <c r="Q435"/>
      <c r="R435"/>
    </row>
    <row r="436" spans="1:18" ht="13.2">
      <c r="A436"/>
      <c r="B436"/>
      <c r="C436"/>
      <c r="D436"/>
      <c r="E436"/>
      <c r="F436"/>
      <c r="G436"/>
      <c r="H436"/>
      <c r="I436"/>
      <c r="J436"/>
      <c r="K436"/>
      <c r="L436"/>
      <c r="M436"/>
      <c r="N436"/>
      <c r="O436"/>
      <c r="P436"/>
      <c r="Q436"/>
      <c r="R436"/>
    </row>
    <row r="437" spans="1:18" ht="13.2">
      <c r="A437"/>
      <c r="B437"/>
      <c r="C437"/>
      <c r="D437"/>
      <c r="E437"/>
      <c r="F437"/>
      <c r="G437"/>
      <c r="H437"/>
      <c r="I437"/>
      <c r="J437"/>
      <c r="K437"/>
      <c r="L437"/>
      <c r="M437"/>
      <c r="N437"/>
      <c r="O437"/>
      <c r="P437"/>
      <c r="Q437"/>
      <c r="R437"/>
    </row>
    <row r="438" spans="1:18" ht="13.2">
      <c r="A438"/>
      <c r="B438"/>
      <c r="C438"/>
      <c r="D438"/>
      <c r="E438"/>
      <c r="F438"/>
      <c r="G438"/>
      <c r="H438"/>
      <c r="I438"/>
      <c r="J438"/>
      <c r="K438"/>
      <c r="L438"/>
      <c r="M438"/>
      <c r="N438"/>
      <c r="O438"/>
      <c r="P438"/>
      <c r="Q438"/>
      <c r="R438"/>
    </row>
    <row r="439" spans="1:18" ht="13.2">
      <c r="A439"/>
      <c r="B439"/>
      <c r="C439"/>
      <c r="D439"/>
      <c r="E439"/>
      <c r="F439"/>
      <c r="G439"/>
      <c r="H439"/>
      <c r="I439"/>
      <c r="J439"/>
      <c r="K439"/>
      <c r="L439"/>
      <c r="M439"/>
      <c r="N439"/>
      <c r="O439"/>
      <c r="P439"/>
      <c r="Q439"/>
      <c r="R439"/>
    </row>
    <row r="440" spans="1:18" ht="13.2">
      <c r="A440"/>
      <c r="B440"/>
      <c r="C440"/>
      <c r="D440"/>
      <c r="E440"/>
      <c r="F440"/>
      <c r="G440"/>
      <c r="H440"/>
      <c r="I440"/>
      <c r="J440"/>
      <c r="K440"/>
      <c r="L440"/>
      <c r="M440"/>
      <c r="N440"/>
      <c r="O440"/>
      <c r="P440"/>
      <c r="Q440"/>
      <c r="R440"/>
    </row>
    <row r="441" spans="1:18" ht="13.2">
      <c r="A441"/>
      <c r="B441"/>
      <c r="C441"/>
      <c r="D441"/>
      <c r="E441"/>
      <c r="F441"/>
      <c r="G441"/>
      <c r="H441"/>
      <c r="I441"/>
      <c r="J441"/>
      <c r="K441"/>
      <c r="L441"/>
      <c r="M441"/>
      <c r="N441"/>
      <c r="O441"/>
      <c r="P441"/>
      <c r="Q441"/>
      <c r="R441"/>
    </row>
    <row r="442" spans="1:18" ht="13.2">
      <c r="A442"/>
      <c r="B442"/>
      <c r="C442"/>
      <c r="D442"/>
      <c r="E442"/>
      <c r="F442"/>
      <c r="G442"/>
      <c r="H442"/>
      <c r="I442"/>
      <c r="J442"/>
      <c r="K442"/>
      <c r="L442"/>
      <c r="M442"/>
      <c r="N442"/>
      <c r="O442"/>
      <c r="P442"/>
      <c r="Q442"/>
      <c r="R442"/>
    </row>
    <row r="443" spans="1:18" ht="13.2">
      <c r="A443"/>
      <c r="B443"/>
      <c r="C443"/>
      <c r="D443"/>
      <c r="E443"/>
      <c r="F443"/>
      <c r="G443"/>
      <c r="H443"/>
      <c r="I443"/>
      <c r="J443"/>
      <c r="K443"/>
      <c r="L443"/>
      <c r="M443"/>
      <c r="N443"/>
      <c r="O443"/>
      <c r="P443"/>
      <c r="Q443"/>
      <c r="R443"/>
    </row>
    <row r="444" spans="1:18" ht="13.2">
      <c r="A444"/>
      <c r="B444"/>
      <c r="C444"/>
      <c r="D444"/>
      <c r="E444"/>
      <c r="F444"/>
      <c r="G444"/>
      <c r="H444"/>
      <c r="I444"/>
      <c r="J444"/>
      <c r="K444"/>
      <c r="L444"/>
      <c r="M444"/>
      <c r="N444"/>
      <c r="O444"/>
      <c r="P444"/>
      <c r="Q444"/>
      <c r="R444"/>
    </row>
    <row r="445" spans="1:18" ht="13.2">
      <c r="A445"/>
      <c r="B445"/>
      <c r="C445"/>
      <c r="D445"/>
      <c r="E445"/>
      <c r="F445"/>
      <c r="G445"/>
      <c r="H445"/>
      <c r="I445"/>
      <c r="J445"/>
      <c r="K445"/>
      <c r="L445"/>
      <c r="M445"/>
      <c r="N445"/>
      <c r="O445"/>
      <c r="P445"/>
      <c r="Q445"/>
      <c r="R445"/>
    </row>
    <row r="446" spans="1:18" ht="13.2">
      <c r="A446"/>
      <c r="B446"/>
      <c r="C446"/>
      <c r="D446"/>
      <c r="E446"/>
      <c r="F446"/>
      <c r="G446"/>
      <c r="H446"/>
      <c r="I446"/>
      <c r="J446"/>
      <c r="K446"/>
      <c r="L446"/>
      <c r="M446"/>
      <c r="N446"/>
      <c r="O446"/>
      <c r="P446"/>
      <c r="Q446"/>
      <c r="R446"/>
    </row>
    <row r="447" spans="1:18" ht="13.2">
      <c r="A447"/>
      <c r="B447"/>
      <c r="C447"/>
      <c r="D447"/>
      <c r="E447"/>
      <c r="F447"/>
      <c r="G447"/>
      <c r="H447"/>
      <c r="I447"/>
      <c r="J447"/>
      <c r="K447"/>
      <c r="L447"/>
      <c r="M447"/>
      <c r="N447"/>
      <c r="O447"/>
      <c r="P447"/>
      <c r="Q447"/>
      <c r="R447"/>
    </row>
    <row r="448" spans="1:18" ht="13.2">
      <c r="A448"/>
      <c r="B448"/>
      <c r="C448"/>
      <c r="D448"/>
      <c r="E448"/>
      <c r="F448"/>
      <c r="G448"/>
      <c r="H448"/>
      <c r="I448"/>
      <c r="J448"/>
      <c r="K448"/>
      <c r="L448"/>
      <c r="M448"/>
      <c r="N448"/>
      <c r="O448"/>
      <c r="P448"/>
      <c r="Q448"/>
      <c r="R448"/>
    </row>
    <row r="449" spans="1:18" ht="13.2">
      <c r="A449"/>
      <c r="B449"/>
      <c r="C449"/>
      <c r="D449"/>
      <c r="E449"/>
      <c r="F449"/>
      <c r="G449"/>
      <c r="H449"/>
      <c r="I449"/>
      <c r="J449"/>
      <c r="K449"/>
      <c r="L449"/>
      <c r="M449"/>
      <c r="N449"/>
      <c r="O449"/>
      <c r="P449"/>
      <c r="Q449"/>
      <c r="R449"/>
    </row>
    <row r="450" spans="1:18" ht="13.2">
      <c r="A450"/>
      <c r="B450"/>
      <c r="C450"/>
      <c r="D450"/>
      <c r="E450"/>
      <c r="F450"/>
      <c r="G450"/>
      <c r="H450"/>
      <c r="I450"/>
      <c r="J450"/>
      <c r="K450"/>
      <c r="L450"/>
      <c r="M450"/>
      <c r="N450"/>
      <c r="O450"/>
      <c r="P450"/>
      <c r="Q450"/>
      <c r="R450"/>
    </row>
    <row r="451" spans="1:18" ht="13.2">
      <c r="A451"/>
      <c r="B451"/>
      <c r="C451"/>
      <c r="D451"/>
      <c r="E451"/>
      <c r="F451"/>
      <c r="G451"/>
      <c r="H451"/>
      <c r="I451"/>
      <c r="J451"/>
      <c r="K451"/>
      <c r="L451"/>
      <c r="M451"/>
      <c r="N451"/>
      <c r="O451"/>
      <c r="P451"/>
      <c r="Q451"/>
      <c r="R451"/>
    </row>
    <row r="452" spans="1:18" ht="13.2">
      <c r="A452"/>
      <c r="B452"/>
      <c r="C452"/>
      <c r="D452"/>
      <c r="E452"/>
      <c r="F452"/>
      <c r="G452"/>
      <c r="H452"/>
      <c r="I452"/>
      <c r="J452"/>
      <c r="K452"/>
      <c r="L452"/>
      <c r="M452"/>
      <c r="N452"/>
      <c r="O452"/>
      <c r="P452"/>
      <c r="Q452"/>
      <c r="R452"/>
    </row>
    <row r="453" spans="1:18" ht="13.2">
      <c r="A453"/>
      <c r="B453"/>
      <c r="C453"/>
      <c r="D453"/>
      <c r="E453"/>
      <c r="F453"/>
      <c r="G453"/>
      <c r="H453"/>
      <c r="I453"/>
      <c r="J453"/>
      <c r="K453"/>
      <c r="L453"/>
      <c r="M453"/>
      <c r="N453"/>
      <c r="O453"/>
      <c r="P453"/>
      <c r="Q453"/>
      <c r="R453"/>
    </row>
    <row r="454" spans="1:18" ht="13.2">
      <c r="A454"/>
      <c r="B454"/>
      <c r="C454"/>
      <c r="D454"/>
      <c r="E454"/>
      <c r="F454"/>
      <c r="G454"/>
      <c r="H454"/>
      <c r="I454"/>
      <c r="J454"/>
      <c r="K454"/>
      <c r="L454"/>
      <c r="M454"/>
      <c r="N454"/>
      <c r="O454"/>
      <c r="P454"/>
      <c r="Q454"/>
      <c r="R454"/>
    </row>
    <row r="455" spans="1:18" ht="13.2">
      <c r="A455"/>
      <c r="B455"/>
      <c r="C455"/>
      <c r="D455"/>
      <c r="E455"/>
      <c r="F455"/>
      <c r="G455"/>
      <c r="H455"/>
      <c r="I455"/>
      <c r="J455"/>
      <c r="K455"/>
      <c r="L455"/>
      <c r="M455"/>
      <c r="N455"/>
      <c r="O455"/>
      <c r="P455"/>
      <c r="Q455"/>
      <c r="R455"/>
    </row>
    <row r="456" spans="1:18" ht="13.2">
      <c r="A456"/>
      <c r="B456"/>
      <c r="C456"/>
      <c r="D456"/>
      <c r="E456"/>
      <c r="F456"/>
      <c r="G456"/>
      <c r="H456"/>
      <c r="I456"/>
      <c r="J456"/>
      <c r="K456"/>
      <c r="L456"/>
      <c r="M456"/>
      <c r="N456"/>
      <c r="O456"/>
      <c r="P456"/>
      <c r="Q456"/>
      <c r="R456"/>
    </row>
    <row r="457" spans="1:18" ht="13.2">
      <c r="A457"/>
      <c r="B457"/>
      <c r="C457"/>
      <c r="D457"/>
      <c r="E457"/>
      <c r="F457"/>
      <c r="G457"/>
      <c r="H457"/>
      <c r="I457"/>
      <c r="J457"/>
      <c r="K457"/>
      <c r="L457"/>
      <c r="M457"/>
      <c r="N457"/>
      <c r="O457"/>
      <c r="P457"/>
      <c r="Q457"/>
      <c r="R457"/>
    </row>
    <row r="458" spans="1:18" ht="13.2">
      <c r="A458"/>
      <c r="B458"/>
      <c r="C458"/>
      <c r="D458"/>
      <c r="E458"/>
      <c r="F458"/>
      <c r="G458"/>
      <c r="H458"/>
      <c r="I458"/>
      <c r="J458"/>
      <c r="K458"/>
      <c r="L458"/>
      <c r="M458"/>
      <c r="N458"/>
      <c r="O458"/>
      <c r="P458"/>
      <c r="Q458"/>
      <c r="R458"/>
    </row>
    <row r="459" spans="1:18" ht="13.2">
      <c r="A459"/>
      <c r="B459"/>
      <c r="C459"/>
      <c r="D459"/>
      <c r="E459"/>
      <c r="F459"/>
      <c r="G459"/>
      <c r="H459"/>
      <c r="I459"/>
      <c r="J459"/>
      <c r="K459"/>
      <c r="L459"/>
      <c r="M459"/>
      <c r="N459"/>
      <c r="O459"/>
      <c r="P459"/>
      <c r="Q459"/>
      <c r="R459"/>
    </row>
    <row r="460" spans="1:18" ht="13.2">
      <c r="A460"/>
      <c r="B460"/>
      <c r="C460"/>
      <c r="D460"/>
      <c r="E460"/>
      <c r="F460"/>
      <c r="G460"/>
      <c r="H460"/>
      <c r="I460"/>
      <c r="J460"/>
      <c r="K460"/>
      <c r="L460"/>
      <c r="M460"/>
      <c r="N460"/>
      <c r="O460"/>
      <c r="P460"/>
      <c r="Q460"/>
      <c r="R460"/>
    </row>
    <row r="461" spans="1:18" ht="13.2">
      <c r="A461"/>
      <c r="B461"/>
      <c r="C461"/>
      <c r="D461"/>
      <c r="E461"/>
      <c r="F461"/>
      <c r="G461"/>
      <c r="H461"/>
      <c r="I461"/>
      <c r="J461"/>
      <c r="K461"/>
      <c r="L461"/>
      <c r="M461"/>
      <c r="N461"/>
      <c r="O461"/>
      <c r="P461"/>
      <c r="Q461"/>
      <c r="R461"/>
    </row>
    <row r="462" spans="1:18" ht="13.2">
      <c r="A462"/>
      <c r="B462"/>
      <c r="C462"/>
      <c r="D462"/>
      <c r="E462"/>
      <c r="F462"/>
      <c r="G462"/>
      <c r="H462"/>
      <c r="I462"/>
      <c r="J462"/>
      <c r="K462"/>
      <c r="L462"/>
      <c r="M462"/>
      <c r="N462"/>
      <c r="O462"/>
      <c r="P462"/>
      <c r="Q462"/>
      <c r="R462"/>
    </row>
    <row r="463" spans="1:18" ht="13.2">
      <c r="A463"/>
      <c r="B463"/>
      <c r="C463"/>
      <c r="D463"/>
      <c r="E463"/>
      <c r="F463"/>
      <c r="G463"/>
      <c r="H463"/>
      <c r="I463"/>
      <c r="J463"/>
      <c r="K463"/>
      <c r="L463"/>
      <c r="M463"/>
      <c r="N463"/>
      <c r="O463"/>
      <c r="P463"/>
      <c r="Q463"/>
      <c r="R463"/>
    </row>
    <row r="464" spans="1:18" ht="13.2">
      <c r="A464"/>
      <c r="B464"/>
      <c r="C464"/>
      <c r="D464"/>
      <c r="E464"/>
      <c r="F464"/>
      <c r="G464"/>
      <c r="H464"/>
      <c r="I464"/>
      <c r="J464"/>
      <c r="K464"/>
      <c r="L464"/>
      <c r="M464"/>
      <c r="N464"/>
      <c r="O464"/>
      <c r="P464"/>
      <c r="Q464"/>
      <c r="R464"/>
    </row>
    <row r="465" spans="1:18" ht="13.2">
      <c r="A465"/>
      <c r="B465"/>
      <c r="C465"/>
      <c r="D465"/>
      <c r="E465"/>
      <c r="F465"/>
      <c r="G465"/>
      <c r="H465"/>
      <c r="I465"/>
      <c r="J465"/>
      <c r="K465"/>
      <c r="L465"/>
      <c r="M465"/>
      <c r="N465"/>
      <c r="O465"/>
      <c r="P465"/>
      <c r="Q465"/>
      <c r="R465"/>
    </row>
    <row r="466" spans="1:18" ht="13.2">
      <c r="A466"/>
      <c r="B466"/>
      <c r="C466"/>
      <c r="D466"/>
      <c r="E466"/>
      <c r="F466"/>
      <c r="G466"/>
      <c r="H466"/>
      <c r="I466"/>
      <c r="J466"/>
      <c r="K466"/>
      <c r="L466"/>
      <c r="M466"/>
      <c r="N466"/>
      <c r="O466"/>
      <c r="P466"/>
      <c r="Q466"/>
      <c r="R466"/>
    </row>
    <row r="467" spans="1:18" ht="13.2">
      <c r="A467"/>
      <c r="B467"/>
      <c r="C467"/>
      <c r="D467"/>
      <c r="E467"/>
      <c r="F467"/>
      <c r="G467"/>
      <c r="H467"/>
      <c r="I467"/>
      <c r="J467"/>
      <c r="K467"/>
      <c r="L467"/>
      <c r="M467"/>
      <c r="N467"/>
      <c r="O467"/>
      <c r="P467"/>
      <c r="Q467"/>
      <c r="R467"/>
    </row>
    <row r="468" spans="1:18" ht="13.2">
      <c r="A468"/>
      <c r="B468"/>
      <c r="C468"/>
      <c r="D468"/>
      <c r="E468"/>
      <c r="F468"/>
      <c r="G468"/>
      <c r="H468"/>
      <c r="I468"/>
      <c r="J468"/>
      <c r="K468"/>
      <c r="L468"/>
      <c r="M468"/>
      <c r="N468"/>
      <c r="O468"/>
      <c r="P468"/>
      <c r="Q468"/>
      <c r="R468"/>
    </row>
    <row r="469" spans="1:18" ht="13.2">
      <c r="A469"/>
      <c r="B469"/>
      <c r="C469"/>
      <c r="D469"/>
      <c r="E469"/>
      <c r="F469"/>
      <c r="G469"/>
      <c r="H469"/>
      <c r="I469"/>
      <c r="J469"/>
      <c r="K469"/>
      <c r="L469"/>
      <c r="M469"/>
      <c r="N469"/>
      <c r="O469"/>
      <c r="P469"/>
      <c r="Q469"/>
      <c r="R469"/>
    </row>
    <row r="470" spans="1:18" ht="13.2">
      <c r="A470"/>
      <c r="B470"/>
      <c r="C470"/>
      <c r="D470"/>
      <c r="E470"/>
      <c r="F470"/>
      <c r="G470"/>
      <c r="H470"/>
      <c r="I470"/>
      <c r="J470"/>
      <c r="K470"/>
      <c r="L470"/>
      <c r="M470"/>
      <c r="N470"/>
      <c r="O470"/>
      <c r="P470"/>
      <c r="Q470"/>
      <c r="R470"/>
    </row>
    <row r="471" spans="1:18" ht="13.2">
      <c r="A471"/>
      <c r="B471"/>
      <c r="C471"/>
      <c r="D471"/>
      <c r="E471"/>
      <c r="F471"/>
      <c r="G471"/>
      <c r="H471"/>
      <c r="I471"/>
      <c r="J471"/>
      <c r="K471"/>
      <c r="L471"/>
      <c r="M471"/>
      <c r="N471"/>
      <c r="O471"/>
      <c r="P471"/>
      <c r="Q471"/>
      <c r="R471"/>
    </row>
    <row r="472" spans="1:18" ht="13.2">
      <c r="A472"/>
      <c r="B472"/>
      <c r="C472"/>
      <c r="D472"/>
      <c r="E472"/>
      <c r="F472"/>
      <c r="G472"/>
      <c r="H472"/>
      <c r="I472"/>
      <c r="J472"/>
      <c r="K472"/>
      <c r="L472"/>
      <c r="M472"/>
      <c r="N472"/>
      <c r="O472"/>
      <c r="P472"/>
      <c r="Q472"/>
      <c r="R472"/>
    </row>
    <row r="473" spans="1:18" ht="13.2">
      <c r="A473"/>
      <c r="B473"/>
      <c r="C473"/>
      <c r="D473"/>
      <c r="E473"/>
      <c r="F473"/>
      <c r="G473"/>
      <c r="H473"/>
      <c r="I473"/>
      <c r="J473"/>
      <c r="K473"/>
      <c r="L473"/>
      <c r="M473"/>
      <c r="N473"/>
      <c r="O473"/>
      <c r="P473"/>
      <c r="Q473"/>
      <c r="R473"/>
    </row>
    <row r="474" spans="1:18" ht="13.2">
      <c r="A474"/>
      <c r="B474"/>
      <c r="C474"/>
      <c r="D474"/>
      <c r="E474"/>
      <c r="F474"/>
      <c r="G474"/>
      <c r="H474"/>
      <c r="I474"/>
      <c r="J474"/>
      <c r="K474"/>
      <c r="L474"/>
      <c r="M474"/>
      <c r="N474"/>
      <c r="O474"/>
      <c r="P474"/>
      <c r="Q474"/>
      <c r="R474"/>
    </row>
    <row r="475" spans="1:18" ht="13.2">
      <c r="A475"/>
      <c r="B475"/>
      <c r="C475"/>
      <c r="D475"/>
      <c r="E475"/>
      <c r="F475"/>
      <c r="G475"/>
      <c r="H475"/>
      <c r="I475"/>
      <c r="J475"/>
      <c r="K475"/>
      <c r="L475"/>
      <c r="M475"/>
      <c r="N475"/>
      <c r="O475"/>
      <c r="P475"/>
      <c r="Q475"/>
      <c r="R475"/>
    </row>
    <row r="476" spans="1:18" ht="13.2">
      <c r="A476"/>
      <c r="B476"/>
      <c r="C476"/>
      <c r="D476"/>
      <c r="E476"/>
      <c r="F476"/>
      <c r="G476"/>
      <c r="H476"/>
      <c r="I476"/>
      <c r="J476"/>
      <c r="K476"/>
      <c r="L476"/>
      <c r="M476"/>
      <c r="N476"/>
      <c r="O476"/>
      <c r="P476"/>
      <c r="Q476"/>
      <c r="R476"/>
    </row>
    <row r="477" spans="1:18" ht="13.2">
      <c r="A477"/>
      <c r="B477"/>
      <c r="C477"/>
      <c r="D477"/>
      <c r="E477"/>
      <c r="F477"/>
      <c r="G477"/>
      <c r="H477"/>
      <c r="I477"/>
      <c r="J477"/>
      <c r="K477"/>
      <c r="L477"/>
      <c r="M477"/>
      <c r="N477"/>
      <c r="O477"/>
      <c r="P477"/>
      <c r="Q477"/>
      <c r="R477"/>
    </row>
    <row r="478" spans="1:18" ht="13.2">
      <c r="A478"/>
      <c r="B478"/>
      <c r="C478"/>
      <c r="D478"/>
      <c r="E478"/>
      <c r="F478"/>
      <c r="G478"/>
      <c r="H478"/>
      <c r="I478"/>
      <c r="J478"/>
      <c r="K478"/>
      <c r="L478"/>
      <c r="M478"/>
      <c r="N478"/>
      <c r="O478"/>
      <c r="P478"/>
      <c r="Q478"/>
      <c r="R478"/>
    </row>
    <row r="479" spans="1:18" ht="13.2">
      <c r="A479"/>
      <c r="B479"/>
      <c r="C479"/>
      <c r="D479"/>
      <c r="E479"/>
      <c r="F479"/>
      <c r="G479"/>
      <c r="H479"/>
      <c r="I479"/>
      <c r="J479"/>
      <c r="K479"/>
      <c r="L479"/>
      <c r="M479"/>
      <c r="N479"/>
      <c r="O479"/>
      <c r="P479"/>
      <c r="Q479"/>
      <c r="R479"/>
    </row>
    <row r="480" spans="1:18" ht="13.2">
      <c r="A480"/>
      <c r="B480"/>
      <c r="C480"/>
      <c r="D480"/>
      <c r="E480"/>
      <c r="F480"/>
      <c r="G480"/>
      <c r="H480"/>
      <c r="I480"/>
      <c r="J480"/>
      <c r="K480"/>
      <c r="L480"/>
      <c r="M480"/>
      <c r="N480"/>
      <c r="O480"/>
      <c r="P480"/>
      <c r="Q480"/>
      <c r="R480"/>
    </row>
    <row r="481" spans="1:18" ht="13.2">
      <c r="A481"/>
      <c r="B481"/>
      <c r="C481"/>
      <c r="D481"/>
      <c r="E481"/>
      <c r="F481"/>
      <c r="G481"/>
      <c r="H481"/>
      <c r="I481"/>
      <c r="J481"/>
      <c r="K481"/>
      <c r="L481"/>
      <c r="M481"/>
      <c r="N481"/>
      <c r="O481"/>
      <c r="P481"/>
      <c r="Q481"/>
      <c r="R481"/>
    </row>
    <row r="482" spans="1:18" ht="13.2">
      <c r="A482"/>
      <c r="B482"/>
      <c r="C482"/>
      <c r="D482"/>
      <c r="E482"/>
      <c r="F482"/>
      <c r="G482"/>
      <c r="H482"/>
      <c r="I482"/>
      <c r="J482"/>
      <c r="K482"/>
      <c r="L482"/>
      <c r="M482"/>
      <c r="N482"/>
      <c r="O482"/>
      <c r="P482"/>
      <c r="Q482"/>
      <c r="R482"/>
    </row>
    <row r="483" spans="1:18" ht="13.2">
      <c r="A483"/>
      <c r="B483"/>
      <c r="C483"/>
      <c r="D483"/>
      <c r="E483"/>
      <c r="F483"/>
      <c r="G483"/>
      <c r="H483"/>
      <c r="I483"/>
      <c r="J483"/>
      <c r="K483"/>
      <c r="L483"/>
      <c r="M483"/>
      <c r="N483"/>
      <c r="O483"/>
      <c r="P483"/>
      <c r="Q483"/>
      <c r="R483"/>
    </row>
    <row r="484" spans="1:18" ht="13.2">
      <c r="A484"/>
      <c r="B484"/>
      <c r="C484"/>
      <c r="D484"/>
      <c r="E484"/>
      <c r="F484"/>
      <c r="G484"/>
      <c r="H484"/>
      <c r="I484"/>
      <c r="J484"/>
      <c r="K484"/>
      <c r="L484"/>
      <c r="M484"/>
      <c r="N484"/>
      <c r="O484"/>
      <c r="P484"/>
      <c r="Q484"/>
      <c r="R484"/>
    </row>
    <row r="485" spans="1:18" ht="13.2">
      <c r="A485"/>
      <c r="B485"/>
      <c r="C485"/>
      <c r="D485"/>
      <c r="E485"/>
      <c r="F485"/>
      <c r="G485"/>
      <c r="H485"/>
      <c r="I485"/>
      <c r="J485"/>
      <c r="K485"/>
      <c r="L485"/>
      <c r="M485"/>
      <c r="N485"/>
      <c r="O485"/>
      <c r="P485"/>
      <c r="Q485"/>
      <c r="R485"/>
    </row>
    <row r="486" spans="1:18" ht="13.2">
      <c r="A486"/>
      <c r="B486"/>
      <c r="C486"/>
      <c r="D486"/>
      <c r="E486"/>
      <c r="F486"/>
      <c r="G486"/>
      <c r="H486"/>
      <c r="I486"/>
      <c r="J486"/>
      <c r="K486"/>
      <c r="L486"/>
      <c r="M486"/>
      <c r="N486"/>
      <c r="O486"/>
      <c r="P486"/>
      <c r="Q486"/>
      <c r="R486"/>
    </row>
    <row r="487" spans="1:18" ht="13.2">
      <c r="A487"/>
      <c r="B487"/>
      <c r="C487"/>
      <c r="D487"/>
      <c r="E487"/>
      <c r="F487"/>
      <c r="G487"/>
      <c r="H487"/>
      <c r="I487"/>
      <c r="J487"/>
      <c r="K487"/>
      <c r="L487"/>
      <c r="M487"/>
      <c r="N487"/>
      <c r="O487"/>
      <c r="P487"/>
      <c r="Q487"/>
      <c r="R487"/>
    </row>
    <row r="488" spans="1:18" ht="13.2">
      <c r="A488"/>
      <c r="B488"/>
      <c r="C488"/>
      <c r="D488"/>
      <c r="E488"/>
      <c r="F488"/>
      <c r="G488"/>
      <c r="H488"/>
      <c r="I488"/>
      <c r="J488"/>
      <c r="K488"/>
      <c r="L488"/>
      <c r="M488"/>
      <c r="N488"/>
      <c r="O488"/>
      <c r="P488"/>
      <c r="Q488"/>
      <c r="R488"/>
    </row>
    <row r="489" spans="1:18" ht="13.2">
      <c r="A489"/>
      <c r="B489"/>
      <c r="C489"/>
      <c r="D489"/>
      <c r="E489"/>
      <c r="F489"/>
      <c r="G489"/>
      <c r="H489"/>
      <c r="I489"/>
      <c r="J489"/>
      <c r="K489"/>
      <c r="L489"/>
      <c r="M489"/>
      <c r="N489"/>
      <c r="O489"/>
      <c r="P489"/>
      <c r="Q489"/>
      <c r="R489"/>
    </row>
    <row r="490" spans="1:18" ht="13.2">
      <c r="A490"/>
      <c r="B490"/>
      <c r="C490"/>
      <c r="D490"/>
      <c r="E490"/>
      <c r="F490"/>
      <c r="G490"/>
      <c r="H490"/>
      <c r="I490"/>
      <c r="J490"/>
      <c r="K490"/>
      <c r="L490"/>
      <c r="M490"/>
      <c r="N490"/>
      <c r="O490"/>
      <c r="P490"/>
      <c r="Q490"/>
      <c r="R490"/>
    </row>
    <row r="491" spans="1:18" ht="13.2">
      <c r="A491"/>
      <c r="B491"/>
      <c r="C491"/>
      <c r="D491"/>
      <c r="E491"/>
      <c r="F491"/>
      <c r="G491"/>
      <c r="H491"/>
      <c r="I491"/>
      <c r="J491"/>
      <c r="K491"/>
      <c r="L491"/>
      <c r="M491"/>
      <c r="N491"/>
      <c r="O491"/>
      <c r="P491"/>
      <c r="Q491"/>
      <c r="R491"/>
    </row>
    <row r="492" spans="1:18" ht="13.2">
      <c r="A492"/>
      <c r="B492"/>
      <c r="C492"/>
      <c r="D492"/>
      <c r="E492"/>
      <c r="F492"/>
      <c r="G492"/>
      <c r="H492"/>
      <c r="I492"/>
      <c r="J492"/>
      <c r="K492"/>
      <c r="L492"/>
      <c r="M492"/>
      <c r="N492"/>
      <c r="O492"/>
      <c r="P492"/>
      <c r="Q492"/>
      <c r="R492"/>
    </row>
    <row r="493" spans="1:18" ht="13.2">
      <c r="A493"/>
      <c r="B493"/>
      <c r="C493"/>
      <c r="D493"/>
      <c r="E493"/>
      <c r="F493"/>
      <c r="G493"/>
      <c r="H493"/>
      <c r="I493"/>
      <c r="J493"/>
      <c r="K493"/>
      <c r="L493"/>
      <c r="M493"/>
      <c r="N493"/>
      <c r="O493"/>
      <c r="P493"/>
      <c r="Q493"/>
      <c r="R493"/>
    </row>
    <row r="494" spans="1:18" ht="13.2">
      <c r="A494"/>
      <c r="B494"/>
      <c r="C494"/>
      <c r="D494"/>
      <c r="E494"/>
      <c r="F494"/>
      <c r="G494"/>
      <c r="H494"/>
      <c r="I494"/>
      <c r="J494"/>
      <c r="K494"/>
      <c r="L494"/>
      <c r="M494"/>
      <c r="N494"/>
      <c r="O494"/>
      <c r="P494"/>
      <c r="Q494"/>
      <c r="R494"/>
    </row>
    <row r="495" spans="1:18" ht="13.2">
      <c r="A495"/>
      <c r="B495"/>
      <c r="C495"/>
      <c r="D495"/>
      <c r="E495"/>
      <c r="F495"/>
      <c r="G495"/>
      <c r="H495"/>
      <c r="I495"/>
      <c r="J495"/>
      <c r="K495"/>
      <c r="L495"/>
      <c r="M495"/>
      <c r="N495"/>
      <c r="O495"/>
      <c r="P495"/>
      <c r="Q495"/>
      <c r="R495"/>
    </row>
    <row r="496" spans="1:18" ht="13.2">
      <c r="A496"/>
      <c r="B496"/>
      <c r="C496"/>
      <c r="D496"/>
      <c r="E496"/>
      <c r="F496"/>
      <c r="G496"/>
      <c r="H496"/>
      <c r="I496"/>
      <c r="J496"/>
      <c r="K496"/>
      <c r="L496"/>
      <c r="M496"/>
      <c r="N496"/>
      <c r="O496"/>
      <c r="P496"/>
      <c r="Q496"/>
      <c r="R496"/>
    </row>
    <row r="497" spans="1:18" ht="13.2">
      <c r="A497"/>
      <c r="B497"/>
      <c r="C497"/>
      <c r="D497"/>
      <c r="E497"/>
      <c r="F497"/>
      <c r="G497"/>
      <c r="H497"/>
      <c r="I497"/>
      <c r="J497"/>
      <c r="K497"/>
      <c r="L497"/>
      <c r="M497"/>
      <c r="N497"/>
      <c r="O497"/>
      <c r="P497"/>
      <c r="Q497"/>
      <c r="R497"/>
    </row>
    <row r="498" spans="1:18" ht="13.2">
      <c r="A498"/>
      <c r="B498"/>
      <c r="C498"/>
      <c r="D498"/>
      <c r="E498"/>
      <c r="F498"/>
      <c r="G498"/>
      <c r="H498"/>
      <c r="I498"/>
      <c r="J498"/>
      <c r="K498"/>
      <c r="L498"/>
      <c r="M498"/>
      <c r="N498"/>
      <c r="O498"/>
      <c r="P498"/>
      <c r="Q498"/>
      <c r="R498"/>
    </row>
    <row r="499" spans="1:18" ht="13.2">
      <c r="A499"/>
      <c r="B499"/>
      <c r="C499"/>
      <c r="D499"/>
      <c r="E499"/>
      <c r="F499"/>
      <c r="G499"/>
      <c r="H499"/>
      <c r="I499"/>
      <c r="J499"/>
      <c r="K499"/>
      <c r="L499"/>
      <c r="M499"/>
      <c r="N499"/>
      <c r="O499"/>
      <c r="P499"/>
      <c r="Q499"/>
      <c r="R499"/>
    </row>
    <row r="500" spans="1:18" ht="13.2">
      <c r="A500"/>
      <c r="B500"/>
      <c r="C500"/>
      <c r="D500"/>
      <c r="E500"/>
      <c r="F500"/>
      <c r="G500"/>
      <c r="H500"/>
      <c r="I500"/>
      <c r="J500"/>
      <c r="K500"/>
      <c r="L500"/>
      <c r="M500"/>
      <c r="N500"/>
      <c r="O500"/>
      <c r="P500"/>
      <c r="Q500"/>
      <c r="R500"/>
    </row>
    <row r="501" spans="1:18" ht="13.2">
      <c r="A501"/>
      <c r="B501"/>
      <c r="C501"/>
      <c r="D501"/>
      <c r="E501"/>
      <c r="F501"/>
      <c r="G501"/>
      <c r="H501"/>
      <c r="I501"/>
      <c r="J501"/>
      <c r="K501"/>
      <c r="L501"/>
      <c r="M501"/>
      <c r="N501"/>
      <c r="O501"/>
      <c r="P501"/>
      <c r="Q501"/>
      <c r="R501"/>
    </row>
    <row r="502" spans="1:18" ht="13.2">
      <c r="A502"/>
      <c r="B502"/>
      <c r="C502"/>
      <c r="D502"/>
      <c r="E502"/>
      <c r="F502"/>
      <c r="G502"/>
      <c r="H502"/>
      <c r="I502"/>
      <c r="J502"/>
      <c r="K502"/>
      <c r="L502"/>
      <c r="M502"/>
      <c r="N502"/>
      <c r="O502"/>
      <c r="P502"/>
      <c r="Q502"/>
      <c r="R502"/>
    </row>
    <row r="503" spans="1:18" ht="13.2">
      <c r="A503"/>
      <c r="B503"/>
      <c r="C503"/>
      <c r="D503"/>
      <c r="E503"/>
      <c r="F503"/>
      <c r="G503"/>
      <c r="H503"/>
      <c r="I503"/>
      <c r="J503"/>
      <c r="K503"/>
      <c r="L503"/>
      <c r="M503"/>
      <c r="N503"/>
      <c r="O503"/>
      <c r="P503"/>
      <c r="Q503"/>
      <c r="R503"/>
    </row>
    <row r="504" spans="1:18" ht="13.2">
      <c r="A504"/>
      <c r="B504"/>
      <c r="C504"/>
      <c r="D504"/>
      <c r="E504"/>
      <c r="F504"/>
      <c r="G504"/>
      <c r="H504"/>
      <c r="I504"/>
      <c r="J504"/>
      <c r="K504"/>
      <c r="L504"/>
      <c r="M504"/>
      <c r="N504"/>
      <c r="O504"/>
      <c r="P504"/>
      <c r="Q504"/>
      <c r="R504"/>
    </row>
    <row r="505" spans="1:18" ht="13.2">
      <c r="A505"/>
      <c r="B505"/>
      <c r="C505"/>
      <c r="D505"/>
      <c r="E505"/>
      <c r="F505"/>
      <c r="G505"/>
      <c r="H505"/>
      <c r="I505"/>
      <c r="J505"/>
      <c r="K505"/>
      <c r="L505"/>
      <c r="M505"/>
      <c r="N505"/>
      <c r="O505"/>
      <c r="P505"/>
      <c r="Q505"/>
      <c r="R505"/>
    </row>
    <row r="506" spans="1:18" ht="13.2">
      <c r="A506"/>
      <c r="B506"/>
      <c r="C506"/>
      <c r="D506"/>
      <c r="E506"/>
      <c r="F506"/>
      <c r="G506"/>
      <c r="H506"/>
      <c r="I506"/>
      <c r="J506"/>
      <c r="K506"/>
      <c r="L506"/>
      <c r="M506"/>
      <c r="N506"/>
      <c r="O506"/>
      <c r="P506"/>
      <c r="Q506"/>
      <c r="R506"/>
    </row>
    <row r="507" spans="1:18" ht="13.2">
      <c r="A507"/>
      <c r="B507"/>
      <c r="C507"/>
      <c r="D507"/>
      <c r="E507"/>
      <c r="F507"/>
      <c r="G507"/>
      <c r="H507"/>
      <c r="I507"/>
      <c r="J507"/>
      <c r="K507"/>
      <c r="L507"/>
      <c r="M507"/>
      <c r="N507"/>
      <c r="O507"/>
      <c r="P507"/>
      <c r="Q507"/>
      <c r="R507"/>
    </row>
    <row r="508" spans="1:18" ht="13.2">
      <c r="A508"/>
      <c r="B508"/>
      <c r="C508"/>
      <c r="D508"/>
      <c r="E508"/>
      <c r="F508"/>
      <c r="G508"/>
      <c r="H508"/>
      <c r="I508"/>
      <c r="J508"/>
      <c r="K508"/>
      <c r="L508"/>
      <c r="M508"/>
      <c r="N508"/>
      <c r="O508"/>
      <c r="P508"/>
      <c r="Q508"/>
      <c r="R508"/>
    </row>
    <row r="509" spans="1:18" ht="13.2">
      <c r="A509"/>
      <c r="B509"/>
      <c r="C509"/>
      <c r="D509"/>
      <c r="E509"/>
      <c r="F509"/>
      <c r="G509"/>
      <c r="H509"/>
      <c r="I509"/>
      <c r="J509"/>
      <c r="K509"/>
      <c r="L509"/>
      <c r="M509"/>
      <c r="N509"/>
      <c r="O509"/>
      <c r="P509"/>
      <c r="Q509"/>
      <c r="R509"/>
    </row>
    <row r="510" spans="1:18" ht="13.2">
      <c r="A510"/>
      <c r="B510"/>
      <c r="C510"/>
      <c r="D510"/>
      <c r="E510"/>
      <c r="F510"/>
      <c r="G510"/>
      <c r="H510"/>
      <c r="I510"/>
      <c r="J510"/>
      <c r="K510"/>
      <c r="L510"/>
      <c r="M510"/>
      <c r="N510"/>
      <c r="O510"/>
      <c r="P510"/>
      <c r="Q510"/>
      <c r="R510"/>
    </row>
    <row r="511" spans="1:18" ht="13.2">
      <c r="A511"/>
      <c r="B511"/>
      <c r="C511"/>
      <c r="D511"/>
      <c r="E511"/>
      <c r="F511"/>
      <c r="G511"/>
      <c r="H511"/>
      <c r="I511"/>
      <c r="J511"/>
      <c r="K511"/>
      <c r="L511"/>
      <c r="M511"/>
      <c r="N511"/>
      <c r="O511"/>
      <c r="P511"/>
      <c r="Q511"/>
      <c r="R511"/>
    </row>
    <row r="512" spans="1:18" ht="13.2">
      <c r="A512"/>
      <c r="B512"/>
      <c r="C512"/>
      <c r="D512"/>
      <c r="E512"/>
      <c r="F512"/>
      <c r="G512"/>
      <c r="H512"/>
      <c r="I512"/>
      <c r="J512"/>
      <c r="K512"/>
      <c r="L512"/>
      <c r="M512"/>
      <c r="N512"/>
      <c r="O512"/>
      <c r="P512"/>
      <c r="Q512"/>
      <c r="R512"/>
    </row>
    <row r="513" spans="1:18" ht="13.2">
      <c r="A513"/>
      <c r="B513"/>
      <c r="C513"/>
      <c r="D513"/>
      <c r="E513"/>
      <c r="F513"/>
      <c r="G513"/>
      <c r="H513"/>
      <c r="I513"/>
      <c r="J513"/>
      <c r="K513"/>
      <c r="L513"/>
      <c r="M513"/>
      <c r="N513"/>
      <c r="O513"/>
      <c r="P513"/>
      <c r="Q513"/>
      <c r="R513"/>
    </row>
    <row r="514" spans="1:18" ht="13.2">
      <c r="A514"/>
      <c r="B514"/>
      <c r="C514"/>
      <c r="D514"/>
      <c r="E514"/>
      <c r="F514"/>
      <c r="G514"/>
      <c r="H514"/>
      <c r="I514"/>
      <c r="J514"/>
      <c r="K514"/>
      <c r="L514"/>
      <c r="M514"/>
      <c r="N514"/>
      <c r="O514"/>
      <c r="P514"/>
      <c r="Q514"/>
      <c r="R514"/>
    </row>
    <row r="515" spans="1:18" ht="13.2">
      <c r="A515"/>
      <c r="B515"/>
      <c r="C515"/>
      <c r="D515"/>
      <c r="E515"/>
      <c r="F515"/>
      <c r="G515"/>
      <c r="H515"/>
      <c r="I515"/>
      <c r="J515"/>
      <c r="K515"/>
      <c r="L515"/>
      <c r="M515"/>
      <c r="N515"/>
      <c r="O515"/>
      <c r="P515"/>
      <c r="Q515"/>
      <c r="R515"/>
    </row>
    <row r="516" spans="1:18" ht="13.2">
      <c r="A516"/>
      <c r="B516"/>
      <c r="C516"/>
      <c r="D516"/>
      <c r="E516"/>
      <c r="F516"/>
      <c r="G516"/>
      <c r="H516"/>
      <c r="I516"/>
      <c r="J516"/>
      <c r="K516"/>
      <c r="L516"/>
      <c r="M516"/>
      <c r="N516"/>
      <c r="O516"/>
      <c r="P516"/>
      <c r="Q516"/>
      <c r="R516"/>
    </row>
    <row r="517" spans="1:18" ht="13.2">
      <c r="A517"/>
      <c r="B517"/>
      <c r="C517"/>
      <c r="D517"/>
      <c r="E517"/>
      <c r="F517"/>
      <c r="G517"/>
      <c r="H517"/>
      <c r="I517"/>
      <c r="J517"/>
      <c r="K517"/>
      <c r="L517"/>
      <c r="M517"/>
      <c r="N517"/>
      <c r="O517"/>
      <c r="P517"/>
      <c r="Q517"/>
      <c r="R517"/>
    </row>
    <row r="518" spans="1:18" ht="13.2">
      <c r="A518"/>
      <c r="B518"/>
      <c r="C518"/>
      <c r="D518"/>
      <c r="E518"/>
      <c r="F518"/>
      <c r="G518"/>
      <c r="H518"/>
      <c r="I518"/>
      <c r="J518"/>
      <c r="K518"/>
      <c r="L518"/>
      <c r="M518"/>
      <c r="N518"/>
      <c r="O518"/>
      <c r="P518"/>
      <c r="Q518"/>
      <c r="R518"/>
    </row>
    <row r="519" spans="1:18" ht="13.2">
      <c r="A519"/>
      <c r="B519"/>
      <c r="C519"/>
      <c r="D519"/>
      <c r="E519"/>
      <c r="F519"/>
      <c r="G519"/>
      <c r="H519"/>
      <c r="I519"/>
      <c r="J519"/>
      <c r="K519"/>
      <c r="L519"/>
      <c r="M519"/>
      <c r="N519"/>
      <c r="O519"/>
      <c r="P519"/>
      <c r="Q519"/>
      <c r="R519"/>
    </row>
    <row r="520" spans="1:18" ht="13.2">
      <c r="A520"/>
      <c r="B520"/>
      <c r="C520"/>
      <c r="D520"/>
      <c r="E520"/>
      <c r="F520"/>
      <c r="G520"/>
      <c r="H520"/>
      <c r="I520"/>
      <c r="J520"/>
      <c r="K520"/>
      <c r="L520"/>
      <c r="M520"/>
      <c r="N520"/>
      <c r="O520"/>
      <c r="P520"/>
      <c r="Q520"/>
      <c r="R520"/>
    </row>
    <row r="521" spans="1:18" ht="13.2">
      <c r="A521"/>
      <c r="B521"/>
      <c r="C521"/>
      <c r="D521"/>
      <c r="E521"/>
      <c r="F521"/>
      <c r="G521"/>
      <c r="H521"/>
      <c r="I521"/>
      <c r="J521"/>
      <c r="K521"/>
      <c r="L521"/>
      <c r="M521"/>
      <c r="N521"/>
      <c r="O521"/>
      <c r="P521"/>
      <c r="Q521"/>
      <c r="R521"/>
    </row>
    <row r="522" spans="1:18" ht="13.2">
      <c r="A522"/>
      <c r="B522"/>
      <c r="C522"/>
      <c r="D522"/>
      <c r="E522"/>
      <c r="F522"/>
      <c r="G522"/>
      <c r="H522"/>
      <c r="I522"/>
      <c r="J522"/>
      <c r="K522"/>
      <c r="L522"/>
      <c r="M522"/>
      <c r="N522"/>
      <c r="O522"/>
      <c r="P522"/>
      <c r="Q522"/>
      <c r="R522"/>
    </row>
    <row r="523" spans="1:18" ht="13.2">
      <c r="A523"/>
      <c r="B523"/>
      <c r="C523"/>
      <c r="D523"/>
      <c r="E523"/>
      <c r="F523"/>
      <c r="G523"/>
      <c r="H523"/>
      <c r="I523"/>
      <c r="J523"/>
      <c r="K523"/>
      <c r="L523"/>
      <c r="M523"/>
      <c r="N523"/>
      <c r="O523"/>
      <c r="P523"/>
      <c r="Q523"/>
      <c r="R523"/>
    </row>
    <row r="524" spans="1:18" ht="13.2">
      <c r="A524"/>
      <c r="B524"/>
      <c r="C524"/>
      <c r="D524"/>
      <c r="E524"/>
      <c r="F524"/>
      <c r="G524"/>
      <c r="H524"/>
      <c r="I524"/>
      <c r="J524"/>
      <c r="K524"/>
      <c r="L524"/>
      <c r="M524"/>
      <c r="N524"/>
      <c r="O524"/>
      <c r="P524"/>
      <c r="Q524"/>
      <c r="R524"/>
    </row>
    <row r="525" spans="1:18" ht="13.2">
      <c r="A525"/>
      <c r="B525"/>
      <c r="C525"/>
      <c r="D525"/>
      <c r="E525"/>
      <c r="F525"/>
      <c r="G525"/>
      <c r="H525"/>
      <c r="I525"/>
      <c r="J525"/>
      <c r="K525"/>
      <c r="L525"/>
      <c r="M525"/>
      <c r="N525"/>
      <c r="O525"/>
      <c r="P525"/>
      <c r="Q525"/>
      <c r="R525"/>
    </row>
    <row r="526" spans="1:18" ht="13.2">
      <c r="A526"/>
      <c r="B526"/>
      <c r="C526"/>
      <c r="D526"/>
      <c r="E526"/>
      <c r="F526"/>
      <c r="G526"/>
      <c r="H526"/>
      <c r="I526"/>
      <c r="J526"/>
      <c r="K526"/>
      <c r="L526"/>
      <c r="M526"/>
      <c r="N526"/>
      <c r="O526"/>
      <c r="P526"/>
      <c r="Q526"/>
      <c r="R526"/>
    </row>
    <row r="527" spans="1:18" ht="13.2">
      <c r="A527"/>
      <c r="B527"/>
      <c r="C527"/>
      <c r="D527"/>
      <c r="E527"/>
      <c r="F527"/>
      <c r="G527"/>
      <c r="H527"/>
      <c r="I527"/>
      <c r="J527"/>
      <c r="K527"/>
      <c r="L527"/>
      <c r="M527"/>
      <c r="N527"/>
      <c r="O527"/>
      <c r="P527"/>
      <c r="Q527"/>
      <c r="R527"/>
    </row>
    <row r="528" spans="1:18" ht="13.2">
      <c r="A528"/>
      <c r="B528"/>
      <c r="C528"/>
      <c r="D528"/>
      <c r="E528"/>
      <c r="F528"/>
      <c r="G528"/>
      <c r="H528"/>
      <c r="I528"/>
      <c r="J528"/>
      <c r="K528"/>
      <c r="L528"/>
      <c r="M528"/>
      <c r="N528"/>
      <c r="O528"/>
      <c r="P528"/>
      <c r="Q528"/>
      <c r="R528"/>
    </row>
    <row r="529" spans="1:18" ht="13.2">
      <c r="A529"/>
      <c r="B529"/>
      <c r="C529"/>
      <c r="D529"/>
      <c r="E529"/>
      <c r="F529"/>
      <c r="G529"/>
      <c r="H529"/>
      <c r="I529"/>
      <c r="J529"/>
      <c r="K529"/>
      <c r="L529"/>
      <c r="M529"/>
      <c r="N529"/>
      <c r="O529"/>
      <c r="P529"/>
      <c r="Q529"/>
      <c r="R529"/>
    </row>
    <row r="530" spans="1:18" ht="13.2">
      <c r="A530"/>
      <c r="B530"/>
      <c r="C530"/>
      <c r="D530"/>
      <c r="E530"/>
      <c r="F530"/>
      <c r="G530"/>
      <c r="H530"/>
      <c r="I530"/>
      <c r="J530"/>
      <c r="K530"/>
      <c r="L530"/>
      <c r="M530"/>
      <c r="N530"/>
      <c r="O530"/>
      <c r="P530"/>
      <c r="Q530"/>
      <c r="R530"/>
    </row>
    <row r="531" spans="1:18" ht="13.2">
      <c r="A531"/>
      <c r="B531"/>
      <c r="C531"/>
      <c r="D531"/>
      <c r="E531"/>
      <c r="F531"/>
      <c r="G531"/>
      <c r="H531"/>
      <c r="I531"/>
      <c r="J531"/>
      <c r="K531"/>
      <c r="L531"/>
      <c r="M531"/>
      <c r="N531"/>
      <c r="O531"/>
      <c r="P531"/>
      <c r="Q531"/>
      <c r="R531"/>
    </row>
    <row r="532" spans="1:18" ht="13.2">
      <c r="A532"/>
      <c r="B532"/>
      <c r="C532"/>
      <c r="D532"/>
      <c r="E532"/>
      <c r="F532"/>
      <c r="G532"/>
      <c r="H532"/>
      <c r="I532"/>
      <c r="J532"/>
      <c r="K532"/>
      <c r="L532"/>
      <c r="M532"/>
      <c r="N532"/>
      <c r="O532"/>
      <c r="P532"/>
      <c r="Q532"/>
      <c r="R532"/>
    </row>
    <row r="533" spans="1:18" ht="13.2">
      <c r="A533"/>
      <c r="B533"/>
      <c r="C533"/>
      <c r="D533"/>
      <c r="E533"/>
      <c r="F533"/>
      <c r="G533"/>
      <c r="H533"/>
      <c r="I533"/>
      <c r="J533"/>
      <c r="K533"/>
      <c r="L533"/>
      <c r="M533"/>
      <c r="N533"/>
      <c r="O533"/>
      <c r="P533"/>
      <c r="Q533"/>
      <c r="R533"/>
    </row>
    <row r="534" spans="1:18" ht="13.2">
      <c r="A534"/>
      <c r="B534"/>
      <c r="C534"/>
      <c r="D534"/>
      <c r="E534"/>
      <c r="F534"/>
      <c r="G534"/>
      <c r="H534"/>
      <c r="I534"/>
      <c r="J534"/>
      <c r="K534"/>
      <c r="L534"/>
      <c r="M534"/>
      <c r="N534"/>
      <c r="O534"/>
      <c r="P534"/>
      <c r="Q534"/>
      <c r="R534"/>
    </row>
    <row r="535" spans="1:18" ht="13.2">
      <c r="A535"/>
      <c r="B535"/>
      <c r="C535"/>
      <c r="D535"/>
      <c r="E535"/>
      <c r="F535"/>
      <c r="G535"/>
      <c r="H535"/>
      <c r="I535"/>
      <c r="J535"/>
      <c r="K535"/>
      <c r="L535"/>
      <c r="M535"/>
      <c r="N535"/>
      <c r="O535"/>
      <c r="P535"/>
      <c r="Q535"/>
      <c r="R535"/>
    </row>
    <row r="536" spans="1:18" ht="13.2">
      <c r="A536"/>
      <c r="B536"/>
      <c r="C536"/>
      <c r="D536"/>
      <c r="E536"/>
      <c r="F536"/>
      <c r="G536"/>
      <c r="H536"/>
      <c r="I536"/>
      <c r="J536"/>
      <c r="K536"/>
      <c r="L536"/>
      <c r="M536"/>
      <c r="N536"/>
      <c r="O536"/>
      <c r="P536"/>
      <c r="Q536"/>
      <c r="R536"/>
    </row>
    <row r="537" spans="1:18" ht="13.2">
      <c r="A537"/>
      <c r="B537"/>
      <c r="C537"/>
      <c r="D537"/>
      <c r="E537"/>
      <c r="F537"/>
      <c r="G537"/>
      <c r="H537"/>
      <c r="I537"/>
      <c r="J537"/>
      <c r="K537"/>
      <c r="L537"/>
      <c r="M537"/>
      <c r="N537"/>
      <c r="O537"/>
      <c r="P537"/>
      <c r="Q537"/>
      <c r="R537"/>
    </row>
    <row r="538" spans="1:18" ht="13.2">
      <c r="A538"/>
      <c r="B538"/>
      <c r="C538"/>
      <c r="D538"/>
      <c r="E538"/>
      <c r="F538"/>
      <c r="G538"/>
      <c r="H538"/>
      <c r="I538"/>
      <c r="J538"/>
      <c r="K538"/>
      <c r="L538"/>
      <c r="M538"/>
      <c r="N538"/>
      <c r="O538"/>
      <c r="P538"/>
      <c r="Q538"/>
      <c r="R538"/>
    </row>
    <row r="539" spans="1:18" ht="13.2">
      <c r="A539"/>
      <c r="B539"/>
      <c r="C539"/>
      <c r="D539"/>
      <c r="E539"/>
      <c r="F539"/>
      <c r="G539"/>
      <c r="H539"/>
      <c r="I539"/>
      <c r="J539"/>
      <c r="K539"/>
      <c r="L539"/>
      <c r="M539"/>
      <c r="N539"/>
      <c r="O539"/>
      <c r="P539"/>
      <c r="Q539"/>
      <c r="R539"/>
    </row>
    <row r="540" spans="1:18" ht="13.2">
      <c r="A540"/>
      <c r="B540"/>
      <c r="C540"/>
      <c r="D540"/>
      <c r="E540"/>
      <c r="F540"/>
      <c r="G540"/>
      <c r="H540"/>
      <c r="I540"/>
      <c r="J540"/>
      <c r="K540"/>
      <c r="L540"/>
      <c r="M540"/>
      <c r="N540"/>
      <c r="O540"/>
      <c r="P540"/>
      <c r="Q540"/>
      <c r="R540"/>
    </row>
    <row r="541" spans="1:18" ht="13.2">
      <c r="A541"/>
      <c r="B541"/>
      <c r="C541"/>
      <c r="D541"/>
      <c r="E541"/>
      <c r="F541"/>
      <c r="G541"/>
      <c r="H541"/>
      <c r="I541"/>
      <c r="J541"/>
      <c r="K541"/>
      <c r="L541"/>
      <c r="M541"/>
      <c r="N541"/>
      <c r="O541"/>
      <c r="P541"/>
      <c r="Q541"/>
      <c r="R541"/>
    </row>
    <row r="542" spans="1:18" ht="13.2">
      <c r="A542"/>
      <c r="B542"/>
      <c r="C542"/>
      <c r="D542"/>
      <c r="E542"/>
      <c r="F542"/>
      <c r="G542"/>
      <c r="H542"/>
      <c r="I542"/>
      <c r="J542"/>
      <c r="K542"/>
      <c r="L542"/>
      <c r="M542"/>
      <c r="N542"/>
      <c r="O542"/>
      <c r="P542"/>
      <c r="Q542"/>
      <c r="R542"/>
    </row>
    <row r="543" spans="1:18" ht="13.2">
      <c r="A543"/>
      <c r="B543"/>
      <c r="C543"/>
      <c r="D543"/>
      <c r="E543"/>
      <c r="F543"/>
      <c r="G543"/>
      <c r="H543"/>
      <c r="I543"/>
      <c r="J543"/>
      <c r="K543"/>
      <c r="L543"/>
      <c r="M543"/>
      <c r="N543"/>
      <c r="O543"/>
      <c r="P543"/>
      <c r="Q543"/>
      <c r="R543"/>
    </row>
    <row r="544" spans="1:18" ht="13.2">
      <c r="A544"/>
      <c r="B544"/>
      <c r="C544"/>
      <c r="D544"/>
      <c r="E544"/>
      <c r="F544"/>
      <c r="G544"/>
      <c r="H544"/>
      <c r="I544"/>
      <c r="J544"/>
      <c r="K544"/>
      <c r="L544"/>
      <c r="M544"/>
      <c r="N544"/>
      <c r="O544"/>
      <c r="P544"/>
      <c r="Q544"/>
      <c r="R544"/>
    </row>
    <row r="545" spans="1:18" ht="13.2">
      <c r="A545"/>
      <c r="B545"/>
      <c r="C545"/>
      <c r="D545"/>
      <c r="E545"/>
      <c r="F545"/>
      <c r="G545"/>
      <c r="H545"/>
      <c r="I545"/>
      <c r="J545"/>
      <c r="K545"/>
      <c r="L545"/>
      <c r="M545"/>
      <c r="N545"/>
      <c r="O545"/>
      <c r="P545"/>
      <c r="Q545"/>
      <c r="R545"/>
    </row>
    <row r="546" spans="1:18" ht="13.2">
      <c r="A546"/>
      <c r="B546"/>
      <c r="C546"/>
      <c r="D546"/>
      <c r="E546"/>
      <c r="F546"/>
      <c r="G546"/>
      <c r="H546"/>
      <c r="I546"/>
      <c r="J546"/>
      <c r="K546"/>
      <c r="L546"/>
      <c r="M546"/>
      <c r="N546"/>
      <c r="O546"/>
      <c r="P546"/>
      <c r="Q546"/>
      <c r="R546"/>
    </row>
    <row r="547" spans="1:18" ht="13.2">
      <c r="A547"/>
      <c r="B547"/>
      <c r="C547"/>
      <c r="D547"/>
      <c r="E547"/>
      <c r="F547"/>
      <c r="G547"/>
      <c r="H547"/>
      <c r="I547"/>
      <c r="J547"/>
      <c r="K547"/>
      <c r="L547"/>
      <c r="M547"/>
      <c r="N547"/>
      <c r="O547"/>
      <c r="P547"/>
      <c r="Q547"/>
      <c r="R547"/>
    </row>
    <row r="548" spans="1:18" ht="13.2">
      <c r="A548"/>
      <c r="B548"/>
      <c r="C548"/>
      <c r="D548"/>
      <c r="E548"/>
      <c r="F548"/>
      <c r="G548"/>
      <c r="H548"/>
      <c r="I548"/>
      <c r="J548"/>
      <c r="K548"/>
      <c r="L548"/>
      <c r="M548"/>
      <c r="N548"/>
      <c r="O548"/>
      <c r="P548"/>
      <c r="Q548"/>
      <c r="R548"/>
    </row>
    <row r="549" spans="1:18" ht="13.2">
      <c r="A549"/>
      <c r="B549"/>
      <c r="C549"/>
      <c r="D549"/>
      <c r="E549"/>
      <c r="F549"/>
      <c r="G549"/>
      <c r="H549"/>
      <c r="I549"/>
      <c r="J549"/>
      <c r="K549"/>
      <c r="L549"/>
      <c r="M549"/>
      <c r="N549"/>
      <c r="O549"/>
      <c r="P549"/>
      <c r="Q549"/>
      <c r="R549"/>
    </row>
    <row r="550" spans="1:18" ht="13.2">
      <c r="A550"/>
      <c r="B550"/>
      <c r="C550"/>
      <c r="D550"/>
      <c r="E550"/>
      <c r="F550"/>
      <c r="G550"/>
      <c r="H550"/>
      <c r="I550"/>
      <c r="J550"/>
      <c r="K550"/>
      <c r="L550"/>
      <c r="M550"/>
      <c r="N550"/>
      <c r="O550"/>
      <c r="P550"/>
      <c r="Q550"/>
      <c r="R550"/>
    </row>
    <row r="551" spans="1:18" ht="13.2">
      <c r="A551"/>
      <c r="B551"/>
      <c r="C551"/>
      <c r="D551"/>
      <c r="E551"/>
      <c r="F551"/>
      <c r="G551"/>
      <c r="H551"/>
      <c r="I551"/>
      <c r="J551"/>
      <c r="K551"/>
      <c r="L551"/>
      <c r="M551"/>
      <c r="N551"/>
      <c r="O551"/>
      <c r="P551"/>
      <c r="Q551"/>
      <c r="R551"/>
    </row>
    <row r="552" spans="1:18" ht="13.2">
      <c r="A552"/>
      <c r="B552"/>
      <c r="C552"/>
      <c r="D552"/>
      <c r="E552"/>
      <c r="F552"/>
      <c r="G552"/>
      <c r="H552"/>
      <c r="I552"/>
      <c r="J552"/>
      <c r="K552"/>
      <c r="L552"/>
      <c r="M552"/>
      <c r="N552"/>
      <c r="O552"/>
      <c r="P552"/>
      <c r="Q552"/>
      <c r="R552"/>
    </row>
    <row r="553" spans="1:18" ht="13.2">
      <c r="A553"/>
      <c r="B553"/>
      <c r="C553"/>
      <c r="D553"/>
      <c r="E553"/>
      <c r="F553"/>
      <c r="G553"/>
      <c r="H553"/>
      <c r="I553"/>
      <c r="J553"/>
      <c r="K553"/>
      <c r="L553"/>
      <c r="M553"/>
      <c r="N553"/>
      <c r="O553"/>
      <c r="P553"/>
      <c r="Q553"/>
      <c r="R553"/>
    </row>
    <row r="554" spans="1:18" ht="13.2">
      <c r="A554"/>
      <c r="B554"/>
      <c r="C554"/>
      <c r="D554"/>
      <c r="E554"/>
      <c r="F554"/>
      <c r="G554"/>
      <c r="H554"/>
      <c r="I554"/>
      <c r="J554"/>
      <c r="K554"/>
      <c r="L554"/>
      <c r="M554"/>
      <c r="N554"/>
      <c r="O554"/>
      <c r="P554"/>
      <c r="Q554"/>
      <c r="R554"/>
    </row>
    <row r="555" spans="1:18" ht="13.2">
      <c r="A555"/>
      <c r="B555"/>
      <c r="C555"/>
      <c r="D555"/>
      <c r="E555"/>
      <c r="F555"/>
      <c r="G555"/>
      <c r="H555"/>
      <c r="I555"/>
      <c r="J555"/>
      <c r="K555"/>
      <c r="L555"/>
      <c r="M555"/>
      <c r="N555"/>
      <c r="O555"/>
      <c r="P555"/>
      <c r="Q555"/>
      <c r="R555"/>
    </row>
    <row r="556" spans="1:18" ht="13.2">
      <c r="A556"/>
      <c r="B556"/>
      <c r="C556"/>
      <c r="D556"/>
      <c r="E556"/>
      <c r="F556"/>
      <c r="G556"/>
      <c r="H556"/>
      <c r="I556"/>
      <c r="J556"/>
      <c r="K556"/>
      <c r="L556"/>
      <c r="M556"/>
      <c r="N556"/>
      <c r="O556"/>
      <c r="P556"/>
      <c r="Q556"/>
      <c r="R556"/>
    </row>
    <row r="557" spans="1:18" ht="13.2">
      <c r="A557"/>
      <c r="B557"/>
      <c r="C557"/>
      <c r="D557"/>
      <c r="E557"/>
      <c r="F557"/>
      <c r="G557"/>
      <c r="H557"/>
      <c r="I557"/>
      <c r="J557"/>
      <c r="K557"/>
      <c r="L557"/>
      <c r="M557"/>
      <c r="N557"/>
      <c r="O557"/>
      <c r="P557"/>
      <c r="Q557"/>
      <c r="R557"/>
    </row>
    <row r="558" spans="1:18" ht="13.2">
      <c r="A558"/>
      <c r="B558"/>
      <c r="C558"/>
      <c r="D558"/>
      <c r="E558"/>
      <c r="F558"/>
      <c r="G558"/>
      <c r="H558"/>
      <c r="I558"/>
      <c r="J558"/>
      <c r="K558"/>
      <c r="L558"/>
      <c r="M558"/>
      <c r="N558"/>
      <c r="O558"/>
      <c r="P558"/>
      <c r="Q558"/>
      <c r="R558"/>
    </row>
    <row r="559" spans="1:18" ht="13.2">
      <c r="A559"/>
      <c r="B559"/>
      <c r="C559"/>
      <c r="D559"/>
      <c r="E559"/>
      <c r="F559"/>
      <c r="G559"/>
      <c r="H559"/>
      <c r="I559"/>
      <c r="J559"/>
      <c r="K559"/>
      <c r="L559"/>
      <c r="M559"/>
      <c r="N559"/>
      <c r="O559"/>
      <c r="P559"/>
      <c r="Q559"/>
      <c r="R559"/>
    </row>
    <row r="560" spans="1:18" ht="13.2">
      <c r="A560"/>
      <c r="B560"/>
      <c r="C560"/>
      <c r="D560"/>
      <c r="E560"/>
      <c r="F560"/>
      <c r="G560"/>
      <c r="H560"/>
      <c r="I560"/>
      <c r="J560"/>
      <c r="K560"/>
      <c r="L560"/>
      <c r="M560"/>
      <c r="N560"/>
      <c r="O560"/>
      <c r="P560"/>
      <c r="Q560"/>
      <c r="R560"/>
    </row>
    <row r="561" spans="1:18" ht="13.2">
      <c r="A561"/>
      <c r="B561"/>
      <c r="C561"/>
      <c r="D561"/>
      <c r="E561"/>
      <c r="F561"/>
      <c r="G561"/>
      <c r="H561"/>
      <c r="I561"/>
      <c r="J561"/>
      <c r="K561"/>
      <c r="L561"/>
      <c r="M561"/>
      <c r="N561"/>
      <c r="O561"/>
      <c r="P561"/>
      <c r="Q561"/>
      <c r="R561"/>
    </row>
    <row r="562" spans="1:18" ht="13.2">
      <c r="A562"/>
      <c r="B562"/>
      <c r="C562"/>
      <c r="D562"/>
      <c r="E562"/>
      <c r="F562"/>
      <c r="G562"/>
      <c r="H562"/>
      <c r="I562"/>
      <c r="J562"/>
      <c r="K562"/>
      <c r="L562"/>
      <c r="M562"/>
      <c r="N562"/>
      <c r="O562"/>
      <c r="P562"/>
      <c r="Q562"/>
      <c r="R562"/>
    </row>
    <row r="563" spans="1:18" ht="13.2">
      <c r="A563"/>
      <c r="B563"/>
      <c r="C563"/>
      <c r="D563"/>
      <c r="E563"/>
      <c r="F563"/>
      <c r="G563"/>
      <c r="H563"/>
      <c r="I563"/>
      <c r="J563"/>
      <c r="K563"/>
      <c r="L563"/>
      <c r="M563"/>
      <c r="N563"/>
      <c r="O563"/>
      <c r="P563"/>
      <c r="Q563"/>
      <c r="R563"/>
    </row>
    <row r="564" spans="1:18" ht="13.2">
      <c r="A564"/>
      <c r="B564"/>
      <c r="C564"/>
      <c r="D564"/>
      <c r="E564"/>
      <c r="F564"/>
      <c r="G564"/>
      <c r="H564"/>
      <c r="I564"/>
      <c r="J564"/>
      <c r="K564"/>
      <c r="L564"/>
      <c r="M564"/>
      <c r="N564"/>
      <c r="O564"/>
      <c r="P564"/>
      <c r="Q564"/>
      <c r="R564"/>
    </row>
    <row r="565" spans="1:18" ht="13.2">
      <c r="A565"/>
      <c r="B565"/>
      <c r="C565"/>
      <c r="D565"/>
      <c r="E565"/>
      <c r="F565"/>
      <c r="G565"/>
      <c r="H565"/>
      <c r="I565"/>
      <c r="J565"/>
      <c r="K565"/>
      <c r="L565"/>
      <c r="M565"/>
      <c r="N565"/>
      <c r="O565"/>
      <c r="P565"/>
      <c r="Q565"/>
      <c r="R565"/>
    </row>
    <row r="566" spans="1:18" ht="13.2">
      <c r="A566"/>
      <c r="B566"/>
      <c r="C566"/>
      <c r="D566"/>
      <c r="E566"/>
      <c r="F566"/>
      <c r="G566"/>
      <c r="H566"/>
      <c r="I566"/>
      <c r="J566"/>
      <c r="K566"/>
      <c r="L566"/>
      <c r="M566"/>
      <c r="N566"/>
      <c r="O566"/>
      <c r="P566"/>
      <c r="Q566"/>
      <c r="R566"/>
    </row>
    <row r="567" spans="1:18" ht="13.2">
      <c r="A567"/>
      <c r="B567"/>
      <c r="C567"/>
      <c r="D567"/>
      <c r="E567"/>
      <c r="F567"/>
      <c r="G567"/>
      <c r="H567"/>
      <c r="I567"/>
      <c r="J567"/>
      <c r="K567"/>
      <c r="L567"/>
      <c r="M567"/>
      <c r="N567"/>
      <c r="O567"/>
      <c r="P567"/>
      <c r="Q567"/>
      <c r="R567"/>
    </row>
    <row r="568" spans="1:18" ht="13.2">
      <c r="A568"/>
      <c r="B568"/>
      <c r="C568"/>
      <c r="D568"/>
      <c r="E568"/>
      <c r="F568"/>
      <c r="G568"/>
      <c r="H568"/>
      <c r="I568"/>
      <c r="J568"/>
      <c r="K568"/>
      <c r="L568"/>
      <c r="M568"/>
      <c r="N568"/>
      <c r="O568"/>
      <c r="P568"/>
      <c r="Q568"/>
      <c r="R568"/>
    </row>
    <row r="569" spans="1:18" ht="13.2">
      <c r="A569"/>
      <c r="B569"/>
      <c r="C569"/>
      <c r="D569"/>
      <c r="E569"/>
      <c r="F569"/>
      <c r="G569"/>
      <c r="H569"/>
      <c r="I569"/>
      <c r="J569"/>
      <c r="K569"/>
      <c r="L569"/>
      <c r="M569"/>
      <c r="N569"/>
      <c r="O569"/>
      <c r="P569"/>
      <c r="Q569"/>
      <c r="R569"/>
    </row>
    <row r="570" spans="1:18" ht="13.2">
      <c r="A570"/>
      <c r="B570"/>
      <c r="C570"/>
      <c r="D570"/>
      <c r="E570"/>
      <c r="F570"/>
      <c r="G570"/>
      <c r="H570"/>
      <c r="I570"/>
      <c r="J570"/>
      <c r="K570"/>
      <c r="L570"/>
      <c r="M570"/>
      <c r="N570"/>
      <c r="O570"/>
      <c r="P570"/>
      <c r="Q570"/>
      <c r="R570"/>
    </row>
    <row r="571" spans="1:18" ht="13.2">
      <c r="A571"/>
      <c r="B571"/>
      <c r="C571"/>
      <c r="D571"/>
      <c r="E571"/>
      <c r="F571"/>
      <c r="G571"/>
      <c r="H571"/>
      <c r="I571"/>
      <c r="J571"/>
      <c r="K571"/>
      <c r="L571"/>
      <c r="M571"/>
      <c r="N571"/>
      <c r="O571"/>
      <c r="P571"/>
      <c r="Q571"/>
      <c r="R571"/>
    </row>
    <row r="572" spans="1:18" ht="13.2">
      <c r="A572"/>
      <c r="B572"/>
      <c r="C572"/>
      <c r="D572"/>
      <c r="E572"/>
      <c r="F572"/>
      <c r="G572"/>
      <c r="H572"/>
      <c r="I572"/>
      <c r="J572"/>
      <c r="K572"/>
      <c r="L572"/>
      <c r="M572"/>
      <c r="N572"/>
      <c r="O572"/>
      <c r="P572"/>
      <c r="Q572"/>
      <c r="R572"/>
    </row>
    <row r="573" spans="1:18" ht="13.2">
      <c r="A573"/>
      <c r="B573"/>
      <c r="C573"/>
      <c r="D573"/>
      <c r="E573"/>
      <c r="F573"/>
      <c r="G573"/>
      <c r="H573"/>
      <c r="I573"/>
      <c r="J573"/>
      <c r="K573"/>
      <c r="L573"/>
      <c r="M573"/>
      <c r="N573"/>
      <c r="O573"/>
      <c r="P573"/>
      <c r="Q573"/>
      <c r="R573"/>
    </row>
    <row r="574" spans="1:18" ht="13.2">
      <c r="A574"/>
      <c r="B574"/>
      <c r="C574"/>
      <c r="D574"/>
      <c r="E574"/>
      <c r="F574"/>
      <c r="G574"/>
      <c r="H574"/>
      <c r="I574"/>
      <c r="J574"/>
      <c r="K574"/>
      <c r="L574"/>
      <c r="M574"/>
      <c r="N574"/>
      <c r="O574"/>
      <c r="P574"/>
      <c r="Q574"/>
      <c r="R574"/>
    </row>
    <row r="575" spans="1:18" ht="13.2">
      <c r="A575"/>
      <c r="B575"/>
      <c r="C575"/>
      <c r="D575"/>
      <c r="E575"/>
      <c r="F575"/>
      <c r="G575"/>
      <c r="H575"/>
      <c r="I575"/>
      <c r="J575"/>
      <c r="K575"/>
      <c r="L575"/>
      <c r="M575"/>
      <c r="N575"/>
      <c r="O575"/>
      <c r="P575"/>
      <c r="Q575"/>
      <c r="R575"/>
    </row>
    <row r="576" spans="1:18" ht="13.2">
      <c r="A576"/>
      <c r="B576"/>
      <c r="C576"/>
      <c r="D576"/>
      <c r="E576"/>
      <c r="F576"/>
      <c r="G576"/>
      <c r="H576"/>
      <c r="I576"/>
      <c r="J576"/>
      <c r="K576"/>
      <c r="L576"/>
      <c r="M576"/>
      <c r="N576"/>
      <c r="O576"/>
      <c r="P576"/>
      <c r="Q576"/>
      <c r="R576"/>
    </row>
    <row r="577" spans="1:18" ht="13.2">
      <c r="A577"/>
      <c r="B577"/>
      <c r="C577"/>
      <c r="D577"/>
      <c r="E577"/>
      <c r="F577"/>
      <c r="G577"/>
      <c r="H577"/>
      <c r="I577"/>
      <c r="J577"/>
      <c r="K577"/>
      <c r="L577"/>
      <c r="M577"/>
      <c r="N577"/>
      <c r="O577"/>
      <c r="P577"/>
      <c r="Q577"/>
      <c r="R577"/>
    </row>
    <row r="578" spans="1:18" ht="13.2">
      <c r="A578"/>
      <c r="B578"/>
      <c r="C578"/>
      <c r="D578"/>
      <c r="E578"/>
      <c r="F578"/>
      <c r="G578"/>
      <c r="H578"/>
      <c r="I578"/>
      <c r="J578"/>
      <c r="K578"/>
      <c r="L578"/>
      <c r="M578"/>
      <c r="N578"/>
      <c r="O578"/>
      <c r="P578"/>
      <c r="Q578"/>
      <c r="R578"/>
    </row>
    <row r="579" spans="1:18" ht="13.2">
      <c r="A579"/>
      <c r="B579"/>
      <c r="C579"/>
      <c r="D579"/>
      <c r="E579"/>
      <c r="F579"/>
      <c r="G579"/>
      <c r="H579"/>
      <c r="I579"/>
      <c r="J579"/>
      <c r="K579"/>
      <c r="L579"/>
      <c r="M579"/>
      <c r="N579"/>
      <c r="O579"/>
      <c r="P579"/>
      <c r="Q579"/>
      <c r="R579"/>
    </row>
    <row r="580" spans="1:18" ht="13.2">
      <c r="A580"/>
      <c r="B580"/>
      <c r="C580"/>
      <c r="D580"/>
      <c r="E580"/>
      <c r="F580"/>
      <c r="G580"/>
      <c r="H580"/>
      <c r="I580"/>
      <c r="J580"/>
      <c r="K580"/>
      <c r="L580"/>
      <c r="M580"/>
      <c r="N580"/>
      <c r="O580"/>
      <c r="P580"/>
      <c r="Q580"/>
      <c r="R580"/>
    </row>
    <row r="581" spans="1:18" ht="13.2">
      <c r="A581"/>
      <c r="B581"/>
      <c r="C581"/>
      <c r="D581"/>
      <c r="E581"/>
      <c r="F581"/>
      <c r="G581"/>
      <c r="H581"/>
      <c r="I581"/>
      <c r="J581"/>
      <c r="K581"/>
      <c r="L581"/>
      <c r="M581"/>
      <c r="N581"/>
      <c r="O581"/>
      <c r="P581"/>
      <c r="Q581"/>
      <c r="R581"/>
    </row>
    <row r="582" spans="1:18" ht="13.2">
      <c r="A582"/>
      <c r="B582"/>
      <c r="C582"/>
      <c r="D582"/>
      <c r="E582"/>
      <c r="F582"/>
      <c r="G582"/>
      <c r="H582"/>
      <c r="I582"/>
      <c r="J582"/>
      <c r="K582"/>
      <c r="L582"/>
      <c r="M582"/>
      <c r="N582"/>
      <c r="O582"/>
      <c r="P582"/>
      <c r="Q582"/>
      <c r="R582"/>
    </row>
    <row r="583" spans="1:18" ht="13.2">
      <c r="A583"/>
      <c r="B583"/>
      <c r="C583"/>
      <c r="D583"/>
      <c r="E583"/>
      <c r="F583"/>
      <c r="G583"/>
      <c r="H583"/>
      <c r="I583"/>
      <c r="J583"/>
      <c r="K583"/>
      <c r="L583"/>
      <c r="M583"/>
      <c r="N583"/>
      <c r="O583"/>
      <c r="P583"/>
      <c r="Q583"/>
      <c r="R583"/>
    </row>
    <row r="584" spans="1:18" ht="13.2">
      <c r="A584"/>
      <c r="B584"/>
      <c r="C584"/>
      <c r="D584"/>
      <c r="E584"/>
      <c r="F584"/>
      <c r="G584"/>
      <c r="H584"/>
      <c r="I584"/>
      <c r="J584"/>
      <c r="K584"/>
      <c r="L584"/>
      <c r="M584"/>
      <c r="N584"/>
      <c r="O584"/>
      <c r="P584"/>
      <c r="Q584"/>
      <c r="R584"/>
    </row>
    <row r="585" spans="1:18" ht="13.2">
      <c r="A585"/>
      <c r="B585"/>
      <c r="C585"/>
      <c r="D585"/>
      <c r="E585"/>
      <c r="F585"/>
      <c r="G585"/>
      <c r="H585"/>
      <c r="I585"/>
      <c r="J585"/>
      <c r="K585"/>
      <c r="L585"/>
      <c r="M585"/>
      <c r="N585"/>
      <c r="O585"/>
      <c r="P585"/>
      <c r="Q585"/>
      <c r="R585"/>
    </row>
    <row r="586" spans="1:18" ht="13.2">
      <c r="A586"/>
      <c r="B586"/>
      <c r="C586"/>
      <c r="D586"/>
      <c r="E586"/>
      <c r="F586"/>
      <c r="G586"/>
      <c r="H586"/>
      <c r="I586"/>
      <c r="J586"/>
      <c r="K586"/>
      <c r="L586"/>
      <c r="M586"/>
      <c r="N586"/>
      <c r="O586"/>
      <c r="P586"/>
      <c r="Q586"/>
      <c r="R586"/>
    </row>
    <row r="587" spans="1:18" ht="13.2">
      <c r="A587"/>
      <c r="B587"/>
      <c r="C587"/>
      <c r="D587"/>
      <c r="E587"/>
      <c r="F587"/>
      <c r="G587"/>
      <c r="H587"/>
      <c r="I587"/>
      <c r="J587"/>
      <c r="K587"/>
      <c r="L587"/>
      <c r="M587"/>
      <c r="N587"/>
      <c r="O587"/>
      <c r="P587"/>
      <c r="Q587"/>
      <c r="R587"/>
    </row>
    <row r="588" spans="1:18" ht="13.2">
      <c r="A588"/>
      <c r="B588"/>
      <c r="C588"/>
      <c r="D588"/>
      <c r="E588"/>
      <c r="F588"/>
      <c r="G588"/>
      <c r="H588"/>
      <c r="I588"/>
      <c r="J588"/>
      <c r="K588"/>
      <c r="L588"/>
      <c r="M588"/>
      <c r="N588"/>
      <c r="O588"/>
      <c r="P588"/>
      <c r="Q588"/>
      <c r="R588"/>
    </row>
    <row r="589" spans="1:18" ht="13.2">
      <c r="A589"/>
      <c r="B589"/>
      <c r="C589"/>
      <c r="D589"/>
      <c r="E589"/>
      <c r="F589"/>
      <c r="G589"/>
      <c r="H589"/>
      <c r="I589"/>
      <c r="J589"/>
      <c r="K589"/>
      <c r="L589"/>
      <c r="M589"/>
      <c r="N589"/>
      <c r="O589"/>
      <c r="P589"/>
      <c r="Q589"/>
      <c r="R589"/>
    </row>
    <row r="590" spans="1:18" ht="13.2">
      <c r="A590"/>
      <c r="B590"/>
      <c r="C590"/>
      <c r="D590"/>
      <c r="E590"/>
      <c r="F590"/>
      <c r="G590"/>
      <c r="H590"/>
      <c r="I590"/>
      <c r="J590"/>
      <c r="K590"/>
      <c r="L590"/>
      <c r="M590"/>
      <c r="N590"/>
      <c r="O590"/>
      <c r="P590"/>
      <c r="Q590"/>
      <c r="R590"/>
    </row>
    <row r="591" spans="1:18" ht="13.2">
      <c r="A591"/>
      <c r="B591"/>
      <c r="C591"/>
      <c r="D591"/>
      <c r="E591"/>
      <c r="F591"/>
      <c r="G591"/>
      <c r="H591"/>
      <c r="I591"/>
      <c r="J591"/>
      <c r="K591"/>
      <c r="L591"/>
      <c r="M591"/>
      <c r="N591"/>
      <c r="O591"/>
      <c r="P591"/>
      <c r="Q591"/>
      <c r="R591"/>
    </row>
    <row r="592" spans="1:18" ht="13.2">
      <c r="A592"/>
      <c r="B592"/>
      <c r="C592"/>
      <c r="D592"/>
      <c r="E592"/>
      <c r="F592"/>
      <c r="G592"/>
      <c r="H592"/>
      <c r="I592"/>
      <c r="J592"/>
      <c r="K592"/>
      <c r="L592"/>
      <c r="M592"/>
      <c r="N592"/>
      <c r="O592"/>
      <c r="P592"/>
      <c r="Q592"/>
      <c r="R592"/>
    </row>
    <row r="593" spans="1:18" ht="13.2">
      <c r="A593"/>
      <c r="B593"/>
      <c r="C593"/>
      <c r="D593"/>
      <c r="E593"/>
      <c r="F593"/>
      <c r="G593"/>
      <c r="H593"/>
      <c r="I593"/>
      <c r="J593"/>
      <c r="K593"/>
      <c r="L593"/>
      <c r="M593"/>
      <c r="N593"/>
      <c r="O593"/>
      <c r="P593"/>
      <c r="Q593"/>
      <c r="R593"/>
    </row>
    <row r="594" spans="1:18" ht="13.2">
      <c r="A594"/>
      <c r="B594"/>
      <c r="C594"/>
      <c r="D594"/>
      <c r="E594"/>
      <c r="F594"/>
      <c r="G594"/>
      <c r="H594"/>
      <c r="I594"/>
      <c r="J594"/>
      <c r="K594"/>
      <c r="L594"/>
      <c r="M594"/>
      <c r="N594"/>
      <c r="O594"/>
      <c r="P594"/>
      <c r="Q594"/>
      <c r="R594"/>
    </row>
    <row r="595" spans="1:18" ht="13.2">
      <c r="A595"/>
      <c r="B595"/>
      <c r="C595"/>
      <c r="D595"/>
      <c r="E595"/>
      <c r="F595"/>
      <c r="G595"/>
      <c r="H595"/>
      <c r="I595"/>
      <c r="J595"/>
      <c r="K595"/>
      <c r="L595"/>
      <c r="M595"/>
      <c r="N595"/>
      <c r="O595"/>
      <c r="P595"/>
      <c r="Q595"/>
      <c r="R595"/>
    </row>
    <row r="596" spans="1:18" ht="13.2">
      <c r="A596"/>
      <c r="B596"/>
      <c r="C596"/>
      <c r="D596"/>
      <c r="E596"/>
      <c r="F596"/>
      <c r="G596"/>
      <c r="H596"/>
      <c r="I596"/>
      <c r="J596"/>
      <c r="K596"/>
      <c r="L596"/>
      <c r="M596"/>
      <c r="N596"/>
      <c r="O596"/>
      <c r="P596"/>
      <c r="Q596"/>
      <c r="R596"/>
    </row>
    <row r="597" spans="1:18" ht="13.2">
      <c r="A597"/>
      <c r="B597"/>
      <c r="C597"/>
      <c r="D597"/>
      <c r="E597"/>
      <c r="F597"/>
      <c r="G597"/>
      <c r="H597"/>
      <c r="I597"/>
      <c r="J597"/>
      <c r="K597"/>
      <c r="L597"/>
      <c r="M597"/>
      <c r="N597"/>
      <c r="O597"/>
      <c r="P597"/>
      <c r="Q597"/>
      <c r="R597"/>
    </row>
    <row r="598" spans="1:18" ht="13.2">
      <c r="A598"/>
      <c r="B598"/>
      <c r="C598"/>
      <c r="D598"/>
      <c r="E598"/>
      <c r="F598"/>
      <c r="G598"/>
      <c r="H598"/>
      <c r="I598"/>
      <c r="J598"/>
      <c r="K598"/>
      <c r="L598"/>
      <c r="M598"/>
      <c r="N598"/>
      <c r="O598"/>
      <c r="P598"/>
      <c r="Q598"/>
      <c r="R598"/>
    </row>
    <row r="599" spans="1:18" ht="13.2">
      <c r="A599"/>
      <c r="B599"/>
      <c r="C599"/>
      <c r="D599"/>
      <c r="E599"/>
      <c r="F599"/>
      <c r="G599"/>
      <c r="H599"/>
      <c r="I599"/>
      <c r="J599"/>
      <c r="K599"/>
      <c r="L599"/>
      <c r="M599"/>
      <c r="N599"/>
      <c r="O599"/>
      <c r="P599"/>
      <c r="Q599"/>
      <c r="R599"/>
    </row>
    <row r="600" spans="1:18" ht="13.2">
      <c r="A600"/>
      <c r="B600"/>
      <c r="C600"/>
      <c r="D600"/>
      <c r="E600"/>
      <c r="F600"/>
      <c r="G600"/>
      <c r="H600"/>
      <c r="I600"/>
      <c r="J600"/>
      <c r="K600"/>
      <c r="L600"/>
      <c r="M600"/>
      <c r="N600"/>
      <c r="O600"/>
      <c r="P600"/>
      <c r="Q600"/>
      <c r="R600"/>
    </row>
    <row r="601" spans="1:18" ht="13.2">
      <c r="A601"/>
      <c r="B601"/>
      <c r="C601"/>
      <c r="D601"/>
      <c r="E601"/>
      <c r="F601"/>
      <c r="G601"/>
      <c r="H601"/>
      <c r="I601"/>
      <c r="J601"/>
      <c r="K601"/>
      <c r="L601"/>
      <c r="M601"/>
      <c r="N601"/>
      <c r="O601"/>
      <c r="P601"/>
      <c r="Q601"/>
      <c r="R601"/>
    </row>
    <row r="602" spans="1:18" ht="13.2">
      <c r="A602"/>
      <c r="B602"/>
      <c r="C602"/>
      <c r="D602"/>
      <c r="E602"/>
      <c r="F602"/>
      <c r="G602"/>
      <c r="H602"/>
      <c r="I602"/>
      <c r="J602"/>
      <c r="K602"/>
      <c r="L602"/>
      <c r="M602"/>
      <c r="N602"/>
      <c r="O602"/>
      <c r="P602"/>
      <c r="Q602"/>
      <c r="R602"/>
    </row>
    <row r="603" spans="1:18" ht="13.2">
      <c r="A603"/>
      <c r="B603"/>
      <c r="C603"/>
      <c r="D603"/>
      <c r="E603"/>
      <c r="F603"/>
      <c r="G603"/>
      <c r="H603"/>
      <c r="I603"/>
      <c r="J603"/>
      <c r="K603"/>
      <c r="L603"/>
      <c r="M603"/>
      <c r="N603"/>
      <c r="O603"/>
      <c r="P603"/>
      <c r="Q603"/>
      <c r="R603"/>
    </row>
    <row r="604" spans="1:18" ht="13.2">
      <c r="A604"/>
      <c r="B604"/>
      <c r="C604"/>
      <c r="D604"/>
      <c r="E604"/>
      <c r="F604"/>
      <c r="G604"/>
      <c r="H604"/>
      <c r="I604"/>
      <c r="J604"/>
      <c r="K604"/>
      <c r="L604"/>
      <c r="M604"/>
      <c r="N604"/>
      <c r="O604"/>
      <c r="P604"/>
      <c r="Q604"/>
      <c r="R604"/>
    </row>
    <row r="605" spans="1:18" ht="13.2">
      <c r="A605"/>
      <c r="B605"/>
      <c r="C605"/>
      <c r="D605"/>
      <c r="E605"/>
      <c r="F605"/>
      <c r="G605"/>
      <c r="H605"/>
      <c r="I605"/>
      <c r="J605"/>
      <c r="K605"/>
      <c r="L605"/>
      <c r="M605"/>
      <c r="N605"/>
      <c r="O605"/>
      <c r="P605"/>
      <c r="Q605"/>
      <c r="R605"/>
    </row>
    <row r="606" spans="1:18" ht="13.2">
      <c r="A606"/>
      <c r="B606"/>
      <c r="C606"/>
      <c r="D606"/>
      <c r="E606"/>
      <c r="F606"/>
      <c r="G606"/>
      <c r="H606"/>
      <c r="I606"/>
      <c r="J606"/>
      <c r="K606"/>
      <c r="L606"/>
      <c r="M606"/>
      <c r="N606"/>
      <c r="O606"/>
      <c r="P606"/>
      <c r="Q606"/>
      <c r="R606"/>
    </row>
    <row r="607" spans="1:18" ht="13.2">
      <c r="A607"/>
      <c r="B607"/>
      <c r="C607"/>
      <c r="D607"/>
      <c r="E607"/>
      <c r="F607"/>
      <c r="G607"/>
      <c r="H607"/>
      <c r="I607"/>
      <c r="J607"/>
      <c r="K607"/>
      <c r="L607"/>
      <c r="M607"/>
      <c r="N607"/>
      <c r="O607"/>
      <c r="P607"/>
      <c r="Q607"/>
      <c r="R607"/>
    </row>
    <row r="608" spans="1:18" ht="13.2">
      <c r="A608"/>
      <c r="B608"/>
      <c r="C608"/>
      <c r="D608"/>
      <c r="E608"/>
      <c r="F608"/>
      <c r="G608"/>
      <c r="H608"/>
      <c r="I608"/>
      <c r="J608"/>
      <c r="K608"/>
      <c r="L608"/>
      <c r="M608"/>
      <c r="N608"/>
      <c r="O608"/>
      <c r="P608"/>
      <c r="Q608"/>
      <c r="R608"/>
    </row>
    <row r="609" spans="1:18" ht="13.2">
      <c r="A609"/>
      <c r="B609"/>
      <c r="C609"/>
      <c r="D609"/>
      <c r="E609"/>
      <c r="F609"/>
      <c r="G609"/>
      <c r="H609"/>
      <c r="I609"/>
      <c r="J609"/>
      <c r="K609"/>
      <c r="L609"/>
      <c r="M609"/>
      <c r="N609"/>
      <c r="O609"/>
      <c r="P609"/>
      <c r="Q609"/>
      <c r="R609"/>
    </row>
    <row r="610" spans="1:18" ht="13.2">
      <c r="A610"/>
      <c r="B610"/>
      <c r="C610"/>
      <c r="D610"/>
      <c r="E610"/>
      <c r="F610"/>
      <c r="G610"/>
      <c r="H610"/>
      <c r="I610"/>
      <c r="J610"/>
      <c r="K610"/>
      <c r="L610"/>
      <c r="M610"/>
      <c r="N610"/>
      <c r="O610"/>
      <c r="P610"/>
      <c r="Q610"/>
      <c r="R610"/>
    </row>
    <row r="611" spans="1:18" ht="13.2">
      <c r="A611"/>
      <c r="B611"/>
      <c r="C611"/>
      <c r="D611"/>
      <c r="E611"/>
      <c r="F611"/>
      <c r="G611"/>
      <c r="H611"/>
      <c r="I611"/>
      <c r="J611"/>
      <c r="K611"/>
      <c r="L611"/>
      <c r="M611"/>
      <c r="N611"/>
      <c r="O611"/>
      <c r="P611"/>
      <c r="Q611"/>
      <c r="R611"/>
    </row>
    <row r="612" spans="1:18" ht="13.2">
      <c r="A612"/>
      <c r="B612"/>
      <c r="C612"/>
      <c r="D612"/>
      <c r="E612"/>
      <c r="F612"/>
      <c r="G612"/>
      <c r="H612"/>
      <c r="I612"/>
      <c r="J612"/>
      <c r="K612"/>
      <c r="L612"/>
      <c r="M612"/>
      <c r="N612"/>
      <c r="O612"/>
      <c r="P612"/>
      <c r="Q612"/>
      <c r="R612"/>
    </row>
    <row r="613" spans="1:18" ht="13.2">
      <c r="A613"/>
      <c r="B613"/>
      <c r="C613"/>
      <c r="D613"/>
      <c r="E613"/>
      <c r="F613"/>
      <c r="G613"/>
      <c r="H613"/>
      <c r="I613"/>
      <c r="J613"/>
      <c r="K613"/>
      <c r="L613"/>
      <c r="M613"/>
      <c r="N613"/>
      <c r="O613"/>
      <c r="P613"/>
      <c r="Q613"/>
      <c r="R613"/>
    </row>
    <row r="614" spans="1:18" ht="13.2">
      <c r="A614"/>
      <c r="B614"/>
      <c r="C614"/>
      <c r="D614"/>
      <c r="E614"/>
      <c r="F614"/>
      <c r="G614"/>
      <c r="H614"/>
      <c r="I614"/>
      <c r="J614"/>
      <c r="K614"/>
      <c r="L614"/>
      <c r="M614"/>
      <c r="N614"/>
      <c r="O614"/>
      <c r="P614"/>
      <c r="Q614"/>
      <c r="R614"/>
    </row>
    <row r="615" spans="1:18" ht="13.2">
      <c r="A615"/>
      <c r="B615"/>
      <c r="C615"/>
      <c r="D615"/>
      <c r="E615"/>
      <c r="F615"/>
      <c r="G615"/>
      <c r="H615"/>
      <c r="I615"/>
      <c r="J615"/>
      <c r="K615"/>
      <c r="L615"/>
      <c r="M615"/>
      <c r="N615"/>
      <c r="O615"/>
      <c r="P615"/>
      <c r="Q615"/>
      <c r="R615"/>
    </row>
    <row r="616" spans="1:18" ht="13.2">
      <c r="A616"/>
      <c r="B616"/>
      <c r="C616"/>
      <c r="D616"/>
      <c r="E616"/>
      <c r="F616"/>
      <c r="G616"/>
      <c r="H616"/>
      <c r="I616"/>
      <c r="J616"/>
      <c r="K616"/>
      <c r="L616"/>
      <c r="M616"/>
      <c r="N616"/>
      <c r="O616"/>
      <c r="P616"/>
      <c r="Q616"/>
      <c r="R616"/>
    </row>
    <row r="617" spans="1:18" ht="13.2">
      <c r="A617"/>
      <c r="B617"/>
      <c r="C617"/>
      <c r="D617"/>
      <c r="E617"/>
      <c r="F617"/>
      <c r="G617"/>
      <c r="H617"/>
      <c r="I617"/>
      <c r="J617"/>
      <c r="K617"/>
      <c r="L617"/>
      <c r="M617"/>
      <c r="N617"/>
      <c r="O617"/>
      <c r="P617"/>
      <c r="Q617"/>
      <c r="R617"/>
    </row>
    <row r="618" spans="1:18" ht="13.2">
      <c r="A618"/>
      <c r="B618"/>
      <c r="C618"/>
      <c r="D618"/>
      <c r="E618"/>
      <c r="F618"/>
      <c r="G618"/>
      <c r="H618"/>
      <c r="I618"/>
      <c r="J618"/>
      <c r="K618"/>
      <c r="L618"/>
      <c r="M618"/>
      <c r="N618"/>
      <c r="O618"/>
      <c r="P618"/>
      <c r="Q618"/>
      <c r="R618"/>
    </row>
    <row r="619" spans="1:18" ht="13.2">
      <c r="A619"/>
      <c r="B619"/>
      <c r="C619"/>
      <c r="D619"/>
      <c r="E619"/>
      <c r="F619"/>
      <c r="G619"/>
      <c r="H619"/>
      <c r="I619"/>
      <c r="J619"/>
      <c r="K619"/>
      <c r="L619"/>
      <c r="M619"/>
      <c r="N619"/>
      <c r="O619"/>
      <c r="P619"/>
      <c r="Q619"/>
      <c r="R619"/>
    </row>
    <row r="620" spans="1:18" ht="13.2">
      <c r="A620"/>
      <c r="B620"/>
      <c r="C620"/>
      <c r="D620"/>
      <c r="E620"/>
      <c r="F620"/>
      <c r="G620"/>
      <c r="H620"/>
      <c r="I620"/>
      <c r="J620"/>
      <c r="K620"/>
      <c r="L620"/>
      <c r="M620"/>
      <c r="N620"/>
      <c r="O620"/>
      <c r="P620"/>
      <c r="Q620"/>
      <c r="R620"/>
    </row>
    <row r="621" spans="1:18" ht="13.2">
      <c r="A621"/>
      <c r="B621"/>
      <c r="C621"/>
      <c r="D621"/>
      <c r="E621"/>
      <c r="F621"/>
      <c r="G621"/>
      <c r="H621"/>
      <c r="I621"/>
      <c r="J621"/>
      <c r="K621"/>
      <c r="L621"/>
      <c r="M621"/>
      <c r="N621"/>
      <c r="O621"/>
      <c r="P621"/>
      <c r="Q621"/>
      <c r="R621"/>
    </row>
    <row r="622" spans="1:18" ht="13.2">
      <c r="A622"/>
      <c r="B622"/>
      <c r="C622"/>
      <c r="D622"/>
      <c r="E622"/>
      <c r="F622"/>
      <c r="G622"/>
      <c r="H622"/>
      <c r="I622"/>
      <c r="J622"/>
      <c r="K622"/>
      <c r="L622"/>
      <c r="M622"/>
      <c r="N622"/>
      <c r="O622"/>
      <c r="P622"/>
      <c r="Q622"/>
      <c r="R622"/>
    </row>
    <row r="623" spans="1:18" ht="13.2">
      <c r="A623"/>
      <c r="B623"/>
      <c r="C623"/>
      <c r="D623"/>
      <c r="E623"/>
      <c r="F623"/>
      <c r="G623"/>
      <c r="H623"/>
      <c r="I623"/>
      <c r="J623"/>
      <c r="K623"/>
      <c r="L623"/>
      <c r="M623"/>
      <c r="N623"/>
      <c r="O623"/>
      <c r="P623"/>
      <c r="Q623"/>
      <c r="R623"/>
    </row>
    <row r="624" spans="1:18" ht="13.2">
      <c r="A624"/>
      <c r="B624"/>
      <c r="C624"/>
      <c r="D624"/>
      <c r="E624"/>
      <c r="F624"/>
      <c r="G624"/>
      <c r="H624"/>
      <c r="I624"/>
      <c r="J624"/>
      <c r="K624"/>
      <c r="L624"/>
      <c r="M624"/>
      <c r="N624"/>
      <c r="O624"/>
      <c r="P624"/>
      <c r="Q624"/>
      <c r="R624"/>
    </row>
    <row r="625" spans="1:18" ht="13.2">
      <c r="A625"/>
      <c r="B625"/>
      <c r="C625"/>
      <c r="D625"/>
      <c r="E625"/>
      <c r="F625"/>
      <c r="G625"/>
      <c r="H625"/>
      <c r="I625"/>
      <c r="J625"/>
      <c r="K625"/>
      <c r="L625"/>
      <c r="M625"/>
      <c r="N625"/>
      <c r="O625"/>
      <c r="P625"/>
      <c r="Q625"/>
      <c r="R625"/>
    </row>
    <row r="626" spans="1:18" ht="13.2">
      <c r="A626"/>
      <c r="B626"/>
      <c r="C626"/>
      <c r="D626"/>
      <c r="E626"/>
      <c r="F626"/>
      <c r="G626"/>
      <c r="H626"/>
      <c r="I626"/>
      <c r="J626"/>
      <c r="K626"/>
      <c r="L626"/>
      <c r="M626"/>
      <c r="N626"/>
      <c r="O626"/>
      <c r="P626"/>
      <c r="Q626"/>
      <c r="R626"/>
    </row>
    <row r="627" spans="1:18" ht="13.2">
      <c r="A627"/>
      <c r="B627"/>
      <c r="C627"/>
      <c r="D627"/>
      <c r="E627"/>
      <c r="F627"/>
      <c r="G627"/>
      <c r="H627"/>
      <c r="I627"/>
      <c r="J627"/>
      <c r="K627"/>
      <c r="L627"/>
      <c r="M627"/>
      <c r="N627"/>
      <c r="O627"/>
      <c r="P627"/>
      <c r="Q627"/>
      <c r="R627"/>
    </row>
    <row r="628" spans="1:18" ht="13.2">
      <c r="A628"/>
      <c r="B628"/>
      <c r="C628"/>
      <c r="D628"/>
      <c r="E628"/>
      <c r="F628"/>
      <c r="G628"/>
      <c r="H628"/>
      <c r="I628"/>
      <c r="J628"/>
      <c r="K628"/>
      <c r="L628"/>
      <c r="M628"/>
      <c r="N628"/>
      <c r="O628"/>
      <c r="P628"/>
      <c r="Q628"/>
      <c r="R628"/>
    </row>
    <row r="629" spans="1:18" ht="13.2">
      <c r="A629"/>
      <c r="B629"/>
      <c r="C629"/>
      <c r="D629"/>
      <c r="E629"/>
      <c r="F629"/>
      <c r="G629"/>
      <c r="H629"/>
      <c r="I629"/>
      <c r="J629"/>
      <c r="K629"/>
      <c r="L629"/>
      <c r="M629"/>
      <c r="N629"/>
      <c r="O629"/>
      <c r="P629"/>
      <c r="Q629"/>
      <c r="R629"/>
    </row>
    <row r="630" spans="1:18" ht="13.2">
      <c r="A630"/>
      <c r="B630"/>
      <c r="C630"/>
      <c r="D630"/>
      <c r="E630"/>
      <c r="F630"/>
      <c r="G630"/>
      <c r="H630"/>
      <c r="I630"/>
      <c r="J630"/>
      <c r="K630"/>
      <c r="L630"/>
      <c r="M630"/>
      <c r="N630"/>
      <c r="O630"/>
      <c r="P630"/>
      <c r="Q630"/>
      <c r="R630"/>
    </row>
    <row r="631" spans="1:18" ht="13.2">
      <c r="A631"/>
      <c r="B631"/>
      <c r="C631"/>
      <c r="D631"/>
      <c r="E631"/>
      <c r="F631"/>
      <c r="G631"/>
      <c r="H631"/>
      <c r="I631"/>
      <c r="J631"/>
      <c r="K631"/>
      <c r="L631"/>
      <c r="M631"/>
      <c r="N631"/>
      <c r="O631"/>
      <c r="P631"/>
      <c r="Q631"/>
      <c r="R631"/>
    </row>
    <row r="632" spans="1:18" ht="13.2">
      <c r="A632"/>
      <c r="B632"/>
      <c r="C632"/>
      <c r="D632"/>
      <c r="E632"/>
      <c r="F632"/>
      <c r="G632"/>
      <c r="H632"/>
      <c r="I632"/>
      <c r="J632"/>
      <c r="K632"/>
      <c r="L632"/>
      <c r="M632"/>
      <c r="N632"/>
      <c r="O632"/>
      <c r="P632"/>
      <c r="Q632"/>
      <c r="R632"/>
    </row>
    <row r="633" spans="1:18" ht="13.2">
      <c r="A633"/>
      <c r="B633"/>
      <c r="C633"/>
      <c r="D633"/>
      <c r="E633"/>
      <c r="F633"/>
      <c r="G633"/>
      <c r="H633"/>
      <c r="I633"/>
      <c r="J633"/>
      <c r="K633"/>
      <c r="L633"/>
      <c r="M633"/>
      <c r="N633"/>
      <c r="O633"/>
      <c r="P633"/>
      <c r="Q633"/>
      <c r="R633"/>
    </row>
    <row r="634" spans="1:18" ht="13.2">
      <c r="A634"/>
      <c r="B634"/>
      <c r="C634"/>
      <c r="D634"/>
      <c r="E634"/>
      <c r="F634"/>
      <c r="G634"/>
      <c r="H634"/>
      <c r="I634"/>
      <c r="J634"/>
      <c r="K634"/>
      <c r="L634"/>
      <c r="M634"/>
      <c r="N634"/>
      <c r="O634"/>
      <c r="P634"/>
      <c r="Q634"/>
      <c r="R634"/>
    </row>
    <row r="635" spans="1:18" ht="13.2">
      <c r="A635"/>
      <c r="B635"/>
      <c r="C635"/>
      <c r="D635"/>
      <c r="E635"/>
      <c r="F635"/>
      <c r="G635"/>
      <c r="H635"/>
      <c r="I635"/>
      <c r="J635"/>
      <c r="K635"/>
      <c r="L635"/>
      <c r="M635"/>
      <c r="N635"/>
      <c r="O635"/>
      <c r="P635"/>
      <c r="Q635"/>
      <c r="R635"/>
    </row>
    <row r="636" spans="1:18" ht="13.2">
      <c r="A636"/>
      <c r="B636"/>
      <c r="C636"/>
      <c r="D636"/>
      <c r="E636"/>
      <c r="F636"/>
      <c r="G636"/>
      <c r="H636"/>
      <c r="I636"/>
      <c r="J636"/>
      <c r="K636"/>
      <c r="L636"/>
      <c r="M636"/>
      <c r="N636"/>
      <c r="O636"/>
      <c r="P636"/>
      <c r="Q636"/>
      <c r="R636"/>
    </row>
    <row r="637" spans="1:18" ht="13.2">
      <c r="A637"/>
      <c r="B637"/>
      <c r="C637"/>
      <c r="D637"/>
      <c r="E637"/>
      <c r="F637"/>
      <c r="G637"/>
      <c r="H637"/>
      <c r="I637"/>
      <c r="J637"/>
      <c r="K637"/>
      <c r="L637"/>
      <c r="M637"/>
      <c r="N637"/>
      <c r="O637"/>
      <c r="P637"/>
      <c r="Q637"/>
      <c r="R637"/>
    </row>
    <row r="638" spans="1:18" ht="13.2">
      <c r="A638"/>
      <c r="B638"/>
      <c r="C638"/>
      <c r="D638"/>
      <c r="E638"/>
      <c r="F638"/>
      <c r="G638"/>
      <c r="H638"/>
      <c r="I638"/>
      <c r="J638"/>
      <c r="K638"/>
      <c r="L638"/>
      <c r="M638"/>
      <c r="N638"/>
      <c r="O638"/>
      <c r="P638"/>
      <c r="Q638"/>
      <c r="R638"/>
    </row>
    <row r="639" spans="1:18" ht="13.2">
      <c r="A639"/>
      <c r="B639"/>
      <c r="C639"/>
      <c r="D639"/>
      <c r="E639"/>
      <c r="F639"/>
      <c r="G639"/>
      <c r="H639"/>
      <c r="I639"/>
      <c r="J639"/>
      <c r="K639"/>
      <c r="L639"/>
      <c r="M639"/>
      <c r="N639"/>
      <c r="O639"/>
      <c r="P639"/>
      <c r="Q639"/>
      <c r="R639"/>
    </row>
    <row r="640" spans="1:18" ht="13.2">
      <c r="A640"/>
      <c r="B640"/>
      <c r="C640"/>
      <c r="D640"/>
      <c r="E640"/>
      <c r="F640"/>
      <c r="G640"/>
      <c r="H640"/>
      <c r="I640"/>
      <c r="J640"/>
      <c r="K640"/>
      <c r="L640"/>
      <c r="M640"/>
      <c r="N640"/>
      <c r="O640"/>
      <c r="P640"/>
      <c r="Q640"/>
      <c r="R640"/>
    </row>
    <row r="641" spans="1:18" ht="13.2">
      <c r="A641"/>
      <c r="B641"/>
      <c r="C641"/>
      <c r="D641"/>
      <c r="E641"/>
      <c r="F641"/>
      <c r="G641"/>
      <c r="H641"/>
      <c r="I641"/>
      <c r="J641"/>
      <c r="K641"/>
      <c r="L641"/>
      <c r="M641"/>
      <c r="N641"/>
      <c r="O641"/>
      <c r="P641"/>
      <c r="Q641"/>
      <c r="R641"/>
    </row>
    <row r="642" spans="1:18" ht="13.2">
      <c r="A642"/>
      <c r="B642"/>
      <c r="C642"/>
      <c r="D642"/>
      <c r="E642"/>
      <c r="F642"/>
      <c r="G642"/>
      <c r="H642"/>
      <c r="I642"/>
      <c r="J642"/>
      <c r="K642"/>
      <c r="L642"/>
      <c r="M642"/>
      <c r="N642"/>
      <c r="O642"/>
      <c r="P642"/>
      <c r="Q642"/>
      <c r="R642"/>
    </row>
    <row r="643" spans="1:18" ht="13.2">
      <c r="A643"/>
      <c r="B643"/>
      <c r="C643"/>
      <c r="D643"/>
      <c r="E643"/>
      <c r="F643"/>
      <c r="G643"/>
      <c r="H643"/>
      <c r="I643"/>
      <c r="J643"/>
      <c r="K643"/>
      <c r="L643"/>
      <c r="M643"/>
      <c r="N643"/>
      <c r="O643"/>
      <c r="P643"/>
      <c r="Q643"/>
      <c r="R643"/>
    </row>
    <row r="644" spans="1:18" ht="13.2">
      <c r="A644"/>
      <c r="B644"/>
      <c r="C644"/>
      <c r="D644"/>
      <c r="E644"/>
      <c r="F644"/>
      <c r="G644"/>
      <c r="H644"/>
      <c r="I644"/>
      <c r="J644"/>
      <c r="K644"/>
      <c r="L644"/>
      <c r="M644"/>
      <c r="N644"/>
      <c r="O644"/>
      <c r="P644"/>
      <c r="Q644"/>
      <c r="R644"/>
    </row>
    <row r="645" spans="1:18" ht="13.2">
      <c r="A645"/>
      <c r="B645"/>
      <c r="C645"/>
      <c r="D645"/>
      <c r="E645"/>
      <c r="F645"/>
      <c r="G645"/>
      <c r="H645"/>
      <c r="I645"/>
      <c r="J645"/>
      <c r="K645"/>
      <c r="L645"/>
      <c r="M645"/>
      <c r="N645"/>
      <c r="O645"/>
      <c r="P645"/>
      <c r="Q645"/>
      <c r="R645"/>
    </row>
    <row r="646" spans="1:18" ht="13.2">
      <c r="A646"/>
      <c r="B646"/>
      <c r="C646"/>
      <c r="D646"/>
      <c r="E646"/>
      <c r="F646"/>
      <c r="G646"/>
      <c r="H646"/>
      <c r="I646"/>
      <c r="J646"/>
      <c r="K646"/>
      <c r="L646"/>
      <c r="M646"/>
      <c r="N646"/>
      <c r="O646"/>
      <c r="P646"/>
      <c r="Q646"/>
      <c r="R646"/>
    </row>
    <row r="647" spans="1:18" ht="13.2">
      <c r="A647"/>
      <c r="B647"/>
      <c r="C647"/>
      <c r="D647"/>
      <c r="E647"/>
      <c r="F647"/>
      <c r="G647"/>
      <c r="H647"/>
      <c r="I647"/>
      <c r="J647"/>
      <c r="K647"/>
      <c r="L647"/>
      <c r="M647"/>
      <c r="N647"/>
      <c r="O647"/>
      <c r="P647"/>
      <c r="Q647"/>
      <c r="R647"/>
    </row>
    <row r="648" spans="1:18" ht="13.2">
      <c r="A648"/>
      <c r="B648"/>
      <c r="C648"/>
      <c r="D648"/>
      <c r="E648"/>
      <c r="F648"/>
      <c r="G648"/>
      <c r="H648"/>
      <c r="I648"/>
      <c r="J648"/>
      <c r="K648"/>
      <c r="L648"/>
      <c r="M648"/>
      <c r="N648"/>
      <c r="O648"/>
      <c r="P648"/>
      <c r="Q648"/>
      <c r="R648"/>
    </row>
    <row r="649" spans="1:18" ht="13.2">
      <c r="A649"/>
      <c r="B649"/>
      <c r="C649"/>
      <c r="D649"/>
      <c r="E649"/>
      <c r="F649"/>
      <c r="G649"/>
      <c r="H649"/>
      <c r="I649"/>
      <c r="J649"/>
      <c r="K649"/>
      <c r="L649"/>
      <c r="M649"/>
      <c r="N649"/>
      <c r="O649"/>
      <c r="P649"/>
      <c r="Q649"/>
      <c r="R649"/>
    </row>
    <row r="650" spans="1:18" ht="13.2">
      <c r="A650"/>
      <c r="B650"/>
      <c r="C650"/>
      <c r="D650"/>
      <c r="E650"/>
      <c r="F650"/>
      <c r="G650"/>
      <c r="H650"/>
      <c r="I650"/>
      <c r="J650"/>
      <c r="K650"/>
      <c r="L650"/>
      <c r="M650"/>
      <c r="N650"/>
      <c r="O650"/>
      <c r="P650"/>
      <c r="Q650"/>
      <c r="R650"/>
    </row>
    <row r="651" spans="1:18" ht="13.2">
      <c r="A651"/>
      <c r="B651"/>
      <c r="C651"/>
      <c r="D651"/>
      <c r="E651"/>
      <c r="F651"/>
      <c r="G651"/>
      <c r="H651"/>
      <c r="I651"/>
      <c r="J651"/>
      <c r="K651"/>
      <c r="L651"/>
      <c r="M651"/>
      <c r="N651"/>
      <c r="O651"/>
      <c r="P651"/>
      <c r="Q651"/>
      <c r="R651"/>
    </row>
    <row r="652" spans="1:18" ht="13.2">
      <c r="A652"/>
      <c r="B652"/>
      <c r="C652"/>
      <c r="D652"/>
      <c r="E652"/>
      <c r="F652"/>
      <c r="G652"/>
      <c r="H652"/>
      <c r="I652"/>
      <c r="J652"/>
      <c r="K652"/>
      <c r="L652"/>
      <c r="M652"/>
      <c r="N652"/>
      <c r="O652"/>
      <c r="P652"/>
      <c r="Q652"/>
      <c r="R652"/>
    </row>
    <row r="653" spans="1:18" ht="13.2">
      <c r="A653"/>
      <c r="B653"/>
      <c r="C653"/>
      <c r="D653"/>
      <c r="E653"/>
      <c r="F653"/>
      <c r="G653"/>
      <c r="H653"/>
      <c r="I653"/>
      <c r="J653"/>
      <c r="K653"/>
      <c r="L653"/>
      <c r="M653"/>
      <c r="N653"/>
      <c r="O653"/>
      <c r="P653"/>
      <c r="Q653"/>
      <c r="R653"/>
    </row>
    <row r="654" spans="1:18" ht="13.2">
      <c r="A654"/>
      <c r="B654"/>
      <c r="C654"/>
      <c r="D654"/>
      <c r="E654"/>
      <c r="F654"/>
      <c r="G654"/>
      <c r="H654"/>
      <c r="I654"/>
      <c r="J654"/>
      <c r="K654"/>
      <c r="L654"/>
      <c r="M654"/>
      <c r="N654"/>
      <c r="O654"/>
      <c r="P654"/>
      <c r="Q654"/>
      <c r="R654"/>
    </row>
    <row r="655" spans="1:18" ht="13.2">
      <c r="A655"/>
      <c r="B655"/>
      <c r="C655"/>
      <c r="D655"/>
      <c r="E655"/>
      <c r="F655"/>
      <c r="G655"/>
      <c r="H655"/>
      <c r="I655"/>
      <c r="J655"/>
      <c r="K655"/>
      <c r="L655"/>
      <c r="M655"/>
      <c r="N655"/>
      <c r="O655"/>
      <c r="P655"/>
      <c r="Q655"/>
      <c r="R655"/>
    </row>
    <row r="656" spans="1:18" ht="13.2">
      <c r="A656"/>
      <c r="B656"/>
      <c r="C656"/>
      <c r="D656"/>
      <c r="E656"/>
      <c r="F656"/>
      <c r="G656"/>
      <c r="H656"/>
      <c r="I656"/>
      <c r="J656"/>
      <c r="K656"/>
      <c r="L656"/>
      <c r="M656"/>
      <c r="N656"/>
      <c r="O656"/>
      <c r="P656"/>
      <c r="Q656"/>
      <c r="R656"/>
    </row>
    <row r="657" spans="1:18" ht="13.2">
      <c r="A657"/>
      <c r="B657"/>
      <c r="C657"/>
      <c r="D657"/>
      <c r="E657"/>
      <c r="F657"/>
      <c r="G657"/>
      <c r="H657"/>
      <c r="I657"/>
      <c r="J657"/>
      <c r="K657"/>
      <c r="L657"/>
      <c r="M657"/>
      <c r="N657"/>
      <c r="O657"/>
      <c r="P657"/>
      <c r="Q657"/>
      <c r="R657"/>
    </row>
    <row r="658" spans="1:18" ht="13.2">
      <c r="A658"/>
      <c r="B658"/>
      <c r="C658"/>
      <c r="D658"/>
      <c r="E658"/>
      <c r="F658"/>
      <c r="G658"/>
      <c r="H658"/>
      <c r="I658"/>
      <c r="J658"/>
      <c r="K658"/>
      <c r="L658"/>
      <c r="M658"/>
      <c r="N658"/>
      <c r="O658"/>
      <c r="P658"/>
      <c r="Q658"/>
      <c r="R658"/>
    </row>
    <row r="659" spans="1:18" ht="13.2">
      <c r="A659"/>
      <c r="B659"/>
      <c r="C659"/>
      <c r="D659"/>
      <c r="E659"/>
      <c r="F659"/>
      <c r="G659"/>
      <c r="H659"/>
      <c r="I659"/>
      <c r="J659"/>
      <c r="K659"/>
      <c r="L659"/>
      <c r="M659"/>
      <c r="N659"/>
      <c r="O659"/>
      <c r="P659"/>
      <c r="Q659"/>
      <c r="R659"/>
    </row>
    <row r="660" spans="1:18" ht="13.2">
      <c r="A660"/>
      <c r="B660"/>
      <c r="C660"/>
      <c r="D660"/>
      <c r="E660"/>
      <c r="F660"/>
      <c r="G660"/>
      <c r="H660"/>
      <c r="I660"/>
      <c r="J660"/>
      <c r="K660"/>
      <c r="L660"/>
      <c r="M660"/>
      <c r="N660"/>
      <c r="O660"/>
      <c r="P660"/>
      <c r="Q660"/>
      <c r="R660"/>
    </row>
    <row r="661" spans="1:18" ht="13.2">
      <c r="A661"/>
      <c r="B661"/>
      <c r="C661"/>
      <c r="D661"/>
      <c r="E661"/>
      <c r="F661"/>
      <c r="G661"/>
      <c r="H661"/>
      <c r="I661"/>
      <c r="J661"/>
      <c r="K661"/>
      <c r="L661"/>
      <c r="M661"/>
      <c r="N661"/>
      <c r="O661"/>
      <c r="P661"/>
      <c r="Q661"/>
      <c r="R661"/>
    </row>
    <row r="662" spans="1:18" ht="13.2">
      <c r="A662"/>
      <c r="B662"/>
      <c r="C662"/>
      <c r="D662"/>
      <c r="E662"/>
      <c r="F662"/>
      <c r="G662"/>
      <c r="H662"/>
      <c r="I662"/>
      <c r="J662"/>
      <c r="K662"/>
      <c r="L662"/>
      <c r="M662"/>
      <c r="N662"/>
      <c r="O662"/>
      <c r="P662"/>
      <c r="Q662"/>
      <c r="R662"/>
    </row>
    <row r="663" spans="1:18" ht="13.2">
      <c r="A663"/>
      <c r="B663"/>
      <c r="C663"/>
      <c r="D663"/>
      <c r="E663"/>
      <c r="F663"/>
      <c r="G663"/>
      <c r="H663"/>
      <c r="I663"/>
      <c r="J663"/>
      <c r="K663"/>
      <c r="L663"/>
      <c r="M663"/>
      <c r="N663"/>
      <c r="O663"/>
      <c r="P663"/>
      <c r="Q663"/>
      <c r="R663"/>
    </row>
    <row r="664" spans="1:18" ht="13.2">
      <c r="A664"/>
      <c r="B664"/>
      <c r="C664"/>
      <c r="D664"/>
      <c r="E664"/>
      <c r="F664"/>
      <c r="G664"/>
      <c r="H664"/>
      <c r="I664"/>
      <c r="J664"/>
      <c r="K664"/>
      <c r="L664"/>
      <c r="M664"/>
      <c r="N664"/>
      <c r="O664"/>
      <c r="P664"/>
      <c r="Q664"/>
      <c r="R664"/>
    </row>
    <row r="665" spans="1:18" ht="13.2">
      <c r="A665"/>
      <c r="B665"/>
      <c r="C665"/>
      <c r="D665"/>
      <c r="E665"/>
      <c r="F665"/>
      <c r="G665"/>
      <c r="H665"/>
      <c r="I665"/>
      <c r="J665"/>
      <c r="K665"/>
      <c r="L665"/>
      <c r="M665"/>
      <c r="N665"/>
      <c r="O665"/>
      <c r="P665"/>
      <c r="Q665"/>
      <c r="R665"/>
    </row>
    <row r="666" spans="1:18" ht="13.2">
      <c r="A666"/>
      <c r="B666"/>
      <c r="C666"/>
      <c r="D666"/>
      <c r="E666"/>
      <c r="F666"/>
      <c r="G666"/>
      <c r="H666"/>
      <c r="I666"/>
      <c r="J666"/>
      <c r="K666"/>
      <c r="L666"/>
      <c r="M666"/>
      <c r="N666"/>
      <c r="O666"/>
      <c r="P666"/>
      <c r="Q666"/>
      <c r="R666"/>
    </row>
    <row r="667" spans="1:18" ht="13.2">
      <c r="A667"/>
      <c r="B667"/>
      <c r="C667"/>
      <c r="D667"/>
      <c r="E667"/>
      <c r="F667"/>
      <c r="G667"/>
      <c r="H667"/>
      <c r="I667"/>
      <c r="J667"/>
      <c r="K667"/>
      <c r="L667"/>
      <c r="M667"/>
      <c r="N667"/>
      <c r="O667"/>
      <c r="P667"/>
      <c r="Q667"/>
      <c r="R667"/>
    </row>
    <row r="668" spans="1:18" ht="13.2">
      <c r="A668"/>
      <c r="B668"/>
      <c r="C668"/>
      <c r="D668"/>
      <c r="E668"/>
      <c r="F668"/>
      <c r="G668"/>
      <c r="H668"/>
      <c r="I668"/>
      <c r="J668"/>
      <c r="K668"/>
      <c r="L668"/>
      <c r="M668"/>
      <c r="N668"/>
      <c r="O668"/>
      <c r="P668"/>
      <c r="Q668"/>
      <c r="R668"/>
    </row>
    <row r="669" spans="1:18" ht="13.2">
      <c r="A669"/>
      <c r="B669"/>
      <c r="C669"/>
      <c r="D669"/>
      <c r="E669"/>
      <c r="F669"/>
      <c r="G669"/>
      <c r="H669"/>
      <c r="I669"/>
      <c r="J669"/>
      <c r="K669"/>
      <c r="L669"/>
      <c r="M669"/>
      <c r="N669"/>
      <c r="O669"/>
      <c r="P669"/>
      <c r="Q669"/>
      <c r="R669"/>
    </row>
    <row r="670" spans="1:18" ht="13.2">
      <c r="A670"/>
      <c r="B670"/>
      <c r="C670"/>
      <c r="D670"/>
      <c r="E670"/>
      <c r="F670"/>
      <c r="G670"/>
      <c r="H670"/>
      <c r="I670"/>
      <c r="J670"/>
      <c r="K670"/>
      <c r="L670"/>
      <c r="M670"/>
      <c r="N670"/>
      <c r="O670"/>
      <c r="P670"/>
      <c r="Q670"/>
      <c r="R670"/>
    </row>
    <row r="671" spans="1:18" ht="13.2">
      <c r="A671"/>
      <c r="B671"/>
      <c r="C671"/>
      <c r="D671"/>
      <c r="E671"/>
      <c r="F671"/>
      <c r="G671"/>
      <c r="H671"/>
      <c r="I671"/>
      <c r="J671"/>
      <c r="K671"/>
      <c r="L671"/>
      <c r="M671"/>
      <c r="N671"/>
      <c r="O671"/>
      <c r="P671"/>
      <c r="Q671"/>
      <c r="R671"/>
    </row>
    <row r="672" spans="1:18" ht="13.2">
      <c r="A672"/>
      <c r="B672"/>
      <c r="C672"/>
      <c r="D672"/>
      <c r="E672"/>
      <c r="F672"/>
      <c r="G672"/>
      <c r="H672"/>
      <c r="I672"/>
      <c r="J672"/>
      <c r="K672"/>
      <c r="L672"/>
      <c r="M672"/>
      <c r="N672"/>
      <c r="O672"/>
      <c r="P672"/>
      <c r="Q672"/>
      <c r="R672"/>
    </row>
    <row r="673" spans="1:18" ht="13.2">
      <c r="A673"/>
      <c r="B673"/>
      <c r="C673"/>
      <c r="D673"/>
      <c r="E673"/>
      <c r="F673"/>
      <c r="G673"/>
      <c r="H673"/>
      <c r="I673"/>
      <c r="J673"/>
      <c r="K673"/>
      <c r="L673"/>
      <c r="M673"/>
      <c r="N673"/>
      <c r="O673"/>
      <c r="P673"/>
      <c r="Q673"/>
      <c r="R673"/>
    </row>
    <row r="674" spans="1:18" ht="13.2">
      <c r="A674"/>
      <c r="B674"/>
      <c r="C674"/>
      <c r="D674"/>
      <c r="E674"/>
      <c r="F674"/>
      <c r="G674"/>
      <c r="H674"/>
      <c r="I674"/>
      <c r="J674"/>
      <c r="K674"/>
      <c r="L674"/>
      <c r="M674"/>
      <c r="N674"/>
      <c r="O674"/>
      <c r="P674"/>
      <c r="Q674"/>
      <c r="R674"/>
    </row>
    <row r="675" spans="1:18" ht="13.2">
      <c r="A675"/>
      <c r="B675"/>
      <c r="C675"/>
      <c r="D675"/>
      <c r="E675"/>
      <c r="F675"/>
      <c r="G675"/>
      <c r="H675"/>
      <c r="I675"/>
      <c r="J675"/>
      <c r="K675"/>
      <c r="L675"/>
      <c r="M675"/>
      <c r="N675"/>
      <c r="O675"/>
      <c r="P675"/>
      <c r="Q675"/>
      <c r="R675"/>
    </row>
    <row r="676" spans="1:18" ht="13.2">
      <c r="A676"/>
      <c r="B676"/>
      <c r="C676"/>
      <c r="D676"/>
      <c r="E676"/>
      <c r="F676"/>
      <c r="G676"/>
      <c r="H676"/>
      <c r="I676"/>
      <c r="J676"/>
      <c r="K676"/>
      <c r="L676"/>
      <c r="M676"/>
      <c r="N676"/>
      <c r="O676"/>
      <c r="P676"/>
      <c r="Q676"/>
      <c r="R676"/>
    </row>
    <row r="677" spans="1:18" ht="13.2">
      <c r="A677"/>
      <c r="B677"/>
      <c r="C677"/>
      <c r="D677"/>
      <c r="E677"/>
      <c r="F677"/>
      <c r="G677"/>
      <c r="H677"/>
      <c r="I677"/>
      <c r="J677"/>
      <c r="K677"/>
      <c r="L677"/>
      <c r="M677"/>
      <c r="N677"/>
      <c r="O677"/>
      <c r="P677"/>
      <c r="Q677"/>
      <c r="R677"/>
    </row>
    <row r="678" spans="1:18" ht="13.2">
      <c r="A678"/>
      <c r="B678"/>
      <c r="C678"/>
      <c r="D678"/>
      <c r="E678"/>
      <c r="F678"/>
      <c r="G678"/>
      <c r="H678"/>
      <c r="I678"/>
      <c r="J678"/>
      <c r="K678"/>
      <c r="L678"/>
      <c r="M678"/>
      <c r="N678"/>
      <c r="O678"/>
      <c r="P678"/>
      <c r="Q678"/>
      <c r="R678"/>
    </row>
    <row r="679" spans="1:18" ht="13.2">
      <c r="A679"/>
      <c r="B679"/>
      <c r="C679"/>
      <c r="D679"/>
      <c r="E679"/>
      <c r="F679"/>
      <c r="G679"/>
      <c r="H679"/>
      <c r="I679"/>
      <c r="J679"/>
      <c r="K679"/>
      <c r="L679"/>
      <c r="M679"/>
      <c r="N679"/>
      <c r="O679"/>
      <c r="P679"/>
      <c r="Q679"/>
      <c r="R679"/>
    </row>
    <row r="680" spans="1:18" ht="13.2">
      <c r="A680"/>
      <c r="B680"/>
      <c r="C680"/>
      <c r="D680"/>
      <c r="E680"/>
      <c r="F680"/>
      <c r="G680"/>
      <c r="H680"/>
      <c r="I680"/>
      <c r="J680"/>
      <c r="K680"/>
      <c r="L680"/>
      <c r="M680"/>
      <c r="N680"/>
      <c r="O680"/>
      <c r="P680"/>
      <c r="Q680"/>
      <c r="R680"/>
    </row>
    <row r="681" spans="1:18" ht="13.2">
      <c r="A681"/>
      <c r="B681"/>
      <c r="C681"/>
      <c r="D681"/>
      <c r="E681"/>
      <c r="F681"/>
      <c r="G681"/>
      <c r="H681"/>
      <c r="I681"/>
      <c r="J681"/>
      <c r="K681"/>
      <c r="L681"/>
      <c r="M681"/>
      <c r="N681"/>
      <c r="O681"/>
      <c r="P681"/>
      <c r="Q681"/>
      <c r="R681"/>
    </row>
    <row r="682" spans="1:18" ht="13.2">
      <c r="A682"/>
      <c r="B682"/>
      <c r="C682"/>
      <c r="D682"/>
      <c r="E682"/>
      <c r="F682"/>
      <c r="G682"/>
      <c r="H682"/>
      <c r="I682"/>
      <c r="J682"/>
      <c r="K682"/>
      <c r="L682"/>
      <c r="M682"/>
      <c r="N682"/>
      <c r="O682"/>
      <c r="P682"/>
      <c r="Q682"/>
      <c r="R682"/>
    </row>
    <row r="683" spans="1:18" ht="13.2">
      <c r="A683"/>
      <c r="B683"/>
      <c r="C683"/>
      <c r="D683"/>
      <c r="E683"/>
      <c r="F683"/>
      <c r="G683"/>
      <c r="H683"/>
      <c r="I683"/>
      <c r="J683"/>
      <c r="K683"/>
      <c r="L683"/>
      <c r="M683"/>
      <c r="N683"/>
      <c r="O683"/>
      <c r="P683"/>
      <c r="Q683"/>
      <c r="R683"/>
    </row>
    <row r="684" spans="1:18" ht="13.2">
      <c r="A684"/>
      <c r="B684"/>
      <c r="C684"/>
      <c r="D684"/>
      <c r="E684"/>
      <c r="F684"/>
      <c r="G684"/>
      <c r="H684"/>
      <c r="I684"/>
      <c r="J684"/>
      <c r="K684"/>
      <c r="L684"/>
      <c r="M684"/>
      <c r="N684"/>
      <c r="O684"/>
      <c r="P684"/>
      <c r="Q684"/>
      <c r="R684"/>
    </row>
    <row r="685" spans="1:18" ht="13.2">
      <c r="A685"/>
      <c r="B685"/>
      <c r="C685"/>
      <c r="D685"/>
      <c r="E685"/>
      <c r="F685"/>
      <c r="G685"/>
      <c r="H685"/>
      <c r="I685"/>
      <c r="J685"/>
      <c r="K685"/>
      <c r="L685"/>
      <c r="M685"/>
      <c r="N685"/>
      <c r="O685"/>
      <c r="P685"/>
      <c r="Q685"/>
      <c r="R685"/>
    </row>
    <row r="686" spans="1:18" ht="13.2">
      <c r="A686"/>
      <c r="B686"/>
      <c r="C686"/>
      <c r="D686"/>
      <c r="E686"/>
      <c r="F686"/>
      <c r="G686"/>
      <c r="H686"/>
      <c r="I686"/>
      <c r="J686"/>
      <c r="K686"/>
      <c r="L686"/>
      <c r="M686"/>
      <c r="N686"/>
      <c r="O686"/>
      <c r="P686"/>
      <c r="Q686"/>
      <c r="R686"/>
    </row>
    <row r="687" spans="1:18" ht="13.2">
      <c r="A687"/>
      <c r="B687"/>
      <c r="C687"/>
      <c r="D687"/>
      <c r="E687"/>
      <c r="F687"/>
      <c r="G687"/>
      <c r="H687"/>
      <c r="I687"/>
      <c r="J687"/>
      <c r="K687"/>
      <c r="L687"/>
      <c r="M687"/>
      <c r="N687"/>
      <c r="O687"/>
      <c r="P687"/>
      <c r="Q687"/>
      <c r="R687"/>
    </row>
    <row r="688" spans="1:18" ht="13.2">
      <c r="A688"/>
      <c r="B688"/>
      <c r="C688"/>
      <c r="D688"/>
      <c r="E688"/>
      <c r="F688"/>
      <c r="G688"/>
      <c r="H688"/>
      <c r="I688"/>
      <c r="J688"/>
      <c r="K688"/>
      <c r="L688"/>
      <c r="M688"/>
      <c r="N688"/>
      <c r="O688"/>
      <c r="P688"/>
      <c r="Q688"/>
      <c r="R688"/>
    </row>
    <row r="689" spans="1:18" ht="13.2">
      <c r="A689"/>
      <c r="B689"/>
      <c r="C689"/>
      <c r="D689"/>
      <c r="E689"/>
      <c r="F689"/>
      <c r="G689"/>
      <c r="H689"/>
      <c r="I689"/>
      <c r="J689"/>
      <c r="K689"/>
      <c r="L689"/>
      <c r="M689"/>
      <c r="N689"/>
      <c r="O689"/>
      <c r="P689"/>
      <c r="Q689"/>
      <c r="R689"/>
    </row>
    <row r="690" spans="1:18" ht="13.2">
      <c r="A690"/>
      <c r="B690"/>
      <c r="C690"/>
      <c r="D690"/>
      <c r="E690"/>
      <c r="F690"/>
      <c r="G690"/>
      <c r="H690"/>
      <c r="I690"/>
      <c r="J690"/>
      <c r="K690"/>
      <c r="L690"/>
      <c r="M690"/>
      <c r="N690"/>
      <c r="O690"/>
      <c r="P690"/>
      <c r="Q690"/>
      <c r="R690"/>
    </row>
    <row r="691" spans="1:18" ht="13.2">
      <c r="A691"/>
      <c r="B691"/>
      <c r="C691"/>
      <c r="D691"/>
      <c r="E691"/>
      <c r="F691"/>
      <c r="G691"/>
      <c r="H691"/>
      <c r="I691"/>
      <c r="J691"/>
      <c r="K691"/>
      <c r="L691"/>
      <c r="M691"/>
      <c r="N691"/>
      <c r="O691"/>
      <c r="P691"/>
      <c r="Q691"/>
      <c r="R691"/>
    </row>
    <row r="692" spans="1:18" ht="13.2">
      <c r="A692"/>
      <c r="B692"/>
      <c r="C692"/>
      <c r="D692"/>
      <c r="E692"/>
      <c r="F692"/>
      <c r="G692"/>
      <c r="H692"/>
      <c r="I692"/>
      <c r="J692"/>
      <c r="K692"/>
      <c r="L692"/>
      <c r="M692"/>
      <c r="N692"/>
      <c r="O692"/>
      <c r="P692"/>
      <c r="Q692"/>
      <c r="R692"/>
    </row>
    <row r="693" spans="1:18" ht="13.2">
      <c r="A693"/>
      <c r="B693"/>
      <c r="C693"/>
      <c r="D693"/>
      <c r="E693"/>
      <c r="F693"/>
      <c r="G693"/>
      <c r="H693"/>
      <c r="I693"/>
      <c r="J693"/>
      <c r="K693"/>
      <c r="L693"/>
      <c r="M693"/>
      <c r="N693"/>
      <c r="O693"/>
      <c r="P693"/>
      <c r="Q693"/>
      <c r="R693"/>
    </row>
    <row r="694" spans="1:18" ht="13.2">
      <c r="A694"/>
      <c r="B694"/>
      <c r="C694"/>
      <c r="D694"/>
      <c r="E694"/>
      <c r="F694"/>
      <c r="G694"/>
      <c r="H694"/>
      <c r="I694"/>
      <c r="J694"/>
      <c r="K694"/>
      <c r="L694"/>
      <c r="M694"/>
      <c r="N694"/>
      <c r="O694"/>
      <c r="P694"/>
      <c r="Q694"/>
      <c r="R694"/>
    </row>
    <row r="695" spans="1:18" ht="13.2">
      <c r="A695"/>
      <c r="B695"/>
      <c r="C695"/>
      <c r="D695"/>
      <c r="E695"/>
      <c r="F695"/>
      <c r="G695"/>
      <c r="H695"/>
      <c r="I695"/>
      <c r="J695"/>
      <c r="K695"/>
      <c r="L695"/>
      <c r="M695"/>
      <c r="N695"/>
      <c r="O695"/>
      <c r="P695"/>
      <c r="Q695"/>
      <c r="R695"/>
    </row>
    <row r="696" spans="1:18" ht="13.2">
      <c r="A696"/>
      <c r="B696"/>
      <c r="C696"/>
      <c r="D696"/>
      <c r="E696"/>
      <c r="F696"/>
      <c r="G696"/>
      <c r="H696"/>
      <c r="I696"/>
      <c r="J696"/>
      <c r="K696"/>
      <c r="L696"/>
      <c r="M696"/>
      <c r="N696"/>
      <c r="O696"/>
      <c r="P696"/>
      <c r="Q696"/>
      <c r="R696"/>
    </row>
    <row r="697" spans="1:18" ht="13.2">
      <c r="A697"/>
      <c r="B697"/>
      <c r="C697"/>
      <c r="D697"/>
      <c r="E697"/>
      <c r="F697"/>
      <c r="G697"/>
      <c r="H697"/>
      <c r="I697"/>
      <c r="J697"/>
      <c r="K697"/>
      <c r="L697"/>
      <c r="M697"/>
      <c r="N697"/>
      <c r="O697"/>
      <c r="P697"/>
      <c r="Q697"/>
      <c r="R697"/>
    </row>
    <row r="698" spans="1:18" ht="13.2">
      <c r="A698"/>
      <c r="B698"/>
      <c r="C698"/>
      <c r="D698"/>
      <c r="E698"/>
      <c r="F698"/>
      <c r="G698"/>
      <c r="H698"/>
      <c r="I698"/>
      <c r="J698"/>
      <c r="K698"/>
      <c r="L698"/>
      <c r="M698"/>
      <c r="N698"/>
      <c r="O698"/>
      <c r="P698"/>
      <c r="Q698"/>
      <c r="R698"/>
    </row>
    <row r="699" spans="1:18" ht="13.2">
      <c r="A699"/>
      <c r="B699"/>
      <c r="C699"/>
      <c r="D699"/>
      <c r="E699"/>
      <c r="F699"/>
      <c r="G699"/>
      <c r="H699"/>
      <c r="I699"/>
      <c r="J699"/>
      <c r="K699"/>
      <c r="L699"/>
      <c r="M699"/>
      <c r="N699"/>
      <c r="O699"/>
      <c r="P699"/>
      <c r="Q699"/>
      <c r="R699"/>
    </row>
    <row r="700" spans="1:18" ht="13.2">
      <c r="A700"/>
      <c r="B700"/>
      <c r="C700"/>
      <c r="D700"/>
      <c r="E700"/>
      <c r="F700"/>
      <c r="G700"/>
      <c r="H700"/>
      <c r="I700"/>
      <c r="J700"/>
      <c r="K700"/>
      <c r="L700"/>
      <c r="M700"/>
      <c r="N700"/>
      <c r="O700"/>
      <c r="P700"/>
      <c r="Q700"/>
      <c r="R700"/>
    </row>
    <row r="701" spans="1:18" ht="13.2">
      <c r="A701"/>
      <c r="B701"/>
      <c r="C701"/>
      <c r="D701"/>
      <c r="E701"/>
      <c r="F701"/>
      <c r="G701"/>
      <c r="H701"/>
      <c r="I701"/>
      <c r="J701"/>
      <c r="K701"/>
      <c r="L701"/>
      <c r="M701"/>
      <c r="N701"/>
      <c r="O701"/>
      <c r="P701"/>
      <c r="Q701"/>
      <c r="R701"/>
    </row>
    <row r="702" spans="1:18" ht="13.2">
      <c r="A702"/>
      <c r="B702"/>
      <c r="C702"/>
      <c r="D702"/>
      <c r="E702"/>
      <c r="F702"/>
      <c r="G702"/>
      <c r="H702"/>
      <c r="I702"/>
      <c r="J702"/>
      <c r="K702"/>
      <c r="L702"/>
      <c r="M702"/>
      <c r="N702"/>
      <c r="O702"/>
      <c r="P702"/>
      <c r="Q702"/>
      <c r="R702"/>
    </row>
    <row r="703" spans="1:18" ht="13.2">
      <c r="A703"/>
      <c r="B703"/>
      <c r="C703"/>
      <c r="D703"/>
      <c r="E703"/>
      <c r="F703"/>
      <c r="G703"/>
      <c r="H703"/>
      <c r="I703"/>
      <c r="J703"/>
      <c r="K703"/>
      <c r="L703"/>
      <c r="M703"/>
      <c r="N703"/>
      <c r="O703"/>
      <c r="P703"/>
      <c r="Q703"/>
      <c r="R703"/>
    </row>
    <row r="704" spans="1:18" ht="13.2">
      <c r="A704"/>
      <c r="B704"/>
      <c r="C704"/>
      <c r="D704"/>
      <c r="E704"/>
      <c r="F704"/>
      <c r="G704"/>
      <c r="H704"/>
      <c r="I704"/>
      <c r="J704"/>
      <c r="K704"/>
      <c r="L704"/>
      <c r="M704"/>
      <c r="N704"/>
      <c r="O704"/>
      <c r="P704"/>
      <c r="Q704"/>
      <c r="R704"/>
    </row>
    <row r="705" spans="1:18" ht="13.2">
      <c r="A705"/>
      <c r="B705"/>
      <c r="C705"/>
      <c r="D705"/>
      <c r="E705"/>
      <c r="F705"/>
      <c r="G705"/>
      <c r="H705"/>
      <c r="I705"/>
      <c r="J705"/>
      <c r="K705"/>
      <c r="L705"/>
      <c r="M705"/>
      <c r="N705"/>
      <c r="O705"/>
      <c r="P705"/>
      <c r="Q705"/>
      <c r="R705"/>
    </row>
    <row r="706" spans="1:18" ht="13.2">
      <c r="A706"/>
      <c r="B706"/>
      <c r="C706"/>
      <c r="D706"/>
      <c r="E706"/>
      <c r="F706"/>
      <c r="G706"/>
      <c r="H706"/>
      <c r="I706"/>
      <c r="J706"/>
      <c r="K706"/>
      <c r="L706"/>
      <c r="M706"/>
      <c r="N706"/>
      <c r="O706"/>
      <c r="P706"/>
      <c r="Q706"/>
      <c r="R706"/>
    </row>
    <row r="707" spans="1:18" ht="13.2">
      <c r="A707"/>
      <c r="B707"/>
      <c r="C707"/>
      <c r="D707"/>
      <c r="E707"/>
      <c r="F707"/>
      <c r="G707"/>
      <c r="H707"/>
      <c r="I707"/>
      <c r="J707"/>
      <c r="K707"/>
      <c r="L707"/>
      <c r="M707"/>
      <c r="N707"/>
      <c r="O707"/>
      <c r="P707"/>
      <c r="Q707"/>
      <c r="R707"/>
    </row>
    <row r="708" spans="1:18" ht="13.2">
      <c r="A708"/>
      <c r="B708"/>
      <c r="C708"/>
      <c r="D708"/>
      <c r="E708"/>
      <c r="F708"/>
      <c r="G708"/>
      <c r="H708"/>
      <c r="I708"/>
      <c r="J708"/>
      <c r="K708"/>
      <c r="L708"/>
      <c r="M708"/>
      <c r="N708"/>
      <c r="O708"/>
      <c r="P708"/>
      <c r="Q708"/>
      <c r="R708"/>
    </row>
    <row r="709" spans="1:18" ht="13.2">
      <c r="A709"/>
      <c r="B709"/>
      <c r="C709"/>
      <c r="D709"/>
      <c r="E709"/>
      <c r="F709"/>
      <c r="G709"/>
      <c r="H709"/>
      <c r="I709"/>
      <c r="J709"/>
      <c r="K709"/>
      <c r="L709"/>
      <c r="M709"/>
      <c r="N709"/>
      <c r="O709"/>
      <c r="P709"/>
      <c r="Q709"/>
      <c r="R709"/>
    </row>
    <row r="710" spans="1:18" ht="13.2">
      <c r="A710"/>
      <c r="B710"/>
      <c r="C710"/>
      <c r="D710"/>
      <c r="E710"/>
      <c r="F710"/>
      <c r="G710"/>
      <c r="H710"/>
      <c r="I710"/>
      <c r="J710"/>
      <c r="K710"/>
      <c r="L710"/>
      <c r="M710"/>
      <c r="N710"/>
      <c r="O710"/>
      <c r="P710"/>
      <c r="Q710"/>
      <c r="R710"/>
    </row>
    <row r="711" spans="1:18" ht="13.2">
      <c r="A711"/>
      <c r="B711"/>
      <c r="C711"/>
      <c r="D711"/>
      <c r="E711"/>
      <c r="F711"/>
      <c r="G711"/>
      <c r="H711"/>
      <c r="I711"/>
      <c r="J711"/>
      <c r="K711"/>
      <c r="L711"/>
      <c r="M711"/>
      <c r="N711"/>
      <c r="O711"/>
      <c r="P711"/>
      <c r="Q711"/>
      <c r="R711"/>
    </row>
    <row r="712" spans="1:18" ht="13.2">
      <c r="A712"/>
      <c r="B712"/>
      <c r="C712"/>
      <c r="D712"/>
      <c r="E712"/>
      <c r="F712"/>
      <c r="G712"/>
      <c r="H712"/>
      <c r="I712"/>
      <c r="J712"/>
      <c r="K712"/>
      <c r="L712"/>
      <c r="M712"/>
      <c r="N712"/>
      <c r="O712"/>
      <c r="P712"/>
      <c r="Q712"/>
      <c r="R712"/>
    </row>
    <row r="713" spans="1:18" ht="13.2">
      <c r="A713"/>
      <c r="B713"/>
      <c r="C713"/>
      <c r="D713"/>
      <c r="E713"/>
      <c r="F713"/>
      <c r="G713"/>
      <c r="H713"/>
      <c r="I713"/>
      <c r="J713"/>
      <c r="K713"/>
      <c r="L713"/>
      <c r="M713"/>
      <c r="N713"/>
      <c r="O713"/>
      <c r="P713"/>
      <c r="Q713"/>
      <c r="R713"/>
    </row>
    <row r="714" spans="1:18" ht="13.2">
      <c r="A714"/>
      <c r="B714"/>
      <c r="C714"/>
      <c r="D714"/>
      <c r="E714"/>
      <c r="F714"/>
      <c r="G714"/>
      <c r="H714"/>
      <c r="I714"/>
      <c r="J714"/>
      <c r="K714"/>
      <c r="L714"/>
      <c r="M714"/>
      <c r="N714"/>
      <c r="O714"/>
      <c r="P714"/>
      <c r="Q714"/>
      <c r="R714"/>
    </row>
    <row r="715" spans="1:18" ht="13.2">
      <c r="A715"/>
      <c r="B715"/>
      <c r="C715"/>
      <c r="D715"/>
      <c r="E715"/>
      <c r="F715"/>
      <c r="G715"/>
      <c r="H715"/>
      <c r="I715"/>
      <c r="J715"/>
      <c r="K715"/>
      <c r="L715"/>
      <c r="M715"/>
      <c r="N715"/>
      <c r="O715"/>
      <c r="P715"/>
      <c r="Q715"/>
      <c r="R715"/>
    </row>
    <row r="716" spans="1:18" ht="13.2">
      <c r="A716"/>
      <c r="B716"/>
      <c r="C716"/>
      <c r="D716"/>
      <c r="E716"/>
      <c r="F716"/>
      <c r="G716"/>
      <c r="H716"/>
      <c r="I716"/>
      <c r="J716"/>
      <c r="K716"/>
      <c r="L716"/>
      <c r="M716"/>
      <c r="N716"/>
      <c r="O716"/>
      <c r="P716"/>
      <c r="Q716"/>
      <c r="R716"/>
    </row>
    <row r="717" spans="1:18" ht="13.2">
      <c r="A717"/>
      <c r="B717"/>
      <c r="C717"/>
      <c r="D717"/>
      <c r="E717"/>
      <c r="F717"/>
      <c r="G717"/>
      <c r="H717"/>
      <c r="I717"/>
      <c r="J717"/>
      <c r="K717"/>
      <c r="L717"/>
      <c r="M717"/>
      <c r="N717"/>
      <c r="O717"/>
      <c r="P717"/>
      <c r="Q717"/>
      <c r="R717"/>
    </row>
    <row r="718" spans="1:18" ht="13.2">
      <c r="A718"/>
      <c r="B718"/>
      <c r="C718"/>
      <c r="D718"/>
      <c r="E718"/>
      <c r="F718"/>
      <c r="G718"/>
      <c r="H718"/>
      <c r="I718"/>
      <c r="J718"/>
      <c r="K718"/>
      <c r="L718"/>
      <c r="M718"/>
      <c r="N718"/>
      <c r="O718"/>
      <c r="P718"/>
      <c r="Q718"/>
      <c r="R718"/>
    </row>
    <row r="719" spans="1:18" ht="13.2">
      <c r="A719"/>
      <c r="B719"/>
      <c r="C719"/>
      <c r="D719"/>
      <c r="E719"/>
      <c r="F719"/>
      <c r="G719"/>
      <c r="H719"/>
      <c r="I719"/>
      <c r="J719"/>
      <c r="K719"/>
      <c r="L719"/>
      <c r="M719"/>
      <c r="N719"/>
      <c r="O719"/>
      <c r="P719"/>
      <c r="Q719"/>
      <c r="R719"/>
    </row>
    <row r="720" spans="1:18" ht="13.2">
      <c r="A720"/>
      <c r="B720"/>
      <c r="C720"/>
      <c r="D720"/>
      <c r="E720"/>
      <c r="F720"/>
      <c r="G720"/>
      <c r="H720"/>
      <c r="I720"/>
      <c r="J720"/>
      <c r="K720"/>
      <c r="L720"/>
      <c r="M720"/>
      <c r="N720"/>
      <c r="O720"/>
      <c r="P720"/>
      <c r="Q720"/>
      <c r="R720"/>
    </row>
    <row r="721" spans="1:18" ht="13.2">
      <c r="A721"/>
      <c r="B721"/>
      <c r="C721"/>
      <c r="D721"/>
      <c r="E721"/>
      <c r="F721"/>
      <c r="G721"/>
      <c r="H721"/>
      <c r="I721"/>
      <c r="J721"/>
      <c r="K721"/>
      <c r="L721"/>
      <c r="M721"/>
      <c r="N721"/>
      <c r="O721"/>
      <c r="P721"/>
      <c r="Q721"/>
      <c r="R721"/>
    </row>
    <row r="722" spans="1:18" ht="13.2">
      <c r="A722"/>
      <c r="B722"/>
      <c r="C722"/>
      <c r="D722"/>
      <c r="E722"/>
      <c r="F722"/>
      <c r="G722"/>
      <c r="H722"/>
      <c r="I722"/>
      <c r="J722"/>
      <c r="K722"/>
      <c r="L722"/>
      <c r="M722"/>
      <c r="N722"/>
      <c r="O722"/>
      <c r="P722"/>
      <c r="Q722"/>
      <c r="R722"/>
    </row>
    <row r="723" spans="1:18" ht="13.2">
      <c r="A723"/>
      <c r="B723"/>
      <c r="C723"/>
      <c r="D723"/>
      <c r="E723"/>
      <c r="F723"/>
      <c r="G723"/>
      <c r="H723"/>
      <c r="I723"/>
      <c r="J723"/>
      <c r="K723"/>
      <c r="L723"/>
      <c r="M723"/>
      <c r="N723"/>
      <c r="O723"/>
      <c r="P723"/>
      <c r="Q723"/>
      <c r="R723"/>
    </row>
    <row r="724" spans="1:18" ht="13.2">
      <c r="A724"/>
      <c r="B724"/>
      <c r="C724"/>
      <c r="D724"/>
      <c r="E724"/>
      <c r="F724"/>
      <c r="G724"/>
      <c r="H724"/>
      <c r="I724"/>
      <c r="J724"/>
      <c r="K724"/>
      <c r="L724"/>
      <c r="M724"/>
      <c r="N724"/>
      <c r="O724"/>
      <c r="P724"/>
      <c r="Q724"/>
      <c r="R724"/>
    </row>
    <row r="725" spans="1:18" ht="13.2">
      <c r="A725"/>
      <c r="B725"/>
      <c r="C725"/>
      <c r="D725"/>
      <c r="E725"/>
      <c r="F725"/>
      <c r="G725"/>
      <c r="H725"/>
      <c r="I725"/>
      <c r="J725"/>
      <c r="K725"/>
      <c r="L725"/>
      <c r="M725"/>
      <c r="N725"/>
      <c r="O725"/>
      <c r="P725"/>
      <c r="Q725"/>
      <c r="R725"/>
    </row>
    <row r="726" spans="1:18" ht="13.2">
      <c r="A726"/>
      <c r="B726"/>
      <c r="C726"/>
      <c r="D726"/>
      <c r="E726"/>
      <c r="F726"/>
      <c r="G726"/>
      <c r="H726"/>
      <c r="I726"/>
      <c r="J726"/>
      <c r="K726"/>
      <c r="L726"/>
      <c r="M726"/>
      <c r="N726"/>
      <c r="O726"/>
      <c r="P726"/>
      <c r="Q726"/>
      <c r="R726"/>
    </row>
    <row r="727" spans="1:18" ht="13.2">
      <c r="A727"/>
      <c r="B727"/>
      <c r="C727"/>
      <c r="D727"/>
      <c r="E727"/>
      <c r="F727"/>
      <c r="G727"/>
      <c r="H727"/>
      <c r="I727"/>
      <c r="J727"/>
      <c r="K727"/>
      <c r="L727"/>
      <c r="M727"/>
      <c r="N727"/>
      <c r="O727"/>
      <c r="P727"/>
      <c r="Q727"/>
      <c r="R727"/>
    </row>
    <row r="728" spans="1:18" ht="13.2">
      <c r="A728"/>
      <c r="B728"/>
      <c r="C728"/>
      <c r="D728"/>
      <c r="E728"/>
      <c r="F728"/>
      <c r="G728"/>
      <c r="H728"/>
      <c r="I728"/>
      <c r="J728"/>
      <c r="K728"/>
      <c r="L728"/>
      <c r="M728"/>
      <c r="N728"/>
      <c r="O728"/>
      <c r="P728"/>
      <c r="Q728"/>
      <c r="R728"/>
    </row>
    <row r="729" spans="1:18" ht="13.2">
      <c r="A729"/>
      <c r="B729"/>
      <c r="C729"/>
      <c r="D729"/>
      <c r="E729"/>
      <c r="F729"/>
      <c r="G729"/>
      <c r="H729"/>
      <c r="I729"/>
      <c r="J729"/>
      <c r="K729"/>
      <c r="L729"/>
      <c r="M729"/>
      <c r="N729"/>
      <c r="O729"/>
      <c r="P729"/>
      <c r="Q729"/>
      <c r="R729"/>
    </row>
    <row r="730" spans="1:18" ht="13.2">
      <c r="A730"/>
      <c r="B730"/>
      <c r="C730"/>
      <c r="D730"/>
      <c r="E730"/>
      <c r="F730"/>
      <c r="G730"/>
      <c r="H730"/>
      <c r="I730"/>
      <c r="J730"/>
      <c r="K730"/>
      <c r="L730"/>
      <c r="M730"/>
      <c r="N730"/>
      <c r="O730"/>
      <c r="P730"/>
      <c r="Q730"/>
      <c r="R730"/>
    </row>
    <row r="731" spans="1:18" ht="13.2">
      <c r="A731"/>
      <c r="B731"/>
      <c r="C731"/>
      <c r="D731"/>
      <c r="E731"/>
      <c r="F731"/>
      <c r="G731"/>
      <c r="H731"/>
      <c r="I731"/>
      <c r="J731"/>
      <c r="K731"/>
      <c r="L731"/>
      <c r="M731"/>
      <c r="N731"/>
      <c r="O731"/>
      <c r="P731"/>
      <c r="Q731"/>
      <c r="R731"/>
    </row>
    <row r="732" spans="1:18" ht="13.2">
      <c r="A732"/>
      <c r="B732"/>
      <c r="C732"/>
      <c r="D732"/>
      <c r="E732"/>
      <c r="F732"/>
      <c r="G732"/>
      <c r="H732"/>
      <c r="I732"/>
      <c r="J732"/>
      <c r="K732"/>
      <c r="L732"/>
      <c r="M732"/>
      <c r="N732"/>
      <c r="O732"/>
      <c r="P732"/>
      <c r="Q732"/>
      <c r="R732"/>
    </row>
    <row r="733" spans="1:18" ht="13.2">
      <c r="A733"/>
      <c r="B733"/>
      <c r="C733"/>
      <c r="D733"/>
      <c r="E733"/>
      <c r="F733"/>
      <c r="G733"/>
      <c r="H733"/>
      <c r="I733"/>
      <c r="J733"/>
      <c r="K733"/>
      <c r="L733"/>
      <c r="M733"/>
      <c r="N733"/>
      <c r="O733"/>
      <c r="P733"/>
      <c r="Q733"/>
      <c r="R733"/>
    </row>
    <row r="734" spans="1:18" ht="13.2">
      <c r="A734"/>
      <c r="B734"/>
      <c r="C734"/>
      <c r="D734"/>
      <c r="E734"/>
      <c r="F734"/>
      <c r="G734"/>
      <c r="H734"/>
      <c r="I734"/>
      <c r="J734"/>
      <c r="K734"/>
      <c r="L734"/>
      <c r="M734"/>
      <c r="N734"/>
      <c r="O734"/>
      <c r="P734"/>
      <c r="Q734"/>
      <c r="R734"/>
    </row>
    <row r="735" spans="1:18" ht="13.2">
      <c r="A735"/>
      <c r="B735"/>
      <c r="C735"/>
      <c r="D735"/>
      <c r="E735"/>
      <c r="F735"/>
      <c r="G735"/>
      <c r="H735"/>
      <c r="I735"/>
      <c r="J735"/>
      <c r="K735"/>
      <c r="L735"/>
      <c r="M735"/>
      <c r="N735"/>
      <c r="O735"/>
      <c r="P735"/>
      <c r="Q735"/>
      <c r="R735"/>
    </row>
    <row r="736" spans="1:18" ht="13.2">
      <c r="A736"/>
      <c r="B736"/>
      <c r="C736"/>
      <c r="D736"/>
      <c r="E736"/>
      <c r="F736"/>
      <c r="G736"/>
      <c r="H736"/>
      <c r="I736"/>
      <c r="J736"/>
      <c r="K736"/>
      <c r="L736"/>
      <c r="M736"/>
      <c r="N736"/>
      <c r="O736"/>
      <c r="P736"/>
      <c r="Q736"/>
      <c r="R736"/>
    </row>
    <row r="737" spans="1:18" ht="13.2">
      <c r="A737"/>
      <c r="B737"/>
      <c r="C737"/>
      <c r="D737"/>
      <c r="E737"/>
      <c r="F737"/>
      <c r="G737"/>
      <c r="H737"/>
      <c r="I737"/>
      <c r="J737"/>
      <c r="K737"/>
      <c r="L737"/>
      <c r="M737"/>
      <c r="N737"/>
      <c r="O737"/>
      <c r="P737"/>
      <c r="Q737"/>
      <c r="R737"/>
    </row>
    <row r="738" spans="1:18" ht="13.2">
      <c r="A738"/>
      <c r="B738"/>
      <c r="C738"/>
      <c r="D738"/>
      <c r="E738"/>
      <c r="F738"/>
      <c r="G738"/>
      <c r="H738"/>
      <c r="I738"/>
      <c r="J738"/>
      <c r="K738"/>
      <c r="L738"/>
      <c r="M738"/>
      <c r="N738"/>
      <c r="O738"/>
      <c r="P738"/>
      <c r="Q738"/>
      <c r="R738"/>
    </row>
    <row r="739" spans="1:18" ht="13.2">
      <c r="A739"/>
      <c r="B739"/>
      <c r="C739"/>
      <c r="D739"/>
      <c r="E739"/>
      <c r="F739"/>
      <c r="G739"/>
      <c r="H739"/>
      <c r="I739"/>
      <c r="J739"/>
      <c r="K739"/>
      <c r="L739"/>
      <c r="M739"/>
      <c r="N739"/>
      <c r="O739"/>
      <c r="P739"/>
      <c r="Q739"/>
      <c r="R739"/>
    </row>
    <row r="740" spans="1:18" ht="13.2">
      <c r="A740"/>
      <c r="B740"/>
      <c r="C740"/>
      <c r="D740"/>
      <c r="E740"/>
      <c r="F740"/>
      <c r="G740"/>
      <c r="H740"/>
      <c r="I740"/>
      <c r="J740"/>
      <c r="K740"/>
      <c r="L740"/>
      <c r="M740"/>
      <c r="N740"/>
      <c r="O740"/>
      <c r="P740"/>
      <c r="Q740"/>
      <c r="R740"/>
    </row>
    <row r="741" spans="1:18" ht="13.2">
      <c r="A741"/>
      <c r="B741"/>
      <c r="C741"/>
      <c r="D741"/>
      <c r="E741"/>
      <c r="F741"/>
      <c r="G741"/>
      <c r="H741"/>
      <c r="I741"/>
      <c r="J741"/>
      <c r="K741"/>
      <c r="L741"/>
      <c r="M741"/>
      <c r="N741"/>
      <c r="O741"/>
      <c r="P741"/>
      <c r="Q741"/>
      <c r="R741"/>
    </row>
    <row r="742" spans="1:18" ht="13.2">
      <c r="A742"/>
      <c r="B742"/>
      <c r="C742"/>
      <c r="D742"/>
      <c r="E742"/>
      <c r="F742"/>
      <c r="G742"/>
      <c r="H742"/>
      <c r="I742"/>
      <c r="J742"/>
      <c r="K742"/>
      <c r="L742"/>
      <c r="M742"/>
      <c r="N742"/>
      <c r="O742"/>
      <c r="P742"/>
      <c r="Q742"/>
      <c r="R742"/>
    </row>
    <row r="743" spans="1:18" ht="13.2">
      <c r="A743"/>
      <c r="B743"/>
      <c r="C743"/>
      <c r="D743"/>
      <c r="E743"/>
      <c r="F743"/>
      <c r="G743"/>
      <c r="H743"/>
      <c r="I743"/>
      <c r="J743"/>
      <c r="K743"/>
      <c r="L743"/>
      <c r="M743"/>
      <c r="N743"/>
      <c r="O743"/>
      <c r="P743"/>
      <c r="Q743"/>
      <c r="R743"/>
    </row>
    <row r="744" spans="1:18" ht="13.2">
      <c r="A744"/>
      <c r="B744"/>
      <c r="C744"/>
      <c r="D744"/>
      <c r="E744"/>
      <c r="F744"/>
      <c r="G744"/>
      <c r="H744"/>
      <c r="I744"/>
      <c r="J744"/>
      <c r="K744"/>
      <c r="L744"/>
      <c r="M744"/>
      <c r="N744"/>
      <c r="O744"/>
      <c r="P744"/>
      <c r="Q744"/>
      <c r="R744"/>
    </row>
    <row r="745" spans="1:18" ht="13.2">
      <c r="A745"/>
      <c r="B745"/>
      <c r="C745"/>
      <c r="D745"/>
      <c r="E745"/>
      <c r="F745"/>
      <c r="G745"/>
      <c r="H745"/>
      <c r="I745"/>
      <c r="J745"/>
      <c r="K745"/>
      <c r="L745"/>
      <c r="M745"/>
      <c r="N745"/>
      <c r="O745"/>
      <c r="P745"/>
      <c r="Q745"/>
      <c r="R745"/>
    </row>
    <row r="746" spans="1:18" ht="13.2">
      <c r="A746"/>
      <c r="B746"/>
      <c r="C746"/>
      <c r="D746"/>
      <c r="E746"/>
      <c r="F746"/>
      <c r="G746"/>
      <c r="H746"/>
      <c r="I746"/>
      <c r="J746"/>
      <c r="K746"/>
      <c r="L746"/>
      <c r="M746"/>
      <c r="N746"/>
      <c r="O746"/>
      <c r="P746"/>
      <c r="Q746"/>
      <c r="R746"/>
    </row>
    <row r="747" spans="1:18" ht="13.2">
      <c r="A747"/>
      <c r="B747"/>
      <c r="C747"/>
      <c r="D747"/>
      <c r="E747"/>
      <c r="F747"/>
      <c r="G747"/>
      <c r="H747"/>
      <c r="I747"/>
      <c r="J747"/>
      <c r="K747"/>
      <c r="L747"/>
      <c r="M747"/>
      <c r="N747"/>
      <c r="O747"/>
      <c r="P747"/>
      <c r="Q747"/>
      <c r="R747"/>
    </row>
    <row r="748" spans="1:18" ht="13.2">
      <c r="A748"/>
      <c r="B748"/>
      <c r="C748"/>
      <c r="D748"/>
      <c r="E748"/>
      <c r="F748"/>
      <c r="G748"/>
      <c r="H748"/>
      <c r="I748"/>
      <c r="J748"/>
      <c r="K748"/>
      <c r="L748"/>
      <c r="M748"/>
      <c r="N748"/>
      <c r="O748"/>
      <c r="P748"/>
      <c r="Q748"/>
      <c r="R748"/>
    </row>
    <row r="749" spans="1:18" ht="13.2">
      <c r="A749"/>
      <c r="B749"/>
      <c r="C749"/>
      <c r="D749"/>
      <c r="E749"/>
      <c r="F749"/>
      <c r="G749"/>
      <c r="H749"/>
      <c r="I749"/>
      <c r="J749"/>
      <c r="K749"/>
      <c r="L749"/>
      <c r="M749"/>
      <c r="N749"/>
      <c r="O749"/>
      <c r="P749"/>
      <c r="Q749"/>
      <c r="R749"/>
    </row>
    <row r="750" spans="1:18" ht="13.2">
      <c r="A750"/>
      <c r="B750"/>
      <c r="C750"/>
      <c r="D750"/>
      <c r="E750"/>
      <c r="F750"/>
      <c r="G750"/>
      <c r="H750"/>
      <c r="I750"/>
      <c r="J750"/>
      <c r="K750"/>
      <c r="L750"/>
      <c r="M750"/>
      <c r="N750"/>
      <c r="O750"/>
      <c r="P750"/>
      <c r="Q750"/>
      <c r="R750"/>
    </row>
    <row r="751" spans="1:18" ht="13.2">
      <c r="A751"/>
      <c r="B751"/>
      <c r="C751"/>
      <c r="D751"/>
      <c r="E751"/>
      <c r="F751"/>
      <c r="G751"/>
      <c r="H751"/>
      <c r="I751"/>
      <c r="J751"/>
      <c r="K751"/>
      <c r="L751"/>
      <c r="M751"/>
      <c r="N751"/>
      <c r="O751"/>
      <c r="P751"/>
      <c r="Q751"/>
      <c r="R751"/>
    </row>
    <row r="752" spans="1:18" ht="13.2">
      <c r="A752"/>
      <c r="B752"/>
      <c r="C752"/>
      <c r="D752"/>
      <c r="E752"/>
      <c r="F752"/>
      <c r="G752"/>
      <c r="H752"/>
      <c r="I752"/>
      <c r="J752"/>
      <c r="K752"/>
      <c r="L752"/>
      <c r="M752"/>
      <c r="N752"/>
      <c r="O752"/>
      <c r="P752"/>
      <c r="Q752"/>
      <c r="R752"/>
    </row>
    <row r="753" spans="1:18" ht="13.2">
      <c r="A753"/>
      <c r="B753"/>
      <c r="C753"/>
      <c r="D753"/>
      <c r="E753"/>
      <c r="F753"/>
      <c r="G753"/>
      <c r="H753"/>
      <c r="I753"/>
      <c r="J753"/>
      <c r="K753"/>
      <c r="L753"/>
      <c r="M753"/>
      <c r="N753"/>
      <c r="O753"/>
      <c r="P753"/>
      <c r="Q753"/>
      <c r="R753"/>
    </row>
    <row r="754" spans="1:18" ht="13.2">
      <c r="A754"/>
      <c r="B754"/>
      <c r="C754"/>
      <c r="D754"/>
      <c r="E754"/>
      <c r="F754"/>
      <c r="G754"/>
      <c r="H754"/>
      <c r="I754"/>
      <c r="J754"/>
      <c r="K754"/>
      <c r="L754"/>
      <c r="M754"/>
      <c r="N754"/>
      <c r="O754"/>
      <c r="P754"/>
      <c r="Q754"/>
      <c r="R754"/>
    </row>
    <row r="755" spans="1:18" ht="13.2">
      <c r="A755"/>
      <c r="B755"/>
      <c r="C755"/>
      <c r="D755"/>
      <c r="E755"/>
      <c r="F755"/>
      <c r="G755"/>
      <c r="H755"/>
      <c r="I755"/>
      <c r="J755"/>
      <c r="K755"/>
      <c r="L755"/>
      <c r="M755"/>
      <c r="N755"/>
      <c r="O755"/>
      <c r="P755"/>
      <c r="Q755"/>
      <c r="R755"/>
    </row>
    <row r="756" spans="1:18" ht="13.2">
      <c r="A756"/>
      <c r="B756"/>
      <c r="C756"/>
      <c r="D756"/>
      <c r="E756"/>
      <c r="F756"/>
      <c r="G756"/>
      <c r="H756"/>
      <c r="I756"/>
      <c r="J756"/>
      <c r="K756"/>
      <c r="L756"/>
      <c r="M756"/>
      <c r="N756"/>
      <c r="O756"/>
      <c r="P756"/>
      <c r="Q756"/>
      <c r="R756"/>
    </row>
    <row r="757" spans="1:18" ht="13.2">
      <c r="A757"/>
      <c r="B757"/>
      <c r="C757"/>
      <c r="D757"/>
      <c r="E757"/>
      <c r="F757"/>
      <c r="G757"/>
      <c r="H757"/>
      <c r="I757"/>
      <c r="J757"/>
      <c r="K757"/>
      <c r="L757"/>
      <c r="M757"/>
      <c r="N757"/>
      <c r="O757"/>
      <c r="P757"/>
      <c r="Q757"/>
      <c r="R757"/>
    </row>
    <row r="758" spans="1:18" ht="13.2">
      <c r="A758"/>
      <c r="B758"/>
      <c r="C758"/>
      <c r="D758"/>
      <c r="E758"/>
      <c r="F758"/>
      <c r="G758"/>
      <c r="H758"/>
      <c r="I758"/>
      <c r="J758"/>
      <c r="K758"/>
      <c r="L758"/>
      <c r="M758"/>
      <c r="N758"/>
      <c r="O758"/>
      <c r="P758"/>
      <c r="Q758"/>
      <c r="R758"/>
    </row>
    <row r="759" spans="1:18" ht="13.2">
      <c r="A759"/>
      <c r="B759"/>
      <c r="C759"/>
      <c r="D759"/>
      <c r="E759"/>
      <c r="F759"/>
      <c r="G759"/>
      <c r="H759"/>
      <c r="I759"/>
      <c r="J759"/>
      <c r="K759"/>
      <c r="L759"/>
      <c r="M759"/>
      <c r="N759"/>
      <c r="O759"/>
      <c r="P759"/>
      <c r="Q759"/>
      <c r="R759"/>
    </row>
    <row r="760" spans="1:18" ht="13.2">
      <c r="A760"/>
      <c r="B760"/>
      <c r="C760"/>
      <c r="D760"/>
      <c r="E760"/>
      <c r="F760"/>
      <c r="G760"/>
      <c r="H760"/>
      <c r="I760"/>
      <c r="J760"/>
      <c r="K760"/>
      <c r="L760"/>
      <c r="M760"/>
      <c r="N760"/>
      <c r="O760"/>
      <c r="P760"/>
      <c r="Q760"/>
      <c r="R760"/>
    </row>
    <row r="761" spans="1:18" ht="13.2">
      <c r="A761"/>
      <c r="B761"/>
      <c r="C761"/>
      <c r="D761"/>
      <c r="E761"/>
      <c r="F761"/>
      <c r="G761"/>
      <c r="H761"/>
      <c r="I761"/>
      <c r="J761"/>
      <c r="K761"/>
      <c r="L761"/>
      <c r="M761"/>
      <c r="N761"/>
      <c r="O761"/>
      <c r="P761"/>
      <c r="Q761"/>
      <c r="R761"/>
    </row>
    <row r="762" spans="1:18" ht="13.2">
      <c r="A762"/>
      <c r="B762"/>
      <c r="C762"/>
      <c r="D762"/>
      <c r="E762"/>
      <c r="F762"/>
      <c r="G762"/>
      <c r="H762"/>
      <c r="I762"/>
      <c r="J762"/>
      <c r="K762"/>
      <c r="L762"/>
      <c r="M762"/>
      <c r="N762"/>
      <c r="O762"/>
      <c r="P762"/>
      <c r="Q762"/>
      <c r="R762"/>
    </row>
    <row r="763" spans="1:18" ht="13.2">
      <c r="A763"/>
      <c r="B763"/>
      <c r="C763"/>
      <c r="D763"/>
      <c r="E763"/>
      <c r="F763"/>
      <c r="G763"/>
      <c r="H763"/>
      <c r="I763"/>
      <c r="J763"/>
      <c r="K763"/>
      <c r="L763"/>
      <c r="M763"/>
      <c r="N763"/>
      <c r="O763"/>
      <c r="P763"/>
      <c r="Q763"/>
      <c r="R763"/>
    </row>
    <row r="764" spans="1:18" ht="13.2">
      <c r="A764"/>
      <c r="B764"/>
      <c r="C764"/>
      <c r="D764"/>
      <c r="E764"/>
      <c r="F764"/>
      <c r="G764"/>
      <c r="H764"/>
      <c r="I764"/>
      <c r="J764"/>
      <c r="K764"/>
      <c r="L764"/>
      <c r="M764"/>
      <c r="N764"/>
      <c r="O764"/>
      <c r="P764"/>
      <c r="Q764"/>
      <c r="R764"/>
    </row>
    <row r="765" spans="1:18" ht="13.2">
      <c r="A765"/>
      <c r="B765"/>
      <c r="C765"/>
      <c r="D765"/>
      <c r="E765"/>
      <c r="F765"/>
      <c r="G765"/>
      <c r="H765"/>
      <c r="I765"/>
      <c r="J765"/>
      <c r="K765"/>
      <c r="L765"/>
      <c r="M765"/>
      <c r="N765"/>
      <c r="O765"/>
      <c r="P765"/>
      <c r="Q765"/>
      <c r="R765"/>
    </row>
    <row r="766" spans="1:18" ht="13.2">
      <c r="A766"/>
      <c r="B766"/>
      <c r="C766"/>
      <c r="D766"/>
      <c r="E766"/>
      <c r="F766"/>
      <c r="G766"/>
      <c r="H766"/>
      <c r="I766"/>
      <c r="J766"/>
      <c r="K766"/>
      <c r="L766"/>
      <c r="M766"/>
      <c r="N766"/>
      <c r="O766"/>
      <c r="P766"/>
      <c r="Q766"/>
      <c r="R766"/>
    </row>
    <row r="767" spans="1:18" ht="13.2">
      <c r="A767"/>
      <c r="B767"/>
      <c r="C767"/>
      <c r="D767"/>
      <c r="E767"/>
      <c r="F767"/>
      <c r="G767"/>
      <c r="H767"/>
      <c r="I767"/>
      <c r="J767"/>
      <c r="K767"/>
      <c r="L767"/>
      <c r="M767"/>
      <c r="N767"/>
      <c r="O767"/>
      <c r="P767"/>
      <c r="Q767"/>
      <c r="R767"/>
    </row>
    <row r="768" spans="1:18" ht="13.2">
      <c r="A768"/>
      <c r="B768"/>
      <c r="C768"/>
      <c r="D768"/>
      <c r="E768"/>
      <c r="F768"/>
      <c r="G768"/>
      <c r="H768"/>
      <c r="I768"/>
      <c r="J768"/>
      <c r="K768"/>
      <c r="L768"/>
      <c r="M768"/>
      <c r="N768"/>
      <c r="O768"/>
      <c r="P768"/>
      <c r="Q768"/>
      <c r="R768"/>
    </row>
    <row r="769" spans="1:18" ht="13.2">
      <c r="A769"/>
      <c r="B769"/>
      <c r="C769"/>
      <c r="D769"/>
      <c r="E769"/>
      <c r="F769"/>
      <c r="G769"/>
      <c r="H769"/>
      <c r="I769"/>
      <c r="J769"/>
      <c r="K769"/>
      <c r="L769"/>
      <c r="M769"/>
      <c r="N769"/>
      <c r="O769"/>
      <c r="P769"/>
      <c r="Q769"/>
      <c r="R769"/>
    </row>
    <row r="770" spans="1:18" ht="13.2">
      <c r="A770"/>
      <c r="B770"/>
      <c r="C770"/>
      <c r="D770"/>
      <c r="E770"/>
      <c r="F770"/>
      <c r="G770"/>
      <c r="H770"/>
      <c r="I770"/>
      <c r="J770"/>
      <c r="K770"/>
      <c r="L770"/>
      <c r="M770"/>
      <c r="N770"/>
      <c r="O770"/>
      <c r="P770"/>
      <c r="Q770"/>
      <c r="R770"/>
    </row>
    <row r="771" spans="1:18" ht="13.2">
      <c r="A771"/>
      <c r="B771"/>
      <c r="C771"/>
      <c r="D771"/>
      <c r="E771"/>
      <c r="F771"/>
      <c r="G771"/>
      <c r="H771"/>
      <c r="I771"/>
      <c r="J771"/>
      <c r="K771"/>
      <c r="L771"/>
      <c r="M771"/>
      <c r="N771"/>
      <c r="O771"/>
      <c r="P771"/>
      <c r="Q771"/>
      <c r="R771"/>
    </row>
    <row r="772" spans="1:18" ht="13.2">
      <c r="A772"/>
      <c r="B772"/>
      <c r="C772"/>
      <c r="D772"/>
      <c r="E772"/>
      <c r="F772"/>
      <c r="G772"/>
      <c r="H772"/>
      <c r="I772"/>
      <c r="J772"/>
      <c r="K772"/>
      <c r="L772"/>
      <c r="M772"/>
      <c r="N772"/>
      <c r="O772"/>
      <c r="P772"/>
      <c r="Q772"/>
      <c r="R772"/>
    </row>
    <row r="773" spans="1:18" ht="13.2">
      <c r="A773"/>
      <c r="B773"/>
      <c r="C773"/>
      <c r="D773"/>
      <c r="E773"/>
      <c r="F773"/>
      <c r="G773"/>
      <c r="H773"/>
      <c r="I773"/>
      <c r="J773"/>
      <c r="K773"/>
      <c r="L773"/>
      <c r="M773"/>
      <c r="N773"/>
      <c r="O773"/>
      <c r="P773"/>
      <c r="Q773"/>
      <c r="R773"/>
    </row>
    <row r="774" spans="1:18" ht="13.2">
      <c r="A774"/>
      <c r="B774"/>
      <c r="C774"/>
      <c r="D774"/>
      <c r="E774"/>
      <c r="F774"/>
      <c r="G774"/>
      <c r="H774"/>
      <c r="I774"/>
      <c r="J774"/>
      <c r="K774"/>
      <c r="L774"/>
      <c r="M774"/>
      <c r="N774"/>
      <c r="O774"/>
      <c r="P774"/>
      <c r="Q774"/>
      <c r="R774"/>
    </row>
    <row r="775" spans="1:18" ht="13.2">
      <c r="A775"/>
      <c r="B775"/>
      <c r="C775"/>
      <c r="D775"/>
      <c r="E775"/>
      <c r="F775"/>
      <c r="G775"/>
      <c r="H775"/>
      <c r="I775"/>
      <c r="J775"/>
      <c r="K775"/>
      <c r="L775"/>
      <c r="M775"/>
      <c r="N775"/>
      <c r="O775"/>
      <c r="P775"/>
      <c r="Q775"/>
      <c r="R775"/>
    </row>
    <row r="776" spans="1:18" ht="13.2">
      <c r="A776"/>
      <c r="B776"/>
      <c r="C776"/>
      <c r="D776"/>
      <c r="E776"/>
      <c r="F776"/>
      <c r="G776"/>
      <c r="H776"/>
      <c r="I776"/>
      <c r="J776"/>
      <c r="K776"/>
      <c r="L776"/>
      <c r="M776"/>
      <c r="N776"/>
      <c r="O776"/>
      <c r="P776"/>
      <c r="Q776"/>
      <c r="R776"/>
    </row>
    <row r="777" spans="1:18" ht="13.2">
      <c r="A777"/>
      <c r="B777"/>
      <c r="C777"/>
      <c r="D777"/>
      <c r="E777"/>
      <c r="F777"/>
      <c r="G777"/>
      <c r="H777"/>
      <c r="I777"/>
      <c r="J777"/>
      <c r="K777"/>
      <c r="L777"/>
      <c r="M777"/>
      <c r="N777"/>
      <c r="O777"/>
      <c r="P777"/>
      <c r="Q777"/>
      <c r="R777"/>
    </row>
    <row r="778" spans="1:18" ht="13.2">
      <c r="A778"/>
      <c r="B778"/>
      <c r="C778"/>
      <c r="D778"/>
      <c r="E778"/>
      <c r="F778"/>
      <c r="G778"/>
      <c r="H778"/>
      <c r="I778"/>
      <c r="J778"/>
      <c r="K778"/>
      <c r="L778"/>
      <c r="M778"/>
      <c r="N778"/>
      <c r="O778"/>
      <c r="P778"/>
      <c r="Q778"/>
      <c r="R778"/>
    </row>
    <row r="779" spans="1:18" ht="13.2">
      <c r="A779"/>
      <c r="B779"/>
      <c r="C779"/>
      <c r="D779"/>
      <c r="E779"/>
      <c r="F779"/>
      <c r="G779"/>
      <c r="H779"/>
      <c r="I779"/>
      <c r="J779"/>
      <c r="K779"/>
      <c r="L779"/>
      <c r="M779"/>
      <c r="N779"/>
      <c r="O779"/>
      <c r="P779"/>
      <c r="Q779"/>
      <c r="R779"/>
    </row>
    <row r="780" spans="1:18" ht="13.2">
      <c r="A780"/>
      <c r="B780"/>
      <c r="C780"/>
      <c r="D780"/>
      <c r="E780"/>
      <c r="F780"/>
      <c r="G780"/>
      <c r="H780"/>
      <c r="I780"/>
      <c r="J780"/>
      <c r="K780"/>
      <c r="L780"/>
      <c r="M780"/>
      <c r="N780"/>
      <c r="O780"/>
      <c r="P780"/>
      <c r="Q780"/>
      <c r="R780"/>
    </row>
    <row r="781" spans="1:18" ht="13.2">
      <c r="A781"/>
      <c r="B781"/>
      <c r="C781"/>
      <c r="D781"/>
      <c r="E781"/>
      <c r="F781"/>
      <c r="G781"/>
      <c r="H781"/>
      <c r="I781"/>
      <c r="J781"/>
      <c r="K781"/>
      <c r="L781"/>
      <c r="M781"/>
      <c r="N781"/>
      <c r="O781"/>
      <c r="P781"/>
      <c r="Q781"/>
      <c r="R781"/>
    </row>
    <row r="782" spans="1:18" ht="13.2">
      <c r="A782"/>
      <c r="B782"/>
      <c r="C782"/>
      <c r="D782"/>
      <c r="E782"/>
      <c r="F782"/>
      <c r="G782"/>
      <c r="H782"/>
      <c r="I782"/>
      <c r="J782"/>
      <c r="K782"/>
      <c r="L782"/>
      <c r="M782"/>
      <c r="N782"/>
      <c r="O782"/>
      <c r="P782"/>
      <c r="Q782"/>
      <c r="R782"/>
    </row>
    <row r="783" spans="1:18" ht="13.2">
      <c r="A783"/>
      <c r="B783"/>
      <c r="C783"/>
      <c r="D783"/>
      <c r="E783"/>
      <c r="F783"/>
      <c r="G783"/>
      <c r="H783"/>
      <c r="I783"/>
      <c r="J783"/>
      <c r="K783"/>
      <c r="L783"/>
      <c r="M783"/>
      <c r="N783"/>
      <c r="O783"/>
      <c r="P783"/>
      <c r="Q783"/>
      <c r="R783"/>
    </row>
    <row r="784" spans="1:18" ht="13.2">
      <c r="A784"/>
      <c r="B784"/>
      <c r="C784"/>
      <c r="D784"/>
      <c r="E784"/>
      <c r="F784"/>
      <c r="G784"/>
      <c r="H784"/>
      <c r="I784"/>
      <c r="J784"/>
      <c r="K784"/>
      <c r="L784"/>
      <c r="M784"/>
      <c r="N784"/>
      <c r="O784"/>
      <c r="P784"/>
      <c r="Q784"/>
      <c r="R784"/>
    </row>
    <row r="785" spans="1:18" ht="13.2">
      <c r="A785"/>
      <c r="B785"/>
      <c r="C785"/>
      <c r="D785"/>
      <c r="E785"/>
      <c r="F785"/>
      <c r="G785"/>
      <c r="H785"/>
      <c r="I785"/>
      <c r="J785"/>
      <c r="K785"/>
      <c r="L785"/>
      <c r="M785"/>
      <c r="N785"/>
      <c r="O785"/>
      <c r="P785"/>
      <c r="Q785"/>
      <c r="R785"/>
    </row>
    <row r="786" spans="1:18" ht="13.2">
      <c r="A786"/>
      <c r="B786"/>
      <c r="C786"/>
      <c r="D786"/>
      <c r="E786"/>
      <c r="F786"/>
      <c r="G786"/>
      <c r="H786"/>
      <c r="I786"/>
      <c r="J786"/>
      <c r="K786"/>
      <c r="L786"/>
      <c r="M786"/>
      <c r="N786"/>
      <c r="O786"/>
      <c r="P786"/>
      <c r="Q786"/>
      <c r="R786"/>
    </row>
    <row r="787" spans="1:18" ht="13.2">
      <c r="A787"/>
      <c r="B787"/>
      <c r="C787"/>
      <c r="D787"/>
      <c r="E787"/>
      <c r="F787"/>
      <c r="G787"/>
      <c r="H787"/>
      <c r="I787"/>
      <c r="J787"/>
      <c r="K787"/>
      <c r="L787"/>
      <c r="M787"/>
      <c r="N787"/>
      <c r="O787"/>
      <c r="P787"/>
      <c r="Q787"/>
      <c r="R787"/>
    </row>
    <row r="788" spans="1:18" ht="13.2">
      <c r="A788"/>
      <c r="B788"/>
      <c r="C788"/>
      <c r="D788"/>
      <c r="E788"/>
      <c r="F788"/>
      <c r="G788"/>
      <c r="H788"/>
      <c r="I788"/>
      <c r="J788"/>
      <c r="K788"/>
      <c r="L788"/>
      <c r="M788"/>
      <c r="N788"/>
      <c r="O788"/>
      <c r="P788"/>
      <c r="Q788"/>
      <c r="R788"/>
    </row>
    <row r="789" spans="1:18" ht="13.2">
      <c r="A789"/>
      <c r="B789"/>
      <c r="C789"/>
      <c r="D789"/>
      <c r="E789"/>
      <c r="F789"/>
      <c r="G789"/>
      <c r="H789"/>
      <c r="I789"/>
      <c r="J789"/>
      <c r="K789"/>
      <c r="L789"/>
      <c r="M789"/>
      <c r="N789"/>
      <c r="O789"/>
      <c r="P789"/>
      <c r="Q789"/>
      <c r="R789"/>
    </row>
    <row r="790" spans="1:18" ht="13.2">
      <c r="A790"/>
      <c r="B790"/>
      <c r="C790"/>
      <c r="D790"/>
      <c r="E790"/>
      <c r="F790"/>
      <c r="G790"/>
      <c r="H790"/>
      <c r="I790"/>
      <c r="J790"/>
      <c r="K790"/>
      <c r="L790"/>
      <c r="M790"/>
      <c r="N790"/>
      <c r="O790"/>
      <c r="P790"/>
      <c r="Q790"/>
      <c r="R790"/>
    </row>
    <row r="791" spans="1:18" ht="13.2">
      <c r="A791"/>
      <c r="B791"/>
      <c r="C791"/>
      <c r="D791"/>
      <c r="E791"/>
      <c r="F791"/>
      <c r="G791"/>
      <c r="H791"/>
      <c r="I791"/>
      <c r="J791"/>
      <c r="K791"/>
      <c r="L791"/>
      <c r="M791"/>
      <c r="N791"/>
      <c r="O791"/>
      <c r="P791"/>
      <c r="Q791"/>
      <c r="R791"/>
    </row>
    <row r="792" spans="1:18" ht="13.2">
      <c r="A792"/>
      <c r="B792"/>
      <c r="C792"/>
      <c r="D792"/>
      <c r="E792"/>
      <c r="F792"/>
      <c r="G792"/>
      <c r="H792"/>
      <c r="I792"/>
      <c r="J792"/>
      <c r="K792"/>
      <c r="L792"/>
      <c r="M792"/>
      <c r="N792"/>
      <c r="O792"/>
      <c r="P792"/>
      <c r="Q792"/>
      <c r="R792"/>
    </row>
    <row r="793" spans="1:18" ht="13.2">
      <c r="A793"/>
      <c r="B793"/>
      <c r="C793"/>
      <c r="D793"/>
      <c r="E793"/>
      <c r="F793"/>
      <c r="G793"/>
      <c r="H793"/>
      <c r="I793"/>
      <c r="J793"/>
      <c r="K793"/>
      <c r="L793"/>
      <c r="M793"/>
      <c r="N793"/>
      <c r="O793"/>
      <c r="P793"/>
      <c r="Q793"/>
      <c r="R793"/>
    </row>
    <row r="794" spans="1:18" ht="13.2">
      <c r="A794"/>
      <c r="B794"/>
      <c r="C794"/>
      <c r="D794"/>
      <c r="E794"/>
      <c r="F794"/>
      <c r="G794"/>
      <c r="H794"/>
      <c r="I794"/>
      <c r="J794"/>
      <c r="K794"/>
      <c r="L794"/>
      <c r="M794"/>
      <c r="N794"/>
      <c r="O794"/>
      <c r="P794"/>
      <c r="Q794"/>
      <c r="R794"/>
    </row>
    <row r="795" spans="1:18" ht="13.2">
      <c r="A795"/>
      <c r="B795"/>
      <c r="C795"/>
      <c r="D795"/>
      <c r="E795"/>
      <c r="F795"/>
      <c r="G795"/>
      <c r="H795"/>
      <c r="I795"/>
      <c r="J795"/>
      <c r="K795"/>
      <c r="L795"/>
      <c r="M795"/>
      <c r="N795"/>
      <c r="O795"/>
      <c r="P795"/>
      <c r="Q795"/>
      <c r="R795"/>
    </row>
    <row r="796" spans="1:18" ht="13.2">
      <c r="A796"/>
      <c r="B796"/>
      <c r="C796"/>
      <c r="D796"/>
      <c r="E796"/>
      <c r="F796"/>
      <c r="G796"/>
      <c r="H796"/>
      <c r="I796"/>
      <c r="J796"/>
      <c r="K796"/>
      <c r="L796"/>
      <c r="M796"/>
      <c r="N796"/>
      <c r="O796"/>
      <c r="P796"/>
      <c r="Q796"/>
      <c r="R796"/>
    </row>
    <row r="797" spans="1:18" ht="13.2">
      <c r="A797"/>
      <c r="B797"/>
      <c r="C797"/>
      <c r="D797"/>
      <c r="E797"/>
      <c r="F797"/>
      <c r="G797"/>
      <c r="H797"/>
      <c r="I797"/>
      <c r="J797"/>
      <c r="K797"/>
      <c r="L797"/>
      <c r="M797"/>
      <c r="N797"/>
      <c r="O797"/>
      <c r="P797"/>
      <c r="Q797"/>
      <c r="R797"/>
    </row>
    <row r="798" spans="1:18" ht="13.2">
      <c r="A798"/>
      <c r="B798"/>
      <c r="C798"/>
      <c r="D798"/>
      <c r="E798"/>
      <c r="F798"/>
      <c r="G798"/>
      <c r="H798"/>
      <c r="I798"/>
      <c r="J798"/>
      <c r="K798"/>
      <c r="L798"/>
      <c r="M798"/>
      <c r="N798"/>
      <c r="O798"/>
      <c r="P798"/>
      <c r="Q798"/>
      <c r="R798"/>
    </row>
    <row r="799" spans="1:18" ht="13.2">
      <c r="A799"/>
      <c r="B799"/>
      <c r="C799"/>
      <c r="D799"/>
      <c r="E799"/>
      <c r="F799"/>
      <c r="G799"/>
      <c r="H799"/>
      <c r="I799"/>
      <c r="J799"/>
      <c r="K799"/>
      <c r="L799"/>
      <c r="M799"/>
      <c r="N799"/>
      <c r="O799"/>
      <c r="P799"/>
      <c r="Q799"/>
      <c r="R799"/>
    </row>
    <row r="800" spans="1:18" ht="13.2">
      <c r="A800"/>
      <c r="B800"/>
      <c r="C800"/>
      <c r="D800"/>
      <c r="E800"/>
      <c r="F800"/>
      <c r="G800"/>
      <c r="H800"/>
      <c r="I800"/>
      <c r="J800"/>
      <c r="K800"/>
      <c r="L800"/>
      <c r="M800"/>
      <c r="N800"/>
      <c r="O800"/>
      <c r="P800"/>
      <c r="Q800"/>
      <c r="R800"/>
    </row>
    <row r="801" spans="1:18" ht="13.2">
      <c r="A801"/>
      <c r="B801"/>
      <c r="C801"/>
      <c r="D801"/>
      <c r="E801"/>
      <c r="F801"/>
      <c r="G801"/>
      <c r="H801"/>
      <c r="I801"/>
      <c r="J801"/>
      <c r="K801"/>
      <c r="L801"/>
      <c r="M801"/>
      <c r="N801"/>
      <c r="O801"/>
      <c r="P801"/>
      <c r="Q801"/>
      <c r="R801"/>
    </row>
    <row r="802" spans="1:18" ht="13.2">
      <c r="A802"/>
      <c r="B802"/>
      <c r="C802"/>
      <c r="D802"/>
      <c r="E802"/>
      <c r="F802"/>
      <c r="G802"/>
      <c r="H802"/>
      <c r="I802"/>
      <c r="J802"/>
      <c r="K802"/>
      <c r="L802"/>
      <c r="M802"/>
      <c r="N802"/>
      <c r="O802"/>
      <c r="P802"/>
      <c r="Q802"/>
      <c r="R802"/>
    </row>
    <row r="803" spans="1:18" ht="13.2">
      <c r="A803"/>
      <c r="B803"/>
      <c r="C803"/>
      <c r="D803"/>
      <c r="E803"/>
      <c r="F803"/>
      <c r="G803"/>
      <c r="H803"/>
      <c r="I803"/>
      <c r="J803"/>
      <c r="K803"/>
      <c r="L803"/>
      <c r="M803"/>
      <c r="N803"/>
      <c r="O803"/>
      <c r="P803"/>
      <c r="Q803"/>
      <c r="R803"/>
    </row>
    <row r="804" spans="1:18" ht="13.2">
      <c r="A804"/>
      <c r="B804"/>
      <c r="C804"/>
      <c r="D804"/>
      <c r="E804"/>
      <c r="F804"/>
      <c r="G804"/>
      <c r="H804"/>
      <c r="I804"/>
      <c r="J804"/>
      <c r="K804"/>
      <c r="L804"/>
      <c r="M804"/>
      <c r="N804"/>
      <c r="O804"/>
      <c r="P804"/>
      <c r="Q804"/>
      <c r="R804"/>
    </row>
    <row r="805" spans="1:18" ht="13.2">
      <c r="A805"/>
      <c r="B805"/>
      <c r="C805"/>
      <c r="D805"/>
      <c r="E805"/>
      <c r="F805"/>
      <c r="G805"/>
      <c r="H805"/>
      <c r="I805"/>
      <c r="J805"/>
      <c r="K805"/>
      <c r="L805"/>
      <c r="M805"/>
      <c r="N805"/>
      <c r="O805"/>
      <c r="P805"/>
      <c r="Q805"/>
      <c r="R805"/>
    </row>
    <row r="806" spans="1:18" ht="13.2">
      <c r="A806"/>
      <c r="B806"/>
      <c r="C806"/>
      <c r="D806"/>
      <c r="E806"/>
      <c r="F806"/>
      <c r="G806"/>
      <c r="H806"/>
      <c r="I806"/>
      <c r="J806"/>
      <c r="K806"/>
      <c r="L806"/>
      <c r="M806"/>
      <c r="N806"/>
      <c r="O806"/>
      <c r="P806"/>
      <c r="Q806"/>
      <c r="R806"/>
    </row>
    <row r="807" spans="1:18" ht="13.2">
      <c r="A807"/>
      <c r="B807"/>
      <c r="C807"/>
      <c r="D807"/>
      <c r="E807"/>
      <c r="F807"/>
      <c r="G807"/>
      <c r="H807"/>
      <c r="I807"/>
      <c r="J807"/>
      <c r="K807"/>
      <c r="L807"/>
      <c r="M807"/>
      <c r="N807"/>
      <c r="O807"/>
      <c r="P807"/>
      <c r="Q807"/>
      <c r="R807"/>
    </row>
    <row r="808" spans="1:18" ht="13.2">
      <c r="A808"/>
      <c r="B808"/>
      <c r="C808"/>
      <c r="D808"/>
      <c r="E808"/>
      <c r="F808"/>
      <c r="G808"/>
      <c r="H808"/>
      <c r="I808"/>
      <c r="J808"/>
      <c r="K808"/>
      <c r="L808"/>
      <c r="M808"/>
      <c r="N808"/>
      <c r="O808"/>
      <c r="P808"/>
      <c r="Q808"/>
      <c r="R808"/>
    </row>
    <row r="809" spans="1:18" ht="13.2">
      <c r="A809"/>
      <c r="B809"/>
      <c r="C809"/>
      <c r="D809"/>
      <c r="E809"/>
      <c r="F809"/>
      <c r="G809"/>
      <c r="H809"/>
      <c r="I809"/>
      <c r="J809"/>
      <c r="K809"/>
      <c r="L809"/>
      <c r="M809"/>
      <c r="N809"/>
      <c r="O809"/>
      <c r="P809"/>
      <c r="Q809"/>
      <c r="R809"/>
    </row>
    <row r="810" spans="1:18" ht="13.2">
      <c r="A810"/>
      <c r="B810"/>
      <c r="C810"/>
      <c r="D810"/>
      <c r="E810"/>
      <c r="F810"/>
      <c r="G810"/>
      <c r="H810"/>
      <c r="I810"/>
      <c r="J810"/>
      <c r="K810"/>
      <c r="L810"/>
      <c r="M810"/>
      <c r="N810"/>
      <c r="O810"/>
      <c r="P810"/>
      <c r="Q810"/>
      <c r="R810"/>
    </row>
    <row r="811" spans="1:18" ht="13.2">
      <c r="A811"/>
      <c r="B811"/>
      <c r="C811"/>
      <c r="D811"/>
      <c r="E811"/>
      <c r="F811"/>
      <c r="G811"/>
      <c r="H811"/>
      <c r="I811"/>
      <c r="J811"/>
      <c r="K811"/>
      <c r="L811"/>
      <c r="M811"/>
      <c r="N811"/>
      <c r="O811"/>
      <c r="P811"/>
      <c r="Q811"/>
      <c r="R811"/>
    </row>
    <row r="812" spans="1:18" ht="13.2">
      <c r="A812"/>
      <c r="B812"/>
      <c r="C812"/>
      <c r="D812"/>
      <c r="E812"/>
      <c r="F812"/>
      <c r="G812"/>
      <c r="H812"/>
      <c r="I812"/>
      <c r="J812"/>
      <c r="K812"/>
      <c r="L812"/>
      <c r="M812"/>
      <c r="N812"/>
      <c r="O812"/>
      <c r="P812"/>
      <c r="Q812"/>
      <c r="R812"/>
    </row>
    <row r="813" spans="1:18" ht="13.2">
      <c r="A813"/>
      <c r="B813"/>
      <c r="C813"/>
      <c r="D813"/>
      <c r="E813"/>
      <c r="F813"/>
      <c r="G813"/>
      <c r="H813"/>
      <c r="I813"/>
      <c r="J813"/>
      <c r="K813"/>
      <c r="L813"/>
      <c r="M813"/>
      <c r="N813"/>
      <c r="O813"/>
      <c r="P813"/>
      <c r="Q813"/>
      <c r="R813"/>
    </row>
    <row r="814" spans="1:18" ht="13.2">
      <c r="A814"/>
      <c r="B814"/>
      <c r="C814"/>
      <c r="D814"/>
      <c r="E814"/>
      <c r="F814"/>
      <c r="G814"/>
      <c r="H814"/>
      <c r="I814"/>
      <c r="J814"/>
      <c r="K814"/>
      <c r="L814"/>
      <c r="M814"/>
      <c r="N814"/>
      <c r="O814"/>
      <c r="P814"/>
      <c r="Q814"/>
      <c r="R814"/>
    </row>
    <row r="815" spans="1:18" ht="13.2">
      <c r="A815"/>
      <c r="B815"/>
      <c r="C815"/>
      <c r="D815"/>
      <c r="E815"/>
      <c r="F815"/>
      <c r="G815"/>
      <c r="H815"/>
      <c r="I815"/>
      <c r="J815"/>
      <c r="K815"/>
      <c r="L815"/>
      <c r="M815"/>
      <c r="N815"/>
      <c r="O815"/>
      <c r="P815"/>
      <c r="Q815"/>
      <c r="R815"/>
    </row>
    <row r="816" spans="1:18" ht="13.2">
      <c r="A816"/>
      <c r="B816"/>
      <c r="C816"/>
      <c r="D816"/>
      <c r="E816"/>
      <c r="F816"/>
      <c r="G816"/>
      <c r="H816"/>
      <c r="I816"/>
      <c r="J816"/>
      <c r="K816"/>
      <c r="L816"/>
      <c r="M816"/>
      <c r="N816"/>
      <c r="O816"/>
      <c r="P816"/>
      <c r="Q816"/>
      <c r="R816"/>
    </row>
    <row r="817" spans="1:18" ht="13.2">
      <c r="A817"/>
      <c r="B817"/>
      <c r="C817"/>
      <c r="D817"/>
      <c r="E817"/>
      <c r="F817"/>
      <c r="G817"/>
      <c r="H817"/>
      <c r="I817"/>
      <c r="J817"/>
      <c r="K817"/>
      <c r="L817"/>
      <c r="M817"/>
      <c r="N817"/>
      <c r="O817"/>
      <c r="P817"/>
      <c r="Q817"/>
      <c r="R817"/>
    </row>
    <row r="818" spans="1:18" ht="13.2">
      <c r="A818"/>
      <c r="B818"/>
      <c r="C818"/>
      <c r="D818"/>
      <c r="E818"/>
      <c r="F818"/>
      <c r="G818"/>
      <c r="H818"/>
      <c r="I818"/>
      <c r="J818"/>
      <c r="K818"/>
      <c r="L818"/>
      <c r="M818"/>
      <c r="N818"/>
      <c r="O818"/>
      <c r="P818"/>
      <c r="Q818"/>
      <c r="R818"/>
    </row>
    <row r="819" spans="1:18" ht="13.2">
      <c r="A819"/>
      <c r="B819"/>
      <c r="C819"/>
      <c r="D819"/>
      <c r="E819"/>
      <c r="F819"/>
      <c r="G819"/>
      <c r="H819"/>
      <c r="I819"/>
      <c r="J819"/>
      <c r="K819"/>
      <c r="L819"/>
      <c r="M819"/>
      <c r="N819"/>
      <c r="O819"/>
      <c r="P819"/>
      <c r="Q819"/>
      <c r="R819"/>
    </row>
    <row r="820" spans="1:18" ht="13.2">
      <c r="A820"/>
      <c r="B820"/>
      <c r="C820"/>
      <c r="D820"/>
      <c r="E820"/>
      <c r="F820"/>
      <c r="G820"/>
      <c r="H820"/>
      <c r="I820"/>
      <c r="J820"/>
      <c r="K820"/>
      <c r="L820"/>
      <c r="M820"/>
      <c r="N820"/>
      <c r="O820"/>
      <c r="P820"/>
      <c r="Q820"/>
      <c r="R820"/>
    </row>
    <row r="821" spans="1:18" ht="13.2">
      <c r="A821"/>
      <c r="B821"/>
      <c r="C821"/>
      <c r="D821"/>
      <c r="E821"/>
      <c r="F821"/>
      <c r="G821"/>
      <c r="H821"/>
      <c r="I821"/>
      <c r="J821"/>
      <c r="K821"/>
      <c r="L821"/>
      <c r="M821"/>
      <c r="N821"/>
      <c r="O821"/>
      <c r="P821"/>
      <c r="Q821"/>
      <c r="R821"/>
    </row>
    <row r="822" spans="1:18" ht="13.2">
      <c r="A822"/>
      <c r="B822"/>
      <c r="C822"/>
      <c r="D822"/>
      <c r="E822"/>
      <c r="F822"/>
      <c r="G822"/>
      <c r="H822"/>
      <c r="I822"/>
      <c r="J822"/>
      <c r="K822"/>
      <c r="L822"/>
      <c r="M822"/>
      <c r="N822"/>
      <c r="O822"/>
      <c r="P822"/>
      <c r="Q822"/>
      <c r="R822"/>
    </row>
    <row r="823" spans="1:18" ht="13.2">
      <c r="A823"/>
      <c r="B823"/>
      <c r="C823"/>
      <c r="D823"/>
      <c r="E823"/>
      <c r="F823"/>
      <c r="G823"/>
      <c r="H823"/>
      <c r="I823"/>
      <c r="J823"/>
      <c r="K823"/>
      <c r="L823"/>
      <c r="M823"/>
      <c r="N823"/>
      <c r="O823"/>
      <c r="P823"/>
      <c r="Q823"/>
      <c r="R823"/>
    </row>
    <row r="824" spans="1:18" ht="13.2">
      <c r="A824"/>
      <c r="B824"/>
      <c r="C824"/>
      <c r="D824"/>
      <c r="E824"/>
      <c r="F824"/>
      <c r="G824"/>
      <c r="H824"/>
      <c r="I824"/>
      <c r="J824"/>
      <c r="K824"/>
      <c r="L824"/>
      <c r="M824"/>
      <c r="N824"/>
      <c r="O824"/>
      <c r="P824"/>
      <c r="Q824"/>
      <c r="R824"/>
    </row>
    <row r="825" spans="1:18" ht="13.2">
      <c r="A825"/>
      <c r="B825"/>
      <c r="C825"/>
      <c r="D825"/>
      <c r="E825"/>
      <c r="F825"/>
      <c r="G825"/>
      <c r="H825"/>
      <c r="I825"/>
      <c r="J825"/>
      <c r="K825"/>
      <c r="L825"/>
      <c r="M825"/>
      <c r="N825"/>
      <c r="O825"/>
      <c r="P825"/>
      <c r="Q825"/>
      <c r="R825"/>
    </row>
    <row r="826" spans="1:18" ht="13.2">
      <c r="A826"/>
      <c r="B826"/>
      <c r="C826"/>
      <c r="D826"/>
      <c r="E826"/>
      <c r="F826"/>
      <c r="G826"/>
      <c r="H826"/>
      <c r="I826"/>
      <c r="J826"/>
      <c r="K826"/>
      <c r="L826"/>
      <c r="M826"/>
      <c r="N826"/>
      <c r="O826"/>
      <c r="P826"/>
      <c r="Q826"/>
      <c r="R826"/>
    </row>
    <row r="827" spans="1:18" ht="13.2">
      <c r="A827"/>
      <c r="B827"/>
      <c r="C827"/>
      <c r="D827"/>
      <c r="E827"/>
      <c r="F827"/>
      <c r="G827"/>
      <c r="H827"/>
      <c r="I827"/>
      <c r="J827"/>
      <c r="K827"/>
      <c r="L827"/>
      <c r="M827"/>
      <c r="N827"/>
      <c r="O827"/>
      <c r="P827"/>
      <c r="Q827"/>
      <c r="R827"/>
    </row>
    <row r="828" spans="1:18" ht="13.2">
      <c r="A828"/>
      <c r="B828"/>
      <c r="C828"/>
      <c r="D828"/>
      <c r="E828"/>
      <c r="F828"/>
      <c r="G828"/>
      <c r="H828"/>
      <c r="I828"/>
      <c r="J828"/>
      <c r="K828"/>
      <c r="L828"/>
      <c r="M828"/>
      <c r="N828"/>
      <c r="O828"/>
      <c r="P828"/>
      <c r="Q828"/>
      <c r="R828"/>
    </row>
    <row r="829" spans="1:18" ht="13.2">
      <c r="A829"/>
      <c r="B829"/>
      <c r="C829"/>
      <c r="D829"/>
      <c r="E829"/>
      <c r="F829"/>
      <c r="G829"/>
      <c r="H829"/>
      <c r="I829"/>
      <c r="J829"/>
      <c r="K829"/>
      <c r="L829"/>
      <c r="M829"/>
      <c r="N829"/>
      <c r="O829"/>
      <c r="P829"/>
      <c r="Q829"/>
      <c r="R829"/>
    </row>
    <row r="830" spans="1:18" ht="13.2">
      <c r="A830"/>
      <c r="B830"/>
      <c r="C830"/>
      <c r="D830"/>
      <c r="E830"/>
      <c r="F830"/>
      <c r="G830"/>
      <c r="H830"/>
      <c r="I830"/>
      <c r="J830"/>
      <c r="K830"/>
      <c r="L830"/>
      <c r="M830"/>
      <c r="N830"/>
      <c r="O830"/>
      <c r="P830"/>
      <c r="Q830"/>
      <c r="R830"/>
    </row>
    <row r="831" spans="1:18" ht="13.2">
      <c r="A831"/>
      <c r="B831"/>
      <c r="C831"/>
      <c r="D831"/>
      <c r="E831"/>
      <c r="F831"/>
      <c r="G831"/>
      <c r="H831"/>
      <c r="I831"/>
      <c r="J831"/>
      <c r="K831"/>
      <c r="L831"/>
      <c r="M831"/>
      <c r="N831"/>
      <c r="O831"/>
      <c r="P831"/>
      <c r="Q831"/>
      <c r="R831"/>
    </row>
    <row r="832" spans="1:18" ht="13.2">
      <c r="A832"/>
      <c r="B832"/>
      <c r="C832"/>
      <c r="D832"/>
      <c r="E832"/>
      <c r="F832"/>
      <c r="G832"/>
      <c r="H832"/>
      <c r="I832"/>
      <c r="J832"/>
      <c r="K832"/>
      <c r="L832"/>
      <c r="M832"/>
      <c r="N832"/>
      <c r="O832"/>
      <c r="P832"/>
      <c r="Q832"/>
      <c r="R832"/>
    </row>
    <row r="833" spans="1:18" ht="13.2">
      <c r="A833"/>
      <c r="B833"/>
      <c r="C833"/>
      <c r="D833"/>
      <c r="E833"/>
      <c r="F833"/>
      <c r="G833"/>
      <c r="H833"/>
      <c r="I833"/>
      <c r="J833"/>
      <c r="K833"/>
      <c r="L833"/>
      <c r="M833"/>
      <c r="N833"/>
      <c r="O833"/>
      <c r="P833"/>
      <c r="Q833"/>
      <c r="R833"/>
    </row>
    <row r="834" spans="1:18" ht="13.2">
      <c r="A834"/>
      <c r="B834"/>
      <c r="C834"/>
      <c r="D834"/>
      <c r="E834"/>
      <c r="F834"/>
      <c r="G834"/>
      <c r="H834"/>
      <c r="I834"/>
      <c r="J834"/>
      <c r="K834"/>
      <c r="L834"/>
      <c r="M834"/>
      <c r="N834"/>
      <c r="O834"/>
      <c r="P834"/>
      <c r="Q834"/>
      <c r="R834"/>
    </row>
    <row r="835" spans="1:18" ht="13.2">
      <c r="A835"/>
      <c r="B835"/>
      <c r="C835"/>
      <c r="D835"/>
      <c r="E835"/>
      <c r="F835"/>
      <c r="G835"/>
      <c r="H835"/>
      <c r="I835"/>
      <c r="J835"/>
      <c r="K835"/>
      <c r="L835"/>
      <c r="M835"/>
      <c r="N835"/>
      <c r="O835"/>
      <c r="P835"/>
      <c r="Q835"/>
      <c r="R835"/>
    </row>
    <row r="836" spans="1:18" ht="13.2">
      <c r="A836"/>
      <c r="B836"/>
      <c r="C836"/>
      <c r="D836"/>
      <c r="E836"/>
      <c r="F836"/>
      <c r="G836"/>
      <c r="H836"/>
      <c r="I836"/>
      <c r="J836"/>
      <c r="K836"/>
      <c r="L836"/>
      <c r="M836"/>
      <c r="N836"/>
      <c r="O836"/>
      <c r="P836"/>
      <c r="Q836"/>
      <c r="R836"/>
    </row>
    <row r="837" spans="1:18" ht="13.2">
      <c r="A837"/>
      <c r="B837"/>
      <c r="C837"/>
      <c r="D837"/>
      <c r="E837"/>
      <c r="F837"/>
      <c r="G837"/>
      <c r="H837"/>
      <c r="I837"/>
      <c r="J837"/>
      <c r="K837"/>
      <c r="L837"/>
      <c r="M837"/>
      <c r="N837"/>
      <c r="O837"/>
      <c r="P837"/>
      <c r="Q837"/>
      <c r="R837"/>
    </row>
    <row r="838" spans="1:18" ht="13.2">
      <c r="A838"/>
      <c r="B838"/>
      <c r="C838"/>
      <c r="D838"/>
      <c r="E838"/>
      <c r="F838"/>
      <c r="G838"/>
      <c r="H838"/>
      <c r="I838"/>
      <c r="J838"/>
      <c r="K838"/>
      <c r="L838"/>
      <c r="M838"/>
      <c r="N838"/>
      <c r="O838"/>
      <c r="P838"/>
      <c r="Q838"/>
      <c r="R838"/>
    </row>
    <row r="839" spans="1:18" ht="13.2">
      <c r="A839"/>
      <c r="B839"/>
      <c r="C839"/>
      <c r="D839"/>
      <c r="E839"/>
      <c r="F839"/>
      <c r="G839"/>
      <c r="H839"/>
      <c r="I839"/>
      <c r="J839"/>
      <c r="K839"/>
      <c r="L839"/>
      <c r="M839"/>
      <c r="N839"/>
      <c r="O839"/>
      <c r="P839"/>
      <c r="Q839"/>
      <c r="R839"/>
    </row>
    <row r="840" spans="1:18" ht="13.2">
      <c r="A840"/>
      <c r="B840"/>
      <c r="C840"/>
      <c r="D840"/>
      <c r="E840"/>
      <c r="F840"/>
      <c r="G840"/>
      <c r="H840"/>
      <c r="I840"/>
      <c r="J840"/>
      <c r="K840"/>
      <c r="L840"/>
      <c r="M840"/>
      <c r="N840"/>
      <c r="O840"/>
      <c r="P840"/>
      <c r="Q840"/>
      <c r="R840"/>
    </row>
    <row r="841" spans="1:18" ht="13.2">
      <c r="A841"/>
      <c r="B841"/>
      <c r="C841"/>
      <c r="D841"/>
      <c r="E841"/>
      <c r="F841"/>
      <c r="G841"/>
      <c r="H841"/>
      <c r="I841"/>
      <c r="J841"/>
      <c r="K841"/>
      <c r="L841"/>
      <c r="M841"/>
      <c r="N841"/>
      <c r="O841"/>
      <c r="P841"/>
      <c r="Q841"/>
      <c r="R841"/>
    </row>
    <row r="842" spans="1:18" ht="13.2">
      <c r="A842"/>
      <c r="B842"/>
      <c r="C842"/>
      <c r="D842"/>
      <c r="E842"/>
      <c r="F842"/>
      <c r="G842"/>
      <c r="H842"/>
      <c r="I842"/>
      <c r="J842"/>
      <c r="K842"/>
      <c r="L842"/>
      <c r="M842"/>
      <c r="N842"/>
      <c r="O842"/>
      <c r="P842"/>
      <c r="Q842"/>
      <c r="R842"/>
    </row>
    <row r="843" spans="1:18" ht="13.2">
      <c r="A843"/>
      <c r="B843"/>
      <c r="C843"/>
      <c r="D843"/>
      <c r="E843"/>
      <c r="F843"/>
      <c r="G843"/>
      <c r="H843"/>
      <c r="I843"/>
      <c r="J843"/>
      <c r="K843"/>
      <c r="L843"/>
      <c r="M843"/>
      <c r="N843"/>
      <c r="O843"/>
      <c r="P843"/>
      <c r="Q843"/>
      <c r="R843"/>
    </row>
    <row r="844" spans="1:18" ht="13.2">
      <c r="A844"/>
      <c r="B844"/>
      <c r="C844"/>
      <c r="D844"/>
      <c r="E844"/>
      <c r="F844"/>
      <c r="G844"/>
      <c r="H844"/>
      <c r="I844"/>
      <c r="J844"/>
      <c r="K844"/>
      <c r="L844"/>
      <c r="M844"/>
      <c r="N844"/>
      <c r="O844"/>
      <c r="P844"/>
      <c r="Q844"/>
      <c r="R844"/>
    </row>
    <row r="845" spans="1:18" ht="13.2">
      <c r="A845"/>
      <c r="B845"/>
      <c r="C845"/>
      <c r="D845"/>
      <c r="E845"/>
      <c r="F845"/>
      <c r="G845"/>
      <c r="H845"/>
      <c r="I845"/>
      <c r="J845"/>
      <c r="K845"/>
      <c r="L845"/>
      <c r="M845"/>
      <c r="N845"/>
      <c r="O845"/>
      <c r="P845"/>
      <c r="Q845"/>
      <c r="R845"/>
    </row>
    <row r="846" spans="1:18" ht="13.2">
      <c r="A846"/>
      <c r="B846"/>
      <c r="C846"/>
      <c r="D846"/>
      <c r="E846"/>
      <c r="F846"/>
      <c r="G846"/>
      <c r="H846"/>
      <c r="I846"/>
      <c r="J846"/>
      <c r="K846"/>
      <c r="L846"/>
      <c r="M846"/>
      <c r="N846"/>
      <c r="O846"/>
      <c r="P846"/>
      <c r="Q846"/>
      <c r="R846"/>
    </row>
    <row r="847" spans="1:18" ht="13.2">
      <c r="A847"/>
      <c r="B847"/>
      <c r="C847"/>
      <c r="D847"/>
      <c r="E847"/>
      <c r="F847"/>
      <c r="G847"/>
      <c r="H847"/>
      <c r="I847"/>
      <c r="J847"/>
      <c r="K847"/>
      <c r="L847"/>
      <c r="M847"/>
      <c r="N847"/>
      <c r="O847"/>
      <c r="P847"/>
      <c r="Q847"/>
      <c r="R847"/>
    </row>
    <row r="848" spans="1:18" ht="13.2">
      <c r="A848"/>
      <c r="B848"/>
      <c r="C848"/>
      <c r="D848"/>
      <c r="E848"/>
      <c r="F848"/>
      <c r="G848"/>
      <c r="H848"/>
      <c r="I848"/>
      <c r="J848"/>
      <c r="K848"/>
      <c r="L848"/>
      <c r="M848"/>
      <c r="N848"/>
      <c r="O848"/>
      <c r="P848"/>
      <c r="Q848"/>
      <c r="R848"/>
    </row>
    <row r="849" spans="1:18" ht="13.2">
      <c r="A849"/>
      <c r="B849"/>
      <c r="C849"/>
      <c r="D849"/>
      <c r="E849"/>
      <c r="F849"/>
      <c r="G849"/>
      <c r="H849"/>
      <c r="I849"/>
      <c r="J849"/>
      <c r="K849"/>
      <c r="L849"/>
      <c r="M849"/>
      <c r="N849"/>
      <c r="O849"/>
      <c r="P849"/>
      <c r="Q849"/>
      <c r="R849"/>
    </row>
    <row r="850" spans="1:18" ht="13.2">
      <c r="A850"/>
      <c r="B850"/>
      <c r="C850"/>
      <c r="D850"/>
      <c r="E850"/>
      <c r="F850"/>
      <c r="G850"/>
      <c r="H850"/>
      <c r="I850"/>
      <c r="J850"/>
      <c r="K850"/>
      <c r="L850"/>
      <c r="M850"/>
      <c r="N850"/>
      <c r="O850"/>
      <c r="P850"/>
      <c r="Q850"/>
      <c r="R850"/>
    </row>
    <row r="851" spans="1:18" ht="13.2">
      <c r="A851"/>
      <c r="B851"/>
      <c r="C851"/>
      <c r="D851"/>
      <c r="E851"/>
      <c r="F851"/>
      <c r="G851"/>
      <c r="H851"/>
      <c r="I851"/>
      <c r="J851"/>
      <c r="K851"/>
      <c r="L851"/>
      <c r="M851"/>
      <c r="N851"/>
      <c r="O851"/>
      <c r="P851"/>
      <c r="Q851"/>
      <c r="R851"/>
    </row>
    <row r="852" spans="1:18" ht="13.2">
      <c r="A852"/>
      <c r="B852"/>
      <c r="C852"/>
      <c r="D852"/>
      <c r="E852"/>
      <c r="F852"/>
      <c r="G852"/>
      <c r="H852"/>
      <c r="I852"/>
      <c r="J852"/>
      <c r="K852"/>
      <c r="L852"/>
      <c r="M852"/>
      <c r="N852"/>
      <c r="O852"/>
      <c r="P852"/>
      <c r="Q852"/>
      <c r="R852"/>
    </row>
    <row r="853" spans="1:18" ht="13.2">
      <c r="A853"/>
      <c r="B853"/>
      <c r="C853"/>
      <c r="D853"/>
      <c r="E853"/>
      <c r="F853"/>
      <c r="G853"/>
      <c r="H853"/>
      <c r="I853"/>
      <c r="J853"/>
      <c r="K853"/>
      <c r="L853"/>
      <c r="M853"/>
      <c r="N853"/>
      <c r="O853"/>
      <c r="P853"/>
      <c r="Q853"/>
      <c r="R853"/>
    </row>
    <row r="854" spans="1:18" ht="13.2">
      <c r="A854"/>
      <c r="B854"/>
      <c r="C854"/>
      <c r="D854"/>
      <c r="E854"/>
      <c r="F854"/>
      <c r="G854"/>
      <c r="H854"/>
      <c r="I854"/>
      <c r="J854"/>
      <c r="K854"/>
      <c r="L854"/>
      <c r="M854"/>
      <c r="N854"/>
      <c r="O854"/>
      <c r="P854"/>
      <c r="Q854"/>
      <c r="R854"/>
    </row>
    <row r="855" spans="1:18" ht="13.2">
      <c r="A855"/>
      <c r="B855"/>
      <c r="C855"/>
      <c r="D855"/>
      <c r="E855"/>
      <c r="F855"/>
      <c r="G855"/>
      <c r="H855"/>
      <c r="I855"/>
      <c r="J855"/>
      <c r="K855"/>
      <c r="L855"/>
      <c r="M855"/>
      <c r="N855"/>
      <c r="O855"/>
      <c r="P855"/>
      <c r="Q855"/>
      <c r="R855"/>
    </row>
    <row r="856" spans="1:18" ht="13.2">
      <c r="A856"/>
      <c r="B856"/>
      <c r="C856"/>
      <c r="D856"/>
      <c r="E856"/>
      <c r="F856"/>
      <c r="G856"/>
      <c r="H856"/>
      <c r="I856"/>
      <c r="J856"/>
      <c r="K856"/>
      <c r="L856"/>
      <c r="M856"/>
      <c r="N856"/>
      <c r="O856"/>
      <c r="P856"/>
      <c r="Q856"/>
      <c r="R856"/>
    </row>
    <row r="857" spans="1:18" ht="13.2">
      <c r="A857"/>
      <c r="B857"/>
      <c r="C857"/>
      <c r="D857"/>
      <c r="E857"/>
      <c r="F857"/>
      <c r="G857"/>
      <c r="H857"/>
      <c r="I857"/>
      <c r="J857"/>
      <c r="K857"/>
      <c r="L857"/>
      <c r="M857"/>
      <c r="N857"/>
      <c r="O857"/>
      <c r="P857"/>
      <c r="Q857"/>
      <c r="R857"/>
    </row>
    <row r="858" spans="1:18" ht="13.2">
      <c r="A858"/>
      <c r="B858"/>
      <c r="C858"/>
      <c r="D858"/>
      <c r="E858"/>
      <c r="F858"/>
      <c r="G858"/>
      <c r="H858"/>
      <c r="I858"/>
      <c r="J858"/>
      <c r="K858"/>
      <c r="L858"/>
      <c r="M858"/>
      <c r="N858"/>
      <c r="O858"/>
      <c r="P858"/>
      <c r="Q858"/>
      <c r="R858"/>
    </row>
    <row r="859" spans="1:18" ht="13.2">
      <c r="A859"/>
      <c r="B859"/>
      <c r="C859"/>
      <c r="D859"/>
      <c r="E859"/>
      <c r="F859"/>
      <c r="G859"/>
      <c r="H859"/>
      <c r="I859"/>
      <c r="J859"/>
      <c r="K859"/>
      <c r="L859"/>
      <c r="M859"/>
      <c r="N859"/>
      <c r="O859"/>
      <c r="P859"/>
      <c r="Q859"/>
      <c r="R859"/>
    </row>
    <row r="860" spans="1:18" ht="13.2">
      <c r="A860"/>
      <c r="B860"/>
      <c r="C860"/>
      <c r="D860"/>
      <c r="E860"/>
      <c r="F860"/>
      <c r="G860"/>
      <c r="H860"/>
      <c r="I860"/>
      <c r="J860"/>
      <c r="K860"/>
      <c r="L860"/>
      <c r="M860"/>
      <c r="N860"/>
      <c r="O860"/>
      <c r="P860"/>
      <c r="Q860"/>
      <c r="R860"/>
    </row>
    <row r="861" spans="1:18" ht="13.2">
      <c r="A861"/>
      <c r="B861"/>
      <c r="C861"/>
      <c r="D861"/>
      <c r="E861"/>
      <c r="F861"/>
      <c r="G861"/>
      <c r="H861"/>
      <c r="I861"/>
      <c r="J861"/>
      <c r="K861"/>
      <c r="L861"/>
      <c r="M861"/>
      <c r="N861"/>
      <c r="O861"/>
      <c r="P861"/>
      <c r="Q861"/>
      <c r="R861"/>
    </row>
    <row r="862" spans="1:18" ht="13.2">
      <c r="A862"/>
      <c r="B862"/>
      <c r="C862"/>
      <c r="D862"/>
      <c r="E862"/>
      <c r="F862"/>
      <c r="G862"/>
      <c r="H862"/>
      <c r="I862"/>
      <c r="J862"/>
      <c r="K862"/>
      <c r="L862"/>
      <c r="M862"/>
      <c r="N862"/>
      <c r="O862"/>
      <c r="P862"/>
      <c r="Q862"/>
      <c r="R862"/>
    </row>
    <row r="863" spans="1:18" ht="13.2">
      <c r="A863"/>
      <c r="B863"/>
      <c r="C863"/>
      <c r="D863"/>
      <c r="E863"/>
      <c r="F863"/>
      <c r="G863"/>
      <c r="H863"/>
      <c r="I863"/>
      <c r="J863"/>
      <c r="K863"/>
      <c r="L863"/>
      <c r="M863"/>
      <c r="N863"/>
      <c r="O863"/>
      <c r="P863"/>
      <c r="Q863"/>
      <c r="R863"/>
    </row>
    <row r="864" spans="1:18" ht="13.2">
      <c r="A864"/>
      <c r="B864"/>
      <c r="C864"/>
      <c r="D864"/>
      <c r="E864"/>
      <c r="F864"/>
      <c r="G864"/>
      <c r="H864"/>
      <c r="I864"/>
      <c r="J864"/>
      <c r="K864"/>
      <c r="L864"/>
      <c r="M864"/>
      <c r="N864"/>
      <c r="O864"/>
      <c r="P864"/>
      <c r="Q864"/>
      <c r="R864"/>
    </row>
    <row r="865" spans="1:18" ht="13.2">
      <c r="A865"/>
      <c r="B865"/>
      <c r="C865"/>
      <c r="D865"/>
      <c r="E865"/>
      <c r="F865"/>
      <c r="G865"/>
      <c r="H865"/>
      <c r="I865"/>
      <c r="J865"/>
      <c r="K865"/>
      <c r="L865"/>
      <c r="M865"/>
      <c r="N865"/>
      <c r="O865"/>
      <c r="P865"/>
      <c r="Q865"/>
      <c r="R865"/>
    </row>
    <row r="866" spans="1:18" ht="13.2">
      <c r="A866"/>
      <c r="B866"/>
      <c r="C866"/>
      <c r="D866"/>
      <c r="E866"/>
      <c r="F866"/>
      <c r="G866"/>
      <c r="H866"/>
      <c r="I866"/>
      <c r="J866"/>
      <c r="K866"/>
      <c r="L866"/>
      <c r="M866"/>
      <c r="N866"/>
      <c r="O866"/>
      <c r="P866"/>
      <c r="Q866"/>
      <c r="R866"/>
    </row>
    <row r="867" spans="1:18" ht="13.2">
      <c r="A867"/>
      <c r="B867"/>
      <c r="C867"/>
      <c r="D867"/>
      <c r="E867"/>
      <c r="F867"/>
      <c r="G867"/>
      <c r="H867"/>
      <c r="I867"/>
      <c r="J867"/>
      <c r="K867"/>
      <c r="L867"/>
      <c r="M867"/>
      <c r="N867"/>
      <c r="O867"/>
      <c r="P867"/>
      <c r="Q867"/>
      <c r="R867"/>
    </row>
    <row r="868" spans="1:18" ht="13.2">
      <c r="A868"/>
      <c r="B868"/>
      <c r="C868"/>
      <c r="D868"/>
      <c r="E868"/>
      <c r="F868"/>
      <c r="G868"/>
      <c r="H868"/>
      <c r="I868"/>
      <c r="J868"/>
      <c r="K868"/>
      <c r="L868"/>
      <c r="M868"/>
      <c r="N868"/>
      <c r="O868"/>
      <c r="P868"/>
      <c r="Q868"/>
      <c r="R868"/>
    </row>
    <row r="869" spans="1:18" ht="13.2">
      <c r="A869"/>
      <c r="B869"/>
      <c r="C869"/>
      <c r="D869"/>
      <c r="E869"/>
      <c r="F869"/>
      <c r="G869"/>
      <c r="H869"/>
      <c r="I869"/>
      <c r="J869"/>
      <c r="K869"/>
      <c r="L869"/>
      <c r="M869"/>
      <c r="N869"/>
      <c r="O869"/>
      <c r="P869"/>
      <c r="Q869"/>
      <c r="R869"/>
    </row>
    <row r="870" spans="1:18" ht="13.2">
      <c r="A870"/>
      <c r="B870"/>
      <c r="C870"/>
      <c r="D870"/>
      <c r="E870"/>
      <c r="F870"/>
      <c r="G870"/>
      <c r="H870"/>
      <c r="I870"/>
      <c r="J870"/>
      <c r="K870"/>
      <c r="L870"/>
      <c r="M870"/>
      <c r="N870"/>
      <c r="O870"/>
      <c r="P870"/>
      <c r="Q870"/>
      <c r="R870"/>
    </row>
    <row r="871" spans="1:18" ht="13.2">
      <c r="A871"/>
      <c r="B871"/>
      <c r="C871"/>
      <c r="D871"/>
      <c r="E871"/>
      <c r="F871"/>
      <c r="G871"/>
      <c r="H871"/>
      <c r="I871"/>
      <c r="J871"/>
      <c r="K871"/>
      <c r="L871"/>
      <c r="M871"/>
      <c r="N871"/>
      <c r="O871"/>
      <c r="P871"/>
      <c r="Q871"/>
      <c r="R871"/>
    </row>
    <row r="872" spans="1:18" ht="13.2">
      <c r="A872"/>
      <c r="B872"/>
      <c r="C872"/>
      <c r="D872"/>
      <c r="E872"/>
      <c r="F872"/>
      <c r="G872"/>
      <c r="H872"/>
      <c r="I872"/>
      <c r="J872"/>
      <c r="K872"/>
      <c r="L872"/>
      <c r="M872"/>
      <c r="N872"/>
      <c r="O872"/>
      <c r="P872"/>
      <c r="Q872"/>
      <c r="R872"/>
    </row>
    <row r="873" spans="1:18" ht="13.2">
      <c r="A873"/>
      <c r="B873"/>
      <c r="C873"/>
      <c r="D873"/>
      <c r="E873"/>
      <c r="F873"/>
      <c r="G873"/>
      <c r="H873"/>
      <c r="I873"/>
      <c r="J873"/>
      <c r="K873"/>
      <c r="L873"/>
      <c r="M873"/>
      <c r="N873"/>
      <c r="O873"/>
      <c r="P873"/>
      <c r="Q873"/>
      <c r="R873"/>
    </row>
    <row r="874" spans="1:18" ht="13.2">
      <c r="A874"/>
      <c r="B874"/>
      <c r="C874"/>
      <c r="D874"/>
      <c r="E874"/>
      <c r="F874"/>
      <c r="G874"/>
      <c r="H874"/>
      <c r="I874"/>
      <c r="J874"/>
      <c r="K874"/>
      <c r="L874"/>
      <c r="M874"/>
      <c r="N874"/>
      <c r="O874"/>
      <c r="P874"/>
      <c r="Q874"/>
      <c r="R874"/>
    </row>
    <row r="875" spans="1:18" ht="13.2">
      <c r="A875"/>
      <c r="B875"/>
      <c r="C875"/>
      <c r="D875"/>
      <c r="E875"/>
      <c r="F875"/>
      <c r="G875"/>
      <c r="H875"/>
      <c r="I875"/>
      <c r="J875"/>
      <c r="K875"/>
      <c r="L875"/>
      <c r="M875"/>
      <c r="N875"/>
      <c r="O875"/>
      <c r="P875"/>
      <c r="Q875"/>
      <c r="R875"/>
    </row>
    <row r="876" spans="1:18" ht="13.2">
      <c r="A876"/>
      <c r="B876"/>
      <c r="C876"/>
      <c r="D876"/>
      <c r="E876"/>
      <c r="F876"/>
      <c r="G876"/>
      <c r="H876"/>
      <c r="I876"/>
      <c r="J876"/>
      <c r="K876"/>
      <c r="L876"/>
      <c r="M876"/>
      <c r="N876"/>
      <c r="O876"/>
      <c r="P876"/>
      <c r="Q876"/>
      <c r="R876"/>
    </row>
    <row r="877" spans="1:18" ht="13.2">
      <c r="A877"/>
      <c r="B877"/>
      <c r="C877"/>
      <c r="D877"/>
      <c r="E877"/>
      <c r="F877"/>
      <c r="G877"/>
      <c r="H877"/>
      <c r="I877"/>
      <c r="J877"/>
      <c r="K877"/>
      <c r="L877"/>
      <c r="M877"/>
      <c r="N877"/>
      <c r="O877"/>
      <c r="P877"/>
      <c r="Q877"/>
      <c r="R877"/>
    </row>
    <row r="878" spans="1:18" ht="13.2">
      <c r="A878"/>
      <c r="B878"/>
      <c r="C878"/>
      <c r="D878"/>
      <c r="E878"/>
      <c r="F878"/>
      <c r="G878"/>
      <c r="H878"/>
      <c r="I878"/>
      <c r="J878"/>
      <c r="K878"/>
      <c r="L878"/>
      <c r="M878"/>
      <c r="N878"/>
      <c r="O878"/>
      <c r="P878"/>
      <c r="Q878"/>
      <c r="R878"/>
    </row>
    <row r="879" spans="1:18" ht="13.2">
      <c r="A879"/>
      <c r="B879"/>
      <c r="C879"/>
      <c r="D879"/>
      <c r="E879"/>
      <c r="F879"/>
      <c r="G879"/>
      <c r="H879"/>
      <c r="I879"/>
      <c r="J879"/>
      <c r="K879"/>
      <c r="L879"/>
      <c r="M879"/>
      <c r="N879"/>
      <c r="O879"/>
      <c r="P879"/>
      <c r="Q879"/>
      <c r="R879"/>
    </row>
    <row r="880" spans="1:18" ht="13.2">
      <c r="A880"/>
      <c r="B880"/>
      <c r="C880"/>
      <c r="D880"/>
      <c r="E880"/>
      <c r="F880"/>
      <c r="G880"/>
      <c r="H880"/>
      <c r="I880"/>
      <c r="J880"/>
      <c r="K880"/>
      <c r="L880"/>
      <c r="M880"/>
      <c r="N880"/>
      <c r="O880"/>
      <c r="P880"/>
      <c r="Q880"/>
      <c r="R880"/>
    </row>
    <row r="881" spans="1:18" ht="13.2">
      <c r="A881"/>
      <c r="B881"/>
      <c r="C881"/>
      <c r="D881"/>
      <c r="E881"/>
      <c r="F881"/>
      <c r="G881"/>
      <c r="H881"/>
      <c r="I881"/>
      <c r="J881"/>
      <c r="K881"/>
      <c r="L881"/>
      <c r="M881"/>
      <c r="N881"/>
      <c r="O881"/>
      <c r="P881"/>
      <c r="Q881"/>
      <c r="R881"/>
    </row>
    <row r="882" spans="1:18" ht="13.2">
      <c r="A882"/>
      <c r="B882"/>
      <c r="C882"/>
      <c r="D882"/>
      <c r="E882"/>
      <c r="F882"/>
      <c r="G882"/>
      <c r="H882"/>
      <c r="I882"/>
      <c r="J882"/>
      <c r="K882"/>
      <c r="L882"/>
      <c r="M882"/>
      <c r="N882"/>
      <c r="O882"/>
      <c r="P882"/>
      <c r="Q882"/>
      <c r="R882"/>
    </row>
    <row r="883" spans="1:18" ht="13.2">
      <c r="A883"/>
      <c r="B883"/>
      <c r="C883"/>
      <c r="D883"/>
      <c r="E883"/>
      <c r="F883"/>
      <c r="G883"/>
      <c r="H883"/>
      <c r="I883"/>
      <c r="J883"/>
      <c r="K883"/>
      <c r="L883"/>
      <c r="M883"/>
      <c r="N883"/>
      <c r="O883"/>
      <c r="P883"/>
      <c r="Q883"/>
      <c r="R883"/>
    </row>
    <row r="884" spans="1:18" ht="13.2">
      <c r="A884"/>
      <c r="B884"/>
      <c r="C884"/>
      <c r="D884"/>
      <c r="E884"/>
      <c r="F884"/>
      <c r="G884"/>
      <c r="H884"/>
      <c r="I884"/>
      <c r="J884"/>
      <c r="K884"/>
      <c r="L884"/>
      <c r="M884"/>
      <c r="N884"/>
      <c r="O884"/>
      <c r="P884"/>
      <c r="Q884"/>
      <c r="R884"/>
    </row>
    <row r="885" spans="1:18" ht="13.2">
      <c r="A885"/>
      <c r="B885"/>
      <c r="C885"/>
      <c r="D885"/>
      <c r="E885"/>
      <c r="F885"/>
      <c r="G885"/>
      <c r="H885"/>
      <c r="I885"/>
      <c r="J885"/>
      <c r="K885"/>
      <c r="L885"/>
      <c r="M885"/>
      <c r="N885"/>
      <c r="O885"/>
      <c r="P885"/>
      <c r="Q885"/>
      <c r="R885"/>
    </row>
    <row r="886" spans="1:18" ht="13.2">
      <c r="A886"/>
      <c r="B886"/>
      <c r="C886"/>
      <c r="D886"/>
      <c r="E886"/>
      <c r="F886"/>
      <c r="G886"/>
      <c r="H886"/>
      <c r="I886"/>
      <c r="J886"/>
      <c r="K886"/>
      <c r="L886"/>
      <c r="M886"/>
      <c r="N886"/>
      <c r="O886"/>
      <c r="P886"/>
      <c r="Q886"/>
      <c r="R886"/>
    </row>
    <row r="887" spans="1:18" ht="13.2">
      <c r="A887"/>
      <c r="B887"/>
      <c r="C887"/>
      <c r="D887"/>
      <c r="E887"/>
      <c r="F887"/>
      <c r="G887"/>
      <c r="H887"/>
      <c r="I887"/>
      <c r="J887"/>
      <c r="K887"/>
      <c r="L887"/>
      <c r="M887"/>
      <c r="N887"/>
      <c r="O887"/>
      <c r="P887"/>
      <c r="Q887"/>
      <c r="R887"/>
    </row>
    <row r="888" spans="1:18" ht="13.2">
      <c r="A888"/>
      <c r="B888"/>
      <c r="C888"/>
      <c r="D888"/>
      <c r="E888"/>
      <c r="F888"/>
      <c r="G888"/>
      <c r="H888"/>
      <c r="I888"/>
      <c r="J888"/>
      <c r="K888"/>
      <c r="L888"/>
      <c r="M888"/>
      <c r="N888"/>
      <c r="O888"/>
      <c r="P888"/>
      <c r="Q888"/>
      <c r="R888"/>
    </row>
    <row r="889" spans="1:18" ht="13.2">
      <c r="A889"/>
      <c r="B889"/>
      <c r="C889"/>
      <c r="D889"/>
      <c r="E889"/>
      <c r="F889"/>
      <c r="G889"/>
      <c r="H889"/>
      <c r="I889"/>
      <c r="J889"/>
      <c r="K889"/>
      <c r="L889"/>
      <c r="M889"/>
      <c r="N889"/>
      <c r="O889"/>
      <c r="P889"/>
      <c r="Q889"/>
      <c r="R889"/>
    </row>
    <row r="890" spans="1:18" ht="13.2">
      <c r="A890"/>
      <c r="B890"/>
      <c r="C890"/>
      <c r="D890"/>
      <c r="E890"/>
      <c r="F890"/>
      <c r="G890"/>
      <c r="H890"/>
      <c r="I890"/>
      <c r="J890"/>
      <c r="K890"/>
      <c r="L890"/>
      <c r="M890"/>
      <c r="N890"/>
      <c r="O890"/>
      <c r="P890"/>
      <c r="Q890"/>
      <c r="R890"/>
    </row>
    <row r="891" spans="1:18" ht="13.2">
      <c r="A891"/>
      <c r="B891"/>
      <c r="C891"/>
      <c r="D891"/>
      <c r="E891"/>
      <c r="F891"/>
      <c r="G891"/>
      <c r="H891"/>
      <c r="I891"/>
      <c r="J891"/>
      <c r="K891"/>
      <c r="L891"/>
      <c r="M891"/>
      <c r="N891"/>
      <c r="O891"/>
      <c r="P891"/>
      <c r="Q891"/>
      <c r="R891"/>
    </row>
    <row r="892" spans="1:18" ht="13.2">
      <c r="A892"/>
      <c r="B892"/>
      <c r="C892"/>
      <c r="D892"/>
      <c r="E892"/>
      <c r="F892"/>
      <c r="G892"/>
      <c r="H892"/>
      <c r="I892"/>
      <c r="J892"/>
      <c r="K892"/>
      <c r="L892"/>
      <c r="M892"/>
      <c r="N892"/>
      <c r="O892"/>
      <c r="P892"/>
      <c r="Q892"/>
      <c r="R892"/>
    </row>
    <row r="893" spans="1:18" ht="13.2">
      <c r="A893"/>
      <c r="B893"/>
      <c r="C893"/>
      <c r="D893"/>
      <c r="E893"/>
      <c r="F893"/>
      <c r="G893"/>
      <c r="H893"/>
      <c r="I893"/>
      <c r="J893"/>
      <c r="K893"/>
      <c r="L893"/>
      <c r="M893"/>
      <c r="N893"/>
      <c r="O893"/>
      <c r="P893"/>
      <c r="Q893"/>
      <c r="R893"/>
    </row>
    <row r="894" spans="1:18" ht="13.2">
      <c r="A894"/>
      <c r="B894"/>
      <c r="C894"/>
      <c r="D894"/>
      <c r="E894"/>
      <c r="F894"/>
      <c r="G894"/>
      <c r="H894"/>
      <c r="I894"/>
      <c r="J894"/>
      <c r="K894"/>
      <c r="L894"/>
      <c r="M894"/>
      <c r="N894"/>
      <c r="O894"/>
      <c r="P894"/>
      <c r="Q894"/>
      <c r="R894"/>
    </row>
    <row r="895" spans="1:18" ht="13.2">
      <c r="A895"/>
      <c r="B895"/>
      <c r="C895"/>
      <c r="D895"/>
      <c r="E895"/>
      <c r="F895"/>
      <c r="G895"/>
      <c r="H895"/>
      <c r="I895"/>
      <c r="J895"/>
      <c r="K895"/>
      <c r="L895"/>
      <c r="M895"/>
      <c r="N895"/>
      <c r="O895"/>
      <c r="P895"/>
      <c r="Q895"/>
      <c r="R895"/>
    </row>
    <row r="896" spans="1:18" ht="13.2">
      <c r="A896"/>
      <c r="B896"/>
      <c r="C896"/>
      <c r="D896"/>
      <c r="E896"/>
      <c r="F896"/>
      <c r="G896"/>
      <c r="H896"/>
      <c r="I896"/>
      <c r="J896"/>
      <c r="K896"/>
      <c r="L896"/>
      <c r="M896"/>
      <c r="N896"/>
      <c r="O896"/>
      <c r="P896"/>
      <c r="Q896"/>
      <c r="R896"/>
    </row>
    <row r="897" spans="1:18" ht="13.2">
      <c r="A897"/>
      <c r="B897"/>
      <c r="C897"/>
      <c r="D897"/>
      <c r="E897"/>
      <c r="F897"/>
      <c r="G897"/>
      <c r="H897"/>
      <c r="I897"/>
      <c r="J897"/>
      <c r="K897"/>
      <c r="L897"/>
      <c r="M897"/>
      <c r="N897"/>
      <c r="O897"/>
      <c r="P897"/>
      <c r="Q897"/>
      <c r="R897"/>
    </row>
    <row r="898" spans="1:18" ht="13.2">
      <c r="A898"/>
      <c r="B898"/>
      <c r="C898"/>
      <c r="D898"/>
      <c r="E898"/>
      <c r="F898"/>
      <c r="G898"/>
      <c r="H898"/>
      <c r="I898"/>
      <c r="J898"/>
      <c r="K898"/>
      <c r="L898"/>
      <c r="M898"/>
      <c r="N898"/>
      <c r="O898"/>
      <c r="P898"/>
      <c r="Q898"/>
      <c r="R898"/>
    </row>
    <row r="899" spans="1:18" ht="13.2">
      <c r="A899"/>
      <c r="B899"/>
      <c r="C899"/>
      <c r="D899"/>
      <c r="E899"/>
      <c r="F899"/>
      <c r="G899"/>
      <c r="H899"/>
      <c r="I899"/>
      <c r="J899"/>
      <c r="K899"/>
      <c r="L899"/>
      <c r="M899"/>
      <c r="N899"/>
      <c r="O899"/>
      <c r="P899"/>
      <c r="Q899"/>
      <c r="R899"/>
    </row>
    <row r="900" spans="1:18" ht="13.2">
      <c r="A900"/>
      <c r="B900"/>
      <c r="C900"/>
      <c r="D900"/>
      <c r="E900"/>
      <c r="F900"/>
      <c r="G900"/>
      <c r="H900"/>
      <c r="I900"/>
      <c r="J900"/>
      <c r="K900"/>
      <c r="L900"/>
      <c r="M900"/>
      <c r="N900"/>
      <c r="O900"/>
      <c r="P900"/>
      <c r="Q900"/>
      <c r="R900"/>
    </row>
    <row r="901" spans="1:18" ht="13.2">
      <c r="A901"/>
      <c r="B901"/>
      <c r="C901"/>
      <c r="D901"/>
      <c r="E901"/>
      <c r="F901"/>
      <c r="G901"/>
      <c r="H901"/>
      <c r="I901"/>
      <c r="J901"/>
      <c r="K901"/>
      <c r="L901"/>
      <c r="M901"/>
      <c r="N901"/>
      <c r="O901"/>
      <c r="P901"/>
      <c r="Q901"/>
      <c r="R901"/>
    </row>
    <row r="902" spans="1:18" ht="13.2">
      <c r="A902"/>
      <c r="B902"/>
      <c r="C902"/>
      <c r="D902"/>
      <c r="E902"/>
      <c r="F902"/>
      <c r="G902"/>
      <c r="H902"/>
      <c r="I902"/>
      <c r="J902"/>
      <c r="K902"/>
      <c r="L902"/>
      <c r="M902"/>
      <c r="N902"/>
      <c r="O902"/>
      <c r="P902"/>
      <c r="Q902"/>
      <c r="R902"/>
    </row>
    <row r="903" spans="1:18" ht="13.2">
      <c r="A903"/>
      <c r="B903"/>
      <c r="C903"/>
      <c r="D903"/>
      <c r="E903"/>
      <c r="F903"/>
      <c r="G903"/>
      <c r="H903"/>
      <c r="I903"/>
      <c r="J903"/>
      <c r="K903"/>
      <c r="L903"/>
      <c r="M903"/>
      <c r="N903"/>
      <c r="O903"/>
      <c r="P903"/>
      <c r="Q903"/>
      <c r="R903"/>
    </row>
    <row r="904" spans="1:18" ht="13.2">
      <c r="A904"/>
      <c r="B904"/>
      <c r="C904"/>
      <c r="D904"/>
      <c r="E904"/>
      <c r="F904"/>
      <c r="G904"/>
      <c r="H904"/>
      <c r="I904"/>
      <c r="J904"/>
      <c r="K904"/>
      <c r="L904"/>
      <c r="M904"/>
      <c r="N904"/>
      <c r="O904"/>
      <c r="P904"/>
      <c r="Q904"/>
      <c r="R904"/>
    </row>
    <row r="905" spans="1:18" ht="13.2">
      <c r="A905"/>
      <c r="B905"/>
      <c r="C905"/>
      <c r="D905"/>
      <c r="E905"/>
      <c r="F905"/>
      <c r="G905"/>
      <c r="H905"/>
      <c r="I905"/>
      <c r="J905"/>
      <c r="K905"/>
      <c r="L905"/>
      <c r="M905"/>
      <c r="N905"/>
      <c r="O905"/>
      <c r="P905"/>
      <c r="Q905"/>
      <c r="R905"/>
    </row>
    <row r="906" spans="1:18" ht="13.2">
      <c r="A906"/>
      <c r="B906"/>
      <c r="C906"/>
      <c r="D906"/>
      <c r="E906"/>
      <c r="F906"/>
      <c r="G906"/>
      <c r="H906"/>
      <c r="I906"/>
      <c r="J906"/>
      <c r="K906"/>
      <c r="L906"/>
      <c r="M906"/>
      <c r="N906"/>
      <c r="O906"/>
      <c r="P906"/>
      <c r="Q906"/>
      <c r="R906"/>
    </row>
    <row r="907" spans="1:18" ht="13.2">
      <c r="A907"/>
      <c r="B907"/>
      <c r="C907"/>
      <c r="D907"/>
      <c r="E907"/>
      <c r="F907"/>
      <c r="G907"/>
      <c r="H907"/>
      <c r="I907"/>
      <c r="J907"/>
      <c r="K907"/>
      <c r="L907"/>
      <c r="M907"/>
      <c r="N907"/>
      <c r="O907"/>
      <c r="P907"/>
      <c r="Q907"/>
      <c r="R907"/>
    </row>
    <row r="908" spans="1:18" ht="13.2">
      <c r="A908"/>
      <c r="B908"/>
      <c r="C908"/>
      <c r="D908"/>
      <c r="E908"/>
      <c r="F908"/>
      <c r="G908"/>
      <c r="H908"/>
      <c r="I908"/>
      <c r="J908"/>
      <c r="K908"/>
      <c r="L908"/>
      <c r="M908"/>
      <c r="N908"/>
      <c r="O908"/>
      <c r="P908"/>
      <c r="Q908"/>
      <c r="R908"/>
    </row>
    <row r="909" spans="1:18" ht="13.2">
      <c r="A909"/>
      <c r="B909"/>
      <c r="C909"/>
      <c r="D909"/>
      <c r="E909"/>
      <c r="F909"/>
      <c r="G909"/>
      <c r="H909"/>
      <c r="I909"/>
      <c r="J909"/>
      <c r="K909"/>
      <c r="L909"/>
      <c r="M909"/>
      <c r="N909"/>
      <c r="O909"/>
      <c r="P909"/>
      <c r="Q909"/>
      <c r="R909"/>
    </row>
    <row r="910" spans="1:18" ht="13.2">
      <c r="A910"/>
      <c r="B910"/>
      <c r="C910"/>
      <c r="D910"/>
      <c r="E910"/>
      <c r="F910"/>
      <c r="G910"/>
      <c r="H910"/>
      <c r="I910"/>
      <c r="J910"/>
      <c r="K910"/>
      <c r="L910"/>
      <c r="M910"/>
      <c r="N910"/>
      <c r="O910"/>
      <c r="P910"/>
      <c r="Q910"/>
      <c r="R910"/>
    </row>
    <row r="911" spans="1:18" ht="13.2">
      <c r="A911"/>
      <c r="B911"/>
      <c r="C911"/>
      <c r="D911"/>
      <c r="E911"/>
      <c r="F911"/>
      <c r="G911"/>
      <c r="H911"/>
      <c r="I911"/>
      <c r="J911"/>
      <c r="K911"/>
      <c r="L911"/>
      <c r="M911"/>
      <c r="N911"/>
      <c r="O911"/>
      <c r="P911"/>
      <c r="Q911"/>
      <c r="R911"/>
    </row>
    <row r="912" spans="1:18" ht="13.2">
      <c r="A912"/>
      <c r="B912"/>
      <c r="C912"/>
      <c r="D912"/>
      <c r="E912"/>
      <c r="F912"/>
      <c r="G912"/>
      <c r="H912"/>
      <c r="I912"/>
      <c r="J912"/>
      <c r="K912"/>
      <c r="L912"/>
      <c r="M912"/>
      <c r="N912"/>
      <c r="O912"/>
      <c r="P912"/>
      <c r="Q912"/>
      <c r="R912"/>
    </row>
    <row r="913" spans="1:18" ht="13.2">
      <c r="A913"/>
      <c r="B913"/>
      <c r="C913"/>
      <c r="D913"/>
      <c r="E913"/>
      <c r="F913"/>
      <c r="G913"/>
      <c r="H913"/>
      <c r="I913"/>
      <c r="J913"/>
      <c r="K913"/>
      <c r="L913"/>
      <c r="M913"/>
      <c r="N913"/>
      <c r="O913"/>
      <c r="P913"/>
      <c r="Q913"/>
      <c r="R913"/>
    </row>
    <row r="914" spans="1:18" ht="13.2">
      <c r="A914"/>
      <c r="B914"/>
      <c r="C914"/>
      <c r="D914"/>
      <c r="E914"/>
      <c r="F914"/>
      <c r="G914"/>
      <c r="H914"/>
      <c r="I914"/>
      <c r="J914"/>
      <c r="K914"/>
      <c r="L914"/>
      <c r="M914"/>
      <c r="N914"/>
      <c r="O914"/>
      <c r="P914"/>
      <c r="Q914"/>
      <c r="R914"/>
    </row>
    <row r="915" spans="1:18" ht="13.2">
      <c r="A915"/>
      <c r="B915"/>
      <c r="C915"/>
      <c r="D915"/>
      <c r="E915"/>
      <c r="F915"/>
      <c r="G915"/>
      <c r="H915"/>
      <c r="I915"/>
      <c r="J915"/>
      <c r="K915"/>
      <c r="L915"/>
      <c r="M915"/>
      <c r="N915"/>
      <c r="O915"/>
      <c r="P915"/>
      <c r="Q915"/>
      <c r="R915"/>
    </row>
    <row r="916" spans="1:18" ht="13.2">
      <c r="A916"/>
      <c r="B916"/>
      <c r="C916"/>
      <c r="D916"/>
      <c r="E916"/>
      <c r="F916"/>
      <c r="G916"/>
      <c r="H916"/>
      <c r="I916"/>
      <c r="J916"/>
      <c r="K916"/>
      <c r="L916"/>
      <c r="M916"/>
      <c r="N916"/>
      <c r="O916"/>
      <c r="P916"/>
      <c r="Q916"/>
      <c r="R916"/>
    </row>
    <row r="917" spans="1:18" ht="13.2">
      <c r="A917"/>
      <c r="B917"/>
      <c r="C917"/>
      <c r="D917"/>
      <c r="E917"/>
      <c r="F917"/>
      <c r="G917"/>
      <c r="H917"/>
      <c r="I917"/>
      <c r="J917"/>
      <c r="K917"/>
      <c r="L917"/>
      <c r="M917"/>
      <c r="N917"/>
      <c r="O917"/>
      <c r="P917"/>
      <c r="Q917"/>
      <c r="R917"/>
    </row>
    <row r="918" spans="1:18" ht="13.2">
      <c r="A918"/>
      <c r="B918"/>
      <c r="C918"/>
      <c r="D918"/>
      <c r="E918"/>
      <c r="F918"/>
      <c r="G918"/>
      <c r="H918"/>
      <c r="I918"/>
      <c r="J918"/>
      <c r="K918"/>
      <c r="L918"/>
      <c r="M918"/>
      <c r="N918"/>
      <c r="O918"/>
      <c r="P918"/>
      <c r="Q918"/>
      <c r="R918"/>
    </row>
    <row r="919" spans="1:18" ht="13.2">
      <c r="A919"/>
      <c r="B919"/>
      <c r="C919"/>
      <c r="D919"/>
      <c r="E919"/>
      <c r="F919"/>
      <c r="G919"/>
      <c r="H919"/>
      <c r="I919"/>
      <c r="J919"/>
      <c r="K919"/>
      <c r="L919"/>
      <c r="M919"/>
      <c r="N919"/>
      <c r="O919"/>
      <c r="P919"/>
      <c r="Q919"/>
      <c r="R919"/>
    </row>
    <row r="920" spans="1:18" ht="13.2">
      <c r="A920"/>
      <c r="B920"/>
      <c r="C920"/>
      <c r="D920"/>
      <c r="E920"/>
      <c r="F920"/>
      <c r="G920"/>
      <c r="H920"/>
      <c r="I920"/>
      <c r="J920"/>
      <c r="K920"/>
      <c r="L920"/>
      <c r="M920"/>
      <c r="N920"/>
      <c r="O920"/>
      <c r="P920"/>
      <c r="Q920"/>
      <c r="R920"/>
    </row>
    <row r="921" spans="1:18" ht="13.2">
      <c r="A921"/>
      <c r="B921"/>
      <c r="C921"/>
      <c r="D921"/>
      <c r="E921"/>
      <c r="F921"/>
      <c r="G921"/>
      <c r="H921"/>
      <c r="I921"/>
      <c r="J921"/>
      <c r="K921"/>
      <c r="L921"/>
      <c r="M921"/>
      <c r="N921"/>
      <c r="O921"/>
      <c r="P921"/>
      <c r="Q921"/>
      <c r="R921"/>
    </row>
    <row r="922" spans="1:18" ht="13.2">
      <c r="A922"/>
      <c r="B922"/>
      <c r="C922"/>
      <c r="D922"/>
      <c r="E922"/>
      <c r="F922"/>
      <c r="G922"/>
      <c r="H922"/>
      <c r="I922"/>
      <c r="J922"/>
      <c r="K922"/>
      <c r="L922"/>
      <c r="M922"/>
      <c r="N922"/>
      <c r="O922"/>
      <c r="P922"/>
      <c r="Q922"/>
      <c r="R922"/>
    </row>
    <row r="923" spans="1:18" ht="13.2">
      <c r="A923"/>
      <c r="B923"/>
      <c r="C923"/>
      <c r="D923"/>
      <c r="E923"/>
      <c r="F923"/>
      <c r="G923"/>
      <c r="H923"/>
      <c r="I923"/>
      <c r="J923"/>
      <c r="K923"/>
      <c r="L923"/>
      <c r="M923"/>
      <c r="N923"/>
      <c r="O923"/>
      <c r="P923"/>
      <c r="Q923"/>
      <c r="R923"/>
    </row>
    <row r="924" spans="1:18" ht="13.2">
      <c r="A924"/>
      <c r="B924"/>
      <c r="C924"/>
      <c r="D924"/>
      <c r="E924"/>
      <c r="F924"/>
      <c r="G924"/>
      <c r="H924"/>
      <c r="I924"/>
      <c r="J924"/>
      <c r="K924"/>
      <c r="L924"/>
      <c r="M924"/>
      <c r="N924"/>
      <c r="O924"/>
      <c r="P924"/>
      <c r="Q924"/>
      <c r="R924"/>
    </row>
    <row r="925" spans="1:18" ht="13.2">
      <c r="A925"/>
      <c r="B925"/>
      <c r="C925"/>
      <c r="D925"/>
      <c r="E925"/>
      <c r="F925"/>
      <c r="G925"/>
      <c r="H925"/>
      <c r="I925"/>
      <c r="J925"/>
      <c r="K925"/>
      <c r="L925"/>
      <c r="M925"/>
      <c r="N925"/>
      <c r="O925"/>
      <c r="P925"/>
      <c r="Q925"/>
      <c r="R925"/>
    </row>
    <row r="926" spans="1:18" ht="13.2">
      <c r="A926"/>
      <c r="B926"/>
      <c r="C926"/>
      <c r="D926"/>
      <c r="E926"/>
      <c r="F926"/>
      <c r="G926"/>
      <c r="H926"/>
      <c r="I926"/>
      <c r="J926"/>
      <c r="K926"/>
      <c r="L926"/>
      <c r="M926"/>
      <c r="N926"/>
      <c r="O926"/>
      <c r="P926"/>
      <c r="Q926"/>
      <c r="R926"/>
    </row>
    <row r="927" spans="1:18" ht="13.2">
      <c r="A927"/>
      <c r="B927"/>
      <c r="C927"/>
      <c r="D927"/>
      <c r="E927"/>
      <c r="F927"/>
      <c r="G927"/>
      <c r="H927"/>
      <c r="I927"/>
      <c r="J927"/>
      <c r="K927"/>
      <c r="L927"/>
      <c r="M927"/>
      <c r="N927"/>
      <c r="O927"/>
      <c r="P927"/>
      <c r="Q927"/>
      <c r="R927"/>
    </row>
    <row r="928" spans="1:18" ht="13.2">
      <c r="A928"/>
      <c r="B928"/>
      <c r="C928"/>
      <c r="D928"/>
      <c r="E928"/>
      <c r="F928"/>
      <c r="G928"/>
      <c r="H928"/>
      <c r="I928"/>
      <c r="J928"/>
      <c r="K928"/>
      <c r="L928"/>
      <c r="M928"/>
      <c r="N928"/>
      <c r="O928"/>
      <c r="P928"/>
      <c r="Q928"/>
      <c r="R928"/>
    </row>
    <row r="929" spans="1:18" ht="13.2">
      <c r="A929"/>
      <c r="B929"/>
      <c r="C929"/>
      <c r="D929"/>
      <c r="E929"/>
      <c r="F929"/>
      <c r="G929"/>
      <c r="H929"/>
      <c r="I929"/>
      <c r="J929"/>
      <c r="K929"/>
      <c r="L929"/>
      <c r="M929"/>
      <c r="N929"/>
      <c r="O929"/>
      <c r="P929"/>
      <c r="Q929"/>
      <c r="R929"/>
    </row>
    <row r="930" spans="1:18" ht="13.2">
      <c r="A930"/>
      <c r="B930"/>
      <c r="C930"/>
      <c r="D930"/>
      <c r="E930"/>
      <c r="F930"/>
      <c r="G930"/>
      <c r="H930"/>
      <c r="I930"/>
      <c r="J930"/>
      <c r="K930"/>
      <c r="L930"/>
      <c r="M930"/>
      <c r="N930"/>
      <c r="O930"/>
      <c r="P930"/>
      <c r="Q930"/>
      <c r="R930"/>
    </row>
    <row r="931" spans="1:18" ht="13.2">
      <c r="A931"/>
      <c r="B931"/>
      <c r="C931"/>
      <c r="D931"/>
      <c r="E931"/>
      <c r="F931"/>
      <c r="G931"/>
      <c r="H931"/>
      <c r="I931"/>
      <c r="J931"/>
      <c r="K931"/>
      <c r="L931"/>
      <c r="M931"/>
      <c r="N931"/>
      <c r="O931"/>
      <c r="P931"/>
      <c r="Q931"/>
      <c r="R931"/>
    </row>
    <row r="932" spans="1:18" ht="13.2">
      <c r="A932"/>
      <c r="B932"/>
      <c r="C932"/>
      <c r="D932"/>
      <c r="E932"/>
      <c r="F932"/>
      <c r="G932"/>
      <c r="H932"/>
      <c r="I932"/>
      <c r="J932"/>
      <c r="K932"/>
      <c r="L932"/>
      <c r="M932"/>
      <c r="N932"/>
      <c r="O932"/>
      <c r="P932"/>
      <c r="Q932"/>
      <c r="R932"/>
    </row>
    <row r="933" spans="1:18" ht="13.2">
      <c r="A933"/>
      <c r="B933"/>
      <c r="C933"/>
      <c r="D933"/>
      <c r="E933"/>
      <c r="F933"/>
      <c r="G933"/>
      <c r="H933"/>
      <c r="I933"/>
      <c r="J933"/>
      <c r="K933"/>
      <c r="L933"/>
      <c r="M933"/>
      <c r="N933"/>
      <c r="O933"/>
      <c r="P933"/>
      <c r="Q933"/>
      <c r="R933"/>
    </row>
    <row r="934" spans="1:18" ht="13.2">
      <c r="A934"/>
      <c r="B934"/>
      <c r="C934"/>
      <c r="D934"/>
      <c r="E934"/>
      <c r="F934"/>
      <c r="G934"/>
      <c r="H934"/>
      <c r="I934"/>
      <c r="J934"/>
      <c r="K934"/>
      <c r="L934"/>
      <c r="M934"/>
      <c r="N934"/>
      <c r="O934"/>
      <c r="P934"/>
      <c r="Q934"/>
      <c r="R934"/>
    </row>
    <row r="935" spans="1:18" ht="13.2">
      <c r="A935"/>
      <c r="B935"/>
      <c r="C935"/>
      <c r="D935"/>
      <c r="E935"/>
      <c r="F935"/>
      <c r="G935"/>
      <c r="H935"/>
      <c r="I935"/>
      <c r="J935"/>
      <c r="K935"/>
      <c r="L935"/>
      <c r="M935"/>
      <c r="N935"/>
      <c r="O935"/>
      <c r="P935"/>
      <c r="Q935"/>
      <c r="R935"/>
    </row>
    <row r="936" spans="1:18" ht="13.2">
      <c r="A936"/>
      <c r="B936"/>
      <c r="C936"/>
      <c r="D936"/>
      <c r="E936"/>
      <c r="F936"/>
      <c r="G936"/>
      <c r="H936"/>
      <c r="I936"/>
      <c r="J936"/>
      <c r="K936"/>
      <c r="L936"/>
      <c r="M936"/>
      <c r="N936"/>
      <c r="O936"/>
      <c r="P936"/>
      <c r="Q936"/>
      <c r="R936"/>
    </row>
    <row r="937" spans="1:18" ht="13.2">
      <c r="A937"/>
      <c r="B937"/>
      <c r="C937"/>
      <c r="D937"/>
      <c r="E937"/>
      <c r="F937"/>
      <c r="G937"/>
      <c r="H937"/>
      <c r="I937"/>
      <c r="J937"/>
      <c r="K937"/>
      <c r="L937"/>
      <c r="M937"/>
      <c r="N937"/>
      <c r="O937"/>
      <c r="P937"/>
      <c r="Q937"/>
      <c r="R937"/>
    </row>
    <row r="938" spans="1:18" ht="13.2">
      <c r="A938"/>
      <c r="B938"/>
      <c r="C938"/>
      <c r="D938"/>
      <c r="E938"/>
      <c r="F938"/>
      <c r="G938"/>
      <c r="H938"/>
      <c r="I938"/>
      <c r="J938"/>
      <c r="K938"/>
      <c r="L938"/>
      <c r="M938"/>
      <c r="N938"/>
      <c r="O938"/>
      <c r="P938"/>
      <c r="Q938"/>
      <c r="R938"/>
    </row>
    <row r="939" spans="1:18" ht="13.2">
      <c r="A939"/>
      <c r="B939"/>
      <c r="C939"/>
      <c r="D939"/>
      <c r="E939"/>
      <c r="F939"/>
      <c r="G939"/>
      <c r="H939"/>
      <c r="I939"/>
      <c r="J939"/>
      <c r="K939"/>
      <c r="L939"/>
      <c r="M939"/>
      <c r="N939"/>
      <c r="O939"/>
      <c r="P939"/>
      <c r="Q939"/>
      <c r="R939"/>
    </row>
    <row r="940" spans="1:18" ht="13.2">
      <c r="A940"/>
      <c r="B940"/>
      <c r="C940"/>
      <c r="D940"/>
      <c r="E940"/>
      <c r="F940"/>
      <c r="G940"/>
      <c r="H940"/>
      <c r="I940"/>
      <c r="J940"/>
      <c r="K940"/>
      <c r="L940"/>
      <c r="M940"/>
      <c r="N940"/>
      <c r="O940"/>
      <c r="P940"/>
      <c r="Q940"/>
      <c r="R940"/>
    </row>
    <row r="941" spans="1:18" ht="13.2">
      <c r="A941"/>
      <c r="B941"/>
      <c r="C941"/>
      <c r="D941"/>
      <c r="E941"/>
      <c r="F941"/>
      <c r="G941"/>
      <c r="H941"/>
      <c r="I941"/>
      <c r="J941"/>
      <c r="K941"/>
      <c r="L941"/>
      <c r="M941"/>
      <c r="N941"/>
      <c r="O941"/>
      <c r="P941"/>
      <c r="Q941"/>
      <c r="R941"/>
    </row>
    <row r="942" spans="1:18" ht="13.2">
      <c r="A942"/>
      <c r="B942"/>
      <c r="C942"/>
      <c r="D942"/>
      <c r="E942"/>
      <c r="F942"/>
      <c r="G942"/>
      <c r="H942"/>
      <c r="I942"/>
      <c r="J942"/>
      <c r="K942"/>
      <c r="L942"/>
      <c r="M942"/>
      <c r="N942"/>
      <c r="O942"/>
      <c r="P942"/>
      <c r="Q942"/>
      <c r="R942"/>
    </row>
    <row r="943" spans="1:18" ht="13.2">
      <c r="A943"/>
      <c r="B943"/>
      <c r="C943"/>
      <c r="D943"/>
      <c r="E943"/>
      <c r="F943"/>
      <c r="G943"/>
      <c r="H943"/>
      <c r="I943"/>
      <c r="J943"/>
      <c r="K943"/>
      <c r="L943"/>
      <c r="M943"/>
      <c r="N943"/>
      <c r="O943"/>
      <c r="P943"/>
      <c r="Q943"/>
      <c r="R943"/>
    </row>
    <row r="944" spans="1:18" ht="13.2">
      <c r="A944"/>
      <c r="B944"/>
      <c r="C944"/>
      <c r="D944"/>
      <c r="E944"/>
      <c r="F944"/>
      <c r="G944"/>
      <c r="H944"/>
      <c r="I944"/>
      <c r="J944"/>
      <c r="K944"/>
      <c r="L944"/>
      <c r="M944"/>
      <c r="N944"/>
      <c r="O944"/>
      <c r="P944"/>
      <c r="Q944"/>
      <c r="R944"/>
    </row>
    <row r="945" spans="1:18" ht="13.2">
      <c r="A945"/>
      <c r="B945"/>
      <c r="C945"/>
      <c r="D945"/>
      <c r="E945"/>
      <c r="F945"/>
      <c r="G945"/>
      <c r="H945"/>
      <c r="I945"/>
      <c r="J945"/>
      <c r="K945"/>
      <c r="L945"/>
      <c r="M945"/>
      <c r="N945"/>
      <c r="O945"/>
      <c r="P945"/>
      <c r="Q945"/>
      <c r="R945"/>
    </row>
    <row r="946" spans="1:18" ht="13.2">
      <c r="A946"/>
      <c r="B946"/>
      <c r="C946"/>
      <c r="D946"/>
      <c r="E946"/>
      <c r="F946"/>
      <c r="G946"/>
      <c r="H946"/>
      <c r="I946"/>
      <c r="J946"/>
      <c r="K946"/>
      <c r="L946"/>
      <c r="M946"/>
      <c r="N946"/>
      <c r="O946"/>
      <c r="P946"/>
      <c r="Q946"/>
      <c r="R946"/>
    </row>
    <row r="947" spans="1:18" ht="13.2">
      <c r="A947"/>
      <c r="B947"/>
      <c r="C947"/>
      <c r="D947"/>
      <c r="E947"/>
      <c r="F947"/>
      <c r="G947"/>
      <c r="H947"/>
      <c r="I947"/>
      <c r="J947"/>
      <c r="K947"/>
      <c r="L947"/>
      <c r="M947"/>
      <c r="N947"/>
      <c r="O947"/>
      <c r="P947"/>
      <c r="Q947"/>
      <c r="R947"/>
    </row>
    <row r="948" spans="1:18" ht="13.2">
      <c r="A948"/>
      <c r="B948"/>
      <c r="C948"/>
      <c r="D948"/>
      <c r="E948"/>
      <c r="F948"/>
      <c r="G948"/>
      <c r="H948"/>
      <c r="I948"/>
      <c r="J948"/>
      <c r="K948"/>
      <c r="L948"/>
      <c r="M948"/>
      <c r="N948"/>
      <c r="O948"/>
      <c r="P948"/>
      <c r="Q948"/>
      <c r="R948"/>
    </row>
    <row r="949" spans="1:18" ht="13.2">
      <c r="A949"/>
      <c r="B949"/>
      <c r="C949"/>
      <c r="D949"/>
      <c r="E949"/>
      <c r="F949"/>
      <c r="G949"/>
      <c r="H949"/>
      <c r="I949"/>
      <c r="J949"/>
      <c r="K949"/>
      <c r="L949"/>
      <c r="M949"/>
      <c r="N949"/>
      <c r="O949"/>
      <c r="P949"/>
      <c r="Q949"/>
      <c r="R949"/>
    </row>
    <row r="950" spans="1:18" ht="13.2">
      <c r="A950"/>
      <c r="B950"/>
      <c r="C950"/>
      <c r="D950"/>
      <c r="E950"/>
      <c r="F950"/>
      <c r="G950"/>
      <c r="H950"/>
      <c r="I950"/>
      <c r="J950"/>
      <c r="K950"/>
      <c r="L950"/>
      <c r="M950"/>
      <c r="N950"/>
      <c r="O950"/>
      <c r="P950"/>
      <c r="Q950"/>
      <c r="R950"/>
    </row>
    <row r="951" spans="1:18" ht="13.2">
      <c r="A951"/>
      <c r="B951"/>
      <c r="C951"/>
      <c r="D951"/>
      <c r="E951"/>
      <c r="F951"/>
      <c r="G951"/>
      <c r="H951"/>
      <c r="I951"/>
      <c r="J951"/>
      <c r="K951"/>
      <c r="L951"/>
      <c r="M951"/>
      <c r="N951"/>
      <c r="O951"/>
      <c r="P951"/>
      <c r="Q951"/>
      <c r="R951"/>
    </row>
    <row r="952" spans="1:18" ht="13.2">
      <c r="A952"/>
      <c r="B952"/>
      <c r="C952"/>
      <c r="D952"/>
      <c r="E952"/>
      <c r="F952"/>
      <c r="G952"/>
      <c r="H952"/>
      <c r="I952"/>
      <c r="J952"/>
      <c r="K952"/>
      <c r="L952"/>
      <c r="M952"/>
      <c r="N952"/>
      <c r="O952"/>
      <c r="P952"/>
      <c r="Q952"/>
      <c r="R952"/>
    </row>
    <row r="953" spans="1:18" ht="13.2">
      <c r="A953"/>
      <c r="B953"/>
      <c r="C953"/>
      <c r="D953"/>
      <c r="E953"/>
      <c r="F953"/>
      <c r="G953"/>
      <c r="H953"/>
      <c r="I953"/>
      <c r="J953"/>
      <c r="K953"/>
      <c r="L953"/>
      <c r="M953"/>
      <c r="N953"/>
      <c r="O953"/>
      <c r="P953"/>
      <c r="Q953"/>
      <c r="R953"/>
    </row>
    <row r="954" spans="1:18" ht="13.2">
      <c r="A954"/>
      <c r="B954"/>
      <c r="C954"/>
      <c r="D954"/>
      <c r="E954"/>
      <c r="F954"/>
      <c r="G954"/>
      <c r="H954"/>
      <c r="I954"/>
      <c r="J954"/>
      <c r="K954"/>
      <c r="L954"/>
      <c r="M954"/>
      <c r="N954"/>
      <c r="O954"/>
      <c r="P954"/>
      <c r="Q954"/>
      <c r="R954"/>
    </row>
    <row r="955" spans="1:18" ht="13.2">
      <c r="A955"/>
      <c r="B955"/>
      <c r="C955"/>
      <c r="D955"/>
      <c r="E955"/>
      <c r="F955"/>
      <c r="G955"/>
      <c r="H955"/>
      <c r="I955"/>
      <c r="J955"/>
      <c r="K955"/>
      <c r="L955"/>
      <c r="M955"/>
      <c r="N955"/>
      <c r="O955"/>
      <c r="P955"/>
      <c r="Q955"/>
      <c r="R955"/>
    </row>
    <row r="956" spans="1:18" ht="13.2">
      <c r="A956"/>
      <c r="B956"/>
      <c r="C956"/>
      <c r="D956"/>
      <c r="E956"/>
      <c r="F956"/>
      <c r="G956"/>
      <c r="H956"/>
      <c r="I956"/>
      <c r="J956"/>
      <c r="K956"/>
      <c r="L956"/>
      <c r="M956"/>
      <c r="N956"/>
      <c r="O956"/>
      <c r="P956"/>
      <c r="Q956"/>
      <c r="R956"/>
    </row>
    <row r="957" spans="1:18" ht="13.2">
      <c r="A957"/>
      <c r="B957"/>
      <c r="C957"/>
      <c r="D957"/>
      <c r="E957"/>
      <c r="F957"/>
      <c r="G957"/>
      <c r="H957"/>
      <c r="I957"/>
      <c r="J957"/>
      <c r="K957"/>
      <c r="L957"/>
      <c r="M957"/>
      <c r="N957"/>
      <c r="O957"/>
      <c r="P957"/>
      <c r="Q957"/>
      <c r="R957"/>
    </row>
    <row r="958" spans="1:18" ht="13.2">
      <c r="A958"/>
      <c r="B958"/>
      <c r="C958"/>
      <c r="D958"/>
      <c r="E958"/>
      <c r="F958"/>
      <c r="G958"/>
      <c r="H958"/>
      <c r="I958"/>
      <c r="J958"/>
      <c r="K958"/>
      <c r="L958"/>
      <c r="M958"/>
      <c r="N958"/>
      <c r="O958"/>
      <c r="P958"/>
      <c r="Q958"/>
      <c r="R958"/>
    </row>
    <row r="959" spans="1:18" ht="13.2">
      <c r="A959"/>
      <c r="B959"/>
      <c r="C959"/>
      <c r="D959"/>
      <c r="E959"/>
      <c r="F959"/>
      <c r="G959"/>
      <c r="H959"/>
      <c r="I959"/>
      <c r="J959"/>
      <c r="K959"/>
      <c r="L959"/>
      <c r="M959"/>
      <c r="N959"/>
      <c r="O959"/>
      <c r="P959"/>
      <c r="Q959"/>
      <c r="R959"/>
    </row>
    <row r="960" spans="1:18" ht="13.2">
      <c r="A960"/>
      <c r="B960"/>
      <c r="C960"/>
      <c r="D960"/>
      <c r="E960"/>
      <c r="F960"/>
      <c r="G960"/>
      <c r="H960"/>
      <c r="I960"/>
      <c r="J960"/>
      <c r="K960"/>
      <c r="L960"/>
      <c r="M960"/>
      <c r="N960"/>
      <c r="O960"/>
      <c r="P960"/>
      <c r="Q960"/>
      <c r="R960"/>
    </row>
    <row r="961" spans="1:18" ht="13.2">
      <c r="A961"/>
      <c r="B961"/>
      <c r="C961"/>
      <c r="D961"/>
      <c r="E961"/>
      <c r="F961"/>
      <c r="G961"/>
      <c r="H961"/>
      <c r="I961"/>
      <c r="J961"/>
      <c r="K961"/>
      <c r="L961"/>
      <c r="M961"/>
      <c r="N961"/>
      <c r="O961"/>
      <c r="P961"/>
      <c r="Q961"/>
      <c r="R961"/>
    </row>
    <row r="962" spans="1:18" ht="13.2">
      <c r="A962"/>
      <c r="B962"/>
      <c r="C962"/>
      <c r="D962"/>
      <c r="E962"/>
      <c r="F962"/>
      <c r="G962"/>
      <c r="H962"/>
      <c r="I962"/>
      <c r="J962"/>
      <c r="K962"/>
      <c r="L962"/>
      <c r="M962"/>
      <c r="N962"/>
      <c r="O962"/>
      <c r="P962"/>
      <c r="Q962"/>
      <c r="R962"/>
    </row>
    <row r="963" spans="1:18" ht="13.2">
      <c r="A963"/>
      <c r="B963"/>
      <c r="C963"/>
      <c r="D963"/>
      <c r="E963"/>
      <c r="F963"/>
      <c r="G963"/>
      <c r="H963"/>
      <c r="I963"/>
      <c r="J963"/>
      <c r="K963"/>
      <c r="L963"/>
      <c r="M963"/>
      <c r="N963"/>
      <c r="O963"/>
      <c r="P963"/>
      <c r="Q963"/>
      <c r="R963"/>
    </row>
    <row r="964" spans="1:18" ht="13.2">
      <c r="A964"/>
      <c r="B964"/>
      <c r="C964"/>
      <c r="D964"/>
      <c r="E964"/>
      <c r="F964"/>
      <c r="G964"/>
      <c r="H964"/>
      <c r="I964"/>
      <c r="J964"/>
      <c r="K964"/>
      <c r="L964"/>
      <c r="M964"/>
      <c r="N964"/>
      <c r="O964"/>
      <c r="P964"/>
      <c r="Q964"/>
      <c r="R964"/>
    </row>
    <row r="965" spans="1:18" ht="13.2">
      <c r="A965"/>
      <c r="B965"/>
      <c r="C965"/>
      <c r="D965"/>
      <c r="E965"/>
      <c r="F965"/>
      <c r="G965"/>
      <c r="H965"/>
      <c r="I965"/>
      <c r="J965"/>
      <c r="K965"/>
      <c r="L965"/>
      <c r="M965"/>
      <c r="N965"/>
      <c r="O965"/>
      <c r="P965"/>
      <c r="Q965"/>
      <c r="R965"/>
    </row>
    <row r="966" spans="1:18" ht="13.2">
      <c r="A966"/>
      <c r="B966"/>
      <c r="C966"/>
      <c r="D966"/>
      <c r="E966"/>
      <c r="F966"/>
      <c r="G966"/>
      <c r="H966"/>
      <c r="I966"/>
      <c r="J966"/>
      <c r="K966"/>
      <c r="L966"/>
      <c r="M966"/>
      <c r="N966"/>
      <c r="O966"/>
      <c r="P966"/>
      <c r="Q966"/>
      <c r="R966"/>
    </row>
    <row r="967" spans="1:18" ht="13.2">
      <c r="A967"/>
      <c r="B967"/>
      <c r="C967"/>
      <c r="D967"/>
      <c r="E967"/>
      <c r="F967"/>
      <c r="G967"/>
      <c r="H967"/>
      <c r="I967"/>
      <c r="J967"/>
      <c r="K967"/>
      <c r="L967"/>
      <c r="M967"/>
      <c r="N967"/>
      <c r="O967"/>
      <c r="P967"/>
      <c r="Q967"/>
      <c r="R967"/>
    </row>
    <row r="968" spans="1:18" ht="13.2">
      <c r="A968"/>
      <c r="B968"/>
      <c r="C968"/>
      <c r="D968"/>
      <c r="E968"/>
      <c r="F968"/>
      <c r="G968"/>
      <c r="H968"/>
      <c r="I968"/>
      <c r="J968"/>
      <c r="K968"/>
      <c r="L968"/>
      <c r="M968"/>
      <c r="N968"/>
      <c r="O968"/>
      <c r="P968"/>
      <c r="Q968"/>
      <c r="R968"/>
    </row>
    <row r="969" spans="1:18" ht="13.2">
      <c r="A969"/>
      <c r="B969"/>
      <c r="C969"/>
      <c r="D969"/>
      <c r="E969"/>
      <c r="F969"/>
      <c r="G969"/>
      <c r="H969"/>
      <c r="I969"/>
      <c r="J969"/>
      <c r="K969"/>
      <c r="L969"/>
      <c r="M969"/>
      <c r="N969"/>
      <c r="O969"/>
      <c r="P969"/>
      <c r="Q969"/>
      <c r="R969"/>
    </row>
    <row r="970" spans="1:18" ht="13.2">
      <c r="A970"/>
      <c r="B970"/>
      <c r="C970"/>
      <c r="D970"/>
      <c r="E970"/>
      <c r="F970"/>
      <c r="G970"/>
      <c r="H970"/>
      <c r="I970"/>
      <c r="J970"/>
      <c r="K970"/>
      <c r="L970"/>
      <c r="M970"/>
      <c r="N970"/>
      <c r="O970"/>
      <c r="P970"/>
      <c r="Q970"/>
      <c r="R970"/>
    </row>
    <row r="971" spans="1:18" ht="13.2">
      <c r="A971"/>
      <c r="B971"/>
      <c r="C971"/>
      <c r="D971"/>
      <c r="E971"/>
      <c r="F971"/>
      <c r="G971"/>
      <c r="H971"/>
      <c r="I971"/>
      <c r="J971"/>
      <c r="K971"/>
      <c r="L971"/>
      <c r="M971"/>
      <c r="N971"/>
      <c r="O971"/>
      <c r="P971"/>
      <c r="Q971"/>
      <c r="R971"/>
    </row>
    <row r="972" spans="1:18" ht="13.2">
      <c r="A972"/>
      <c r="B972"/>
      <c r="C972"/>
      <c r="D972"/>
      <c r="E972"/>
      <c r="F972"/>
      <c r="G972"/>
      <c r="H972"/>
      <c r="I972"/>
      <c r="J972"/>
      <c r="K972"/>
      <c r="L972"/>
      <c r="M972"/>
      <c r="N972"/>
      <c r="O972"/>
      <c r="P972"/>
      <c r="Q972"/>
      <c r="R972"/>
    </row>
    <row r="973" spans="1:18" ht="13.2">
      <c r="A973"/>
      <c r="B973"/>
      <c r="C973"/>
      <c r="D973"/>
      <c r="E973"/>
      <c r="F973"/>
      <c r="G973"/>
      <c r="H973"/>
      <c r="I973"/>
      <c r="J973"/>
      <c r="K973"/>
      <c r="L973"/>
      <c r="M973"/>
      <c r="N973"/>
      <c r="O973"/>
      <c r="P973"/>
      <c r="Q973"/>
      <c r="R973"/>
    </row>
    <row r="974" spans="1:18" ht="13.2">
      <c r="A974"/>
      <c r="B974"/>
      <c r="C974"/>
      <c r="D974"/>
      <c r="E974"/>
      <c r="F974"/>
      <c r="G974"/>
      <c r="H974"/>
      <c r="I974"/>
      <c r="J974"/>
      <c r="K974"/>
      <c r="L974"/>
      <c r="M974"/>
      <c r="N974"/>
      <c r="O974"/>
      <c r="P974"/>
      <c r="Q974"/>
      <c r="R974"/>
    </row>
    <row r="975" spans="1:18" ht="13.2">
      <c r="A975"/>
      <c r="B975"/>
      <c r="C975"/>
      <c r="D975"/>
      <c r="E975"/>
      <c r="F975"/>
      <c r="G975"/>
      <c r="H975"/>
      <c r="I975"/>
      <c r="J975"/>
      <c r="K975"/>
      <c r="L975"/>
      <c r="M975"/>
      <c r="N975"/>
      <c r="O975"/>
      <c r="P975"/>
      <c r="Q975"/>
      <c r="R975"/>
    </row>
    <row r="976" spans="1:18" ht="13.2">
      <c r="A976"/>
      <c r="B976"/>
      <c r="C976"/>
      <c r="D976"/>
      <c r="E976"/>
      <c r="F976"/>
      <c r="G976"/>
      <c r="H976"/>
      <c r="I976"/>
      <c r="J976"/>
      <c r="K976"/>
      <c r="L976"/>
      <c r="M976"/>
      <c r="N976"/>
      <c r="O976"/>
      <c r="P976"/>
      <c r="Q976"/>
      <c r="R976"/>
    </row>
    <row r="977" spans="1:18" ht="13.2">
      <c r="A977"/>
      <c r="B977"/>
      <c r="C977"/>
      <c r="D977"/>
      <c r="E977"/>
      <c r="F977"/>
      <c r="G977"/>
      <c r="H977"/>
      <c r="I977"/>
      <c r="J977"/>
      <c r="K977"/>
      <c r="L977"/>
      <c r="M977"/>
      <c r="N977"/>
      <c r="O977"/>
      <c r="P977"/>
      <c r="Q977"/>
      <c r="R977"/>
    </row>
    <row r="978" spans="1:18" ht="13.2">
      <c r="A978"/>
      <c r="B978"/>
      <c r="C978"/>
      <c r="D978"/>
      <c r="E978"/>
      <c r="F978"/>
      <c r="G978"/>
      <c r="H978"/>
      <c r="I978"/>
      <c r="J978"/>
      <c r="K978"/>
      <c r="L978"/>
      <c r="M978"/>
      <c r="N978"/>
      <c r="O978"/>
      <c r="P978"/>
      <c r="Q978"/>
      <c r="R978"/>
    </row>
    <row r="979" spans="1:18" ht="13.2">
      <c r="A979"/>
      <c r="B979"/>
      <c r="C979"/>
      <c r="D979"/>
      <c r="E979"/>
      <c r="F979"/>
      <c r="G979"/>
      <c r="H979"/>
      <c r="I979"/>
      <c r="J979"/>
      <c r="K979"/>
      <c r="L979"/>
      <c r="M979"/>
      <c r="N979"/>
      <c r="O979"/>
      <c r="P979"/>
      <c r="Q979"/>
      <c r="R979"/>
    </row>
    <row r="980" spans="1:18" ht="13.2">
      <c r="A980"/>
      <c r="B980"/>
      <c r="C980"/>
      <c r="D980"/>
      <c r="E980"/>
      <c r="F980"/>
      <c r="G980"/>
      <c r="H980"/>
      <c r="I980"/>
      <c r="J980"/>
      <c r="K980"/>
      <c r="L980"/>
      <c r="M980"/>
      <c r="N980"/>
      <c r="O980"/>
      <c r="P980"/>
      <c r="Q980"/>
      <c r="R980"/>
    </row>
    <row r="981" spans="1:18" ht="13.2">
      <c r="A981"/>
      <c r="B981"/>
      <c r="C981"/>
      <c r="D981"/>
      <c r="E981"/>
      <c r="F981"/>
      <c r="G981"/>
      <c r="H981"/>
      <c r="I981"/>
      <c r="J981"/>
      <c r="K981"/>
      <c r="L981"/>
      <c r="M981"/>
      <c r="N981"/>
      <c r="O981"/>
      <c r="P981"/>
      <c r="Q981"/>
      <c r="R981"/>
    </row>
    <row r="982" spans="1:18" ht="13.2">
      <c r="A982"/>
      <c r="B982"/>
      <c r="C982"/>
      <c r="D982"/>
      <c r="E982"/>
      <c r="F982"/>
      <c r="G982"/>
      <c r="H982"/>
      <c r="I982"/>
      <c r="J982"/>
      <c r="K982"/>
      <c r="L982"/>
      <c r="M982"/>
      <c r="N982"/>
      <c r="O982"/>
      <c r="P982"/>
      <c r="Q982"/>
      <c r="R982"/>
    </row>
    <row r="983" spans="1:18" ht="13.2">
      <c r="A983"/>
      <c r="B983"/>
      <c r="C983"/>
      <c r="D983"/>
      <c r="E983"/>
      <c r="F983"/>
      <c r="G983"/>
      <c r="H983"/>
      <c r="I983"/>
      <c r="J983"/>
      <c r="K983"/>
      <c r="L983"/>
      <c r="M983"/>
      <c r="N983"/>
      <c r="O983"/>
      <c r="P983"/>
      <c r="Q983"/>
      <c r="R983"/>
    </row>
    <row r="984" spans="1:18" ht="13.2">
      <c r="A984"/>
      <c r="B984"/>
      <c r="C984"/>
      <c r="D984"/>
      <c r="E984"/>
      <c r="F984"/>
      <c r="G984"/>
      <c r="H984"/>
      <c r="I984"/>
      <c r="J984"/>
      <c r="K984"/>
      <c r="L984"/>
      <c r="M984"/>
      <c r="N984"/>
      <c r="O984"/>
      <c r="P984"/>
      <c r="Q984"/>
      <c r="R984"/>
    </row>
    <row r="985" spans="1:18" ht="13.2">
      <c r="A985"/>
      <c r="B985"/>
      <c r="C985"/>
      <c r="D985"/>
      <c r="E985"/>
      <c r="F985"/>
      <c r="G985"/>
      <c r="H985"/>
      <c r="I985"/>
      <c r="J985"/>
      <c r="K985"/>
      <c r="L985"/>
      <c r="M985"/>
      <c r="N985"/>
      <c r="O985"/>
      <c r="P985"/>
      <c r="Q985"/>
      <c r="R985"/>
    </row>
    <row r="986" spans="1:18" ht="13.2">
      <c r="A986"/>
      <c r="B986"/>
      <c r="C986"/>
      <c r="D986"/>
      <c r="E986"/>
      <c r="F986"/>
      <c r="G986"/>
      <c r="H986"/>
      <c r="I986"/>
      <c r="J986"/>
      <c r="K986"/>
      <c r="L986"/>
      <c r="M986"/>
      <c r="N986"/>
      <c r="O986"/>
      <c r="P986"/>
      <c r="Q986"/>
      <c r="R986"/>
    </row>
    <row r="987" spans="1:18" ht="13.2">
      <c r="A987"/>
      <c r="B987"/>
      <c r="C987"/>
      <c r="D987"/>
      <c r="E987"/>
      <c r="F987"/>
      <c r="G987"/>
      <c r="H987"/>
      <c r="I987"/>
      <c r="J987"/>
      <c r="K987"/>
      <c r="L987"/>
      <c r="M987"/>
      <c r="N987"/>
      <c r="O987"/>
      <c r="P987"/>
      <c r="Q987"/>
      <c r="R987"/>
    </row>
    <row r="988" spans="1:18" ht="13.2">
      <c r="A988"/>
      <c r="B988"/>
      <c r="C988"/>
      <c r="D988"/>
      <c r="E988"/>
      <c r="F988"/>
      <c r="G988"/>
      <c r="H988"/>
      <c r="I988"/>
      <c r="J988"/>
      <c r="K988"/>
      <c r="L988"/>
      <c r="M988"/>
      <c r="N988"/>
      <c r="O988"/>
      <c r="P988"/>
      <c r="Q988"/>
      <c r="R988"/>
    </row>
    <row r="989" spans="1:18" ht="13.2">
      <c r="A989"/>
      <c r="B989"/>
      <c r="C989"/>
      <c r="D989"/>
      <c r="E989"/>
      <c r="F989"/>
      <c r="G989"/>
      <c r="H989"/>
      <c r="I989"/>
      <c r="J989"/>
      <c r="K989"/>
      <c r="L989"/>
      <c r="M989"/>
      <c r="N989"/>
      <c r="O989"/>
      <c r="P989"/>
      <c r="Q989"/>
      <c r="R989"/>
    </row>
    <row r="990" spans="1:18" ht="13.2">
      <c r="A990"/>
      <c r="B990"/>
      <c r="C990"/>
      <c r="D990"/>
      <c r="E990"/>
      <c r="F990"/>
      <c r="G990"/>
      <c r="H990"/>
      <c r="I990"/>
      <c r="J990"/>
      <c r="K990"/>
      <c r="L990"/>
      <c r="M990"/>
      <c r="N990"/>
      <c r="O990"/>
      <c r="P990"/>
      <c r="Q990"/>
      <c r="R990"/>
    </row>
    <row r="991" spans="1:18" ht="13.2">
      <c r="A991"/>
      <c r="B991"/>
      <c r="C991"/>
      <c r="D991"/>
      <c r="E991"/>
      <c r="F991"/>
      <c r="G991"/>
      <c r="H991"/>
      <c r="I991"/>
      <c r="J991"/>
      <c r="K991"/>
      <c r="L991"/>
      <c r="M991"/>
      <c r="N991"/>
      <c r="O991"/>
      <c r="P991"/>
      <c r="Q991"/>
      <c r="R991"/>
    </row>
    <row r="992" spans="1:18" ht="13.2">
      <c r="A992"/>
      <c r="B992"/>
      <c r="C992"/>
      <c r="D992"/>
      <c r="E992"/>
      <c r="F992"/>
      <c r="G992"/>
      <c r="H992"/>
      <c r="I992"/>
      <c r="J992"/>
      <c r="K992"/>
      <c r="L992"/>
      <c r="M992"/>
      <c r="N992"/>
      <c r="O992"/>
      <c r="P992"/>
      <c r="Q992"/>
      <c r="R992"/>
    </row>
    <row r="993" spans="1:18" ht="13.2">
      <c r="A993"/>
      <c r="B993"/>
      <c r="C993"/>
      <c r="D993"/>
      <c r="E993"/>
      <c r="F993"/>
      <c r="G993"/>
      <c r="H993"/>
      <c r="I993"/>
      <c r="J993"/>
      <c r="K993"/>
      <c r="L993"/>
      <c r="M993"/>
      <c r="N993"/>
      <c r="O993"/>
      <c r="P993"/>
      <c r="Q993"/>
      <c r="R993"/>
    </row>
    <row r="994" spans="1:18" ht="13.2">
      <c r="A994"/>
      <c r="B994"/>
      <c r="C994"/>
      <c r="D994"/>
      <c r="E994"/>
      <c r="F994"/>
      <c r="G994"/>
      <c r="H994"/>
      <c r="I994"/>
      <c r="J994"/>
      <c r="K994"/>
      <c r="L994"/>
      <c r="M994"/>
      <c r="N994"/>
      <c r="O994"/>
      <c r="P994"/>
      <c r="Q994"/>
      <c r="R994"/>
    </row>
    <row r="995" spans="1:18" ht="13.2">
      <c r="A995"/>
      <c r="B995"/>
      <c r="C995"/>
      <c r="D995"/>
      <c r="E995"/>
      <c r="F995"/>
      <c r="G995"/>
      <c r="H995"/>
      <c r="I995"/>
      <c r="J995"/>
      <c r="K995"/>
      <c r="L995"/>
      <c r="M995"/>
      <c r="N995"/>
      <c r="O995"/>
      <c r="P995"/>
      <c r="Q995"/>
      <c r="R995"/>
    </row>
    <row r="996" spans="1:18" ht="13.2">
      <c r="A996"/>
      <c r="B996"/>
      <c r="C996"/>
      <c r="D996"/>
      <c r="E996"/>
      <c r="F996"/>
      <c r="G996"/>
      <c r="H996"/>
      <c r="I996"/>
      <c r="J996"/>
      <c r="K996"/>
      <c r="L996"/>
      <c r="M996"/>
      <c r="N996"/>
      <c r="O996"/>
      <c r="P996"/>
      <c r="Q996"/>
      <c r="R996"/>
    </row>
    <row r="997" spans="1:18" ht="13.2">
      <c r="A997"/>
      <c r="B997"/>
      <c r="C997"/>
      <c r="D997"/>
      <c r="E997"/>
      <c r="F997"/>
      <c r="G997"/>
      <c r="H997"/>
      <c r="I997"/>
      <c r="J997"/>
      <c r="K997"/>
      <c r="L997"/>
      <c r="M997"/>
      <c r="N997"/>
      <c r="O997"/>
      <c r="P997"/>
      <c r="Q997"/>
      <c r="R997"/>
    </row>
    <row r="998" spans="1:18" ht="13.2">
      <c r="A998"/>
      <c r="B998"/>
      <c r="C998"/>
      <c r="D998"/>
      <c r="E998"/>
      <c r="F998"/>
      <c r="G998"/>
      <c r="H998"/>
      <c r="I998"/>
      <c r="J998"/>
      <c r="K998"/>
      <c r="L998"/>
      <c r="M998"/>
      <c r="N998"/>
      <c r="O998"/>
      <c r="P998"/>
      <c r="Q998"/>
      <c r="R998"/>
    </row>
    <row r="999" spans="1:18" ht="13.2">
      <c r="A999"/>
      <c r="B999"/>
      <c r="C999"/>
      <c r="D999"/>
      <c r="E999"/>
      <c r="F999"/>
      <c r="G999"/>
      <c r="H999"/>
      <c r="I999"/>
      <c r="J999"/>
      <c r="K999"/>
      <c r="L999"/>
      <c r="M999"/>
      <c r="N999"/>
      <c r="O999"/>
      <c r="P999"/>
      <c r="Q999"/>
      <c r="R999"/>
    </row>
    <row r="1000" spans="1:18" ht="13.2">
      <c r="A1000"/>
      <c r="B1000"/>
      <c r="C1000"/>
      <c r="D1000"/>
      <c r="E1000"/>
      <c r="F1000"/>
      <c r="G1000"/>
      <c r="H1000"/>
      <c r="I1000"/>
      <c r="J1000"/>
      <c r="K1000"/>
      <c r="L1000"/>
      <c r="M1000"/>
      <c r="N1000"/>
      <c r="O1000"/>
      <c r="P1000"/>
      <c r="Q1000"/>
      <c r="R1000"/>
    </row>
    <row r="1001" spans="1:18" ht="13.2">
      <c r="A1001"/>
      <c r="B1001"/>
      <c r="C1001"/>
      <c r="D1001"/>
      <c r="E1001"/>
      <c r="F1001"/>
      <c r="G1001"/>
      <c r="H1001"/>
      <c r="I1001"/>
      <c r="J1001"/>
      <c r="K1001"/>
      <c r="L1001"/>
      <c r="M1001"/>
      <c r="N1001"/>
      <c r="O1001"/>
      <c r="P1001"/>
      <c r="Q1001"/>
      <c r="R1001"/>
    </row>
    <row r="1002" spans="1:18" ht="13.2">
      <c r="A1002"/>
      <c r="B1002"/>
      <c r="C1002"/>
      <c r="D1002"/>
      <c r="E1002"/>
      <c r="F1002"/>
      <c r="G1002"/>
      <c r="H1002"/>
      <c r="I1002"/>
      <c r="J1002"/>
      <c r="K1002"/>
      <c r="L1002"/>
      <c r="M1002"/>
      <c r="N1002"/>
      <c r="O1002"/>
      <c r="P1002"/>
      <c r="Q1002"/>
      <c r="R1002"/>
    </row>
    <row r="1003" spans="1:18" ht="13.2">
      <c r="A1003"/>
      <c r="B1003"/>
      <c r="C1003"/>
      <c r="D1003"/>
      <c r="E1003"/>
      <c r="F1003"/>
      <c r="G1003"/>
      <c r="H1003"/>
      <c r="I1003"/>
      <c r="J1003"/>
      <c r="K1003"/>
      <c r="L1003"/>
      <c r="M1003"/>
      <c r="N1003"/>
      <c r="O1003"/>
      <c r="P1003"/>
      <c r="Q1003"/>
      <c r="R1003"/>
    </row>
    <row r="1004" spans="1:18" ht="13.2">
      <c r="A1004"/>
      <c r="B1004"/>
      <c r="C1004"/>
      <c r="D1004"/>
      <c r="E1004"/>
      <c r="F1004"/>
      <c r="G1004"/>
      <c r="H1004"/>
      <c r="I1004"/>
      <c r="J1004"/>
      <c r="K1004"/>
      <c r="L1004"/>
      <c r="M1004"/>
      <c r="N1004"/>
      <c r="O1004"/>
      <c r="P1004"/>
      <c r="Q1004"/>
      <c r="R1004"/>
    </row>
    <row r="1005" spans="1:18" ht="13.2">
      <c r="A1005"/>
      <c r="B1005"/>
      <c r="C1005"/>
      <c r="D1005"/>
      <c r="E1005"/>
      <c r="F1005"/>
      <c r="G1005"/>
      <c r="H1005"/>
      <c r="I1005"/>
      <c r="J1005"/>
      <c r="K1005"/>
      <c r="L1005"/>
      <c r="M1005"/>
      <c r="N1005"/>
      <c r="O1005"/>
      <c r="P1005"/>
      <c r="Q1005"/>
      <c r="R1005"/>
    </row>
    <row r="1006" spans="1:18" ht="13.2">
      <c r="A1006"/>
      <c r="B1006"/>
      <c r="C1006"/>
      <c r="D1006"/>
      <c r="E1006"/>
      <c r="F1006"/>
      <c r="G1006"/>
      <c r="H1006"/>
      <c r="I1006"/>
      <c r="J1006"/>
      <c r="K1006"/>
      <c r="L1006"/>
      <c r="M1006"/>
      <c r="N1006"/>
      <c r="O1006"/>
      <c r="P1006"/>
      <c r="Q1006"/>
      <c r="R1006"/>
    </row>
    <row r="1007" spans="1:18" ht="13.2">
      <c r="A1007"/>
      <c r="B1007"/>
      <c r="C1007"/>
      <c r="D1007"/>
      <c r="E1007"/>
      <c r="F1007"/>
      <c r="G1007"/>
      <c r="H1007"/>
      <c r="I1007"/>
      <c r="J1007"/>
      <c r="K1007"/>
      <c r="L1007"/>
      <c r="M1007"/>
      <c r="N1007"/>
      <c r="O1007"/>
      <c r="P1007"/>
      <c r="Q1007"/>
      <c r="R1007"/>
    </row>
    <row r="1008" spans="1:18" ht="13.2">
      <c r="A1008"/>
      <c r="B1008"/>
      <c r="C1008"/>
      <c r="D1008"/>
      <c r="E1008"/>
      <c r="F1008"/>
      <c r="G1008"/>
      <c r="H1008"/>
      <c r="I1008"/>
      <c r="J1008"/>
      <c r="K1008"/>
      <c r="L1008"/>
      <c r="M1008"/>
      <c r="N1008"/>
      <c r="O1008"/>
      <c r="P1008"/>
      <c r="Q1008"/>
      <c r="R1008"/>
    </row>
    <row r="1009" spans="1:18" ht="13.2">
      <c r="A1009"/>
      <c r="B1009"/>
      <c r="C1009"/>
      <c r="D1009"/>
      <c r="E1009"/>
      <c r="F1009"/>
      <c r="G1009"/>
      <c r="H1009"/>
      <c r="I1009"/>
      <c r="J1009"/>
      <c r="K1009"/>
      <c r="L1009"/>
      <c r="M1009"/>
      <c r="N1009"/>
      <c r="O1009"/>
      <c r="P1009"/>
      <c r="Q1009"/>
      <c r="R1009"/>
    </row>
    <row r="1010" spans="1:18" ht="13.2">
      <c r="A1010"/>
      <c r="B1010"/>
      <c r="C1010"/>
      <c r="D1010"/>
      <c r="E1010"/>
      <c r="F1010"/>
      <c r="G1010"/>
      <c r="H1010"/>
      <c r="I1010"/>
      <c r="J1010"/>
      <c r="K1010"/>
      <c r="L1010"/>
      <c r="M1010"/>
      <c r="N1010"/>
      <c r="O1010"/>
      <c r="P1010"/>
      <c r="Q1010"/>
      <c r="R1010"/>
    </row>
    <row r="1011" spans="1:18" ht="13.2">
      <c r="A1011"/>
      <c r="B1011"/>
      <c r="C1011"/>
      <c r="D1011"/>
      <c r="E1011"/>
      <c r="F1011"/>
      <c r="G1011"/>
      <c r="H1011"/>
      <c r="I1011"/>
      <c r="J1011"/>
      <c r="K1011"/>
      <c r="L1011"/>
      <c r="M1011"/>
      <c r="N1011"/>
      <c r="O1011"/>
      <c r="P1011"/>
      <c r="Q1011"/>
      <c r="R1011"/>
    </row>
    <row r="1012" spans="1:18" ht="13.2">
      <c r="A1012"/>
      <c r="B1012"/>
      <c r="C1012"/>
      <c r="D1012"/>
      <c r="E1012"/>
      <c r="F1012"/>
      <c r="G1012"/>
      <c r="H1012"/>
      <c r="I1012"/>
      <c r="J1012"/>
      <c r="K1012"/>
      <c r="L1012"/>
      <c r="M1012"/>
      <c r="N1012"/>
      <c r="O1012"/>
      <c r="P1012"/>
      <c r="Q1012"/>
      <c r="R1012"/>
    </row>
    <row r="1013" spans="1:18" ht="13.2">
      <c r="A1013"/>
      <c r="B1013"/>
      <c r="C1013"/>
      <c r="D1013"/>
      <c r="E1013"/>
      <c r="F1013"/>
      <c r="G1013"/>
      <c r="H1013"/>
      <c r="I1013"/>
      <c r="J1013"/>
      <c r="K1013"/>
      <c r="L1013"/>
      <c r="M1013"/>
      <c r="N1013"/>
      <c r="O1013"/>
      <c r="P1013"/>
      <c r="Q1013"/>
      <c r="R1013"/>
    </row>
    <row r="1014" spans="1:18" ht="13.2">
      <c r="A1014"/>
      <c r="B1014"/>
      <c r="C1014"/>
      <c r="D1014"/>
      <c r="E1014"/>
      <c r="F1014"/>
      <c r="G1014"/>
      <c r="H1014"/>
      <c r="I1014"/>
      <c r="J1014"/>
      <c r="K1014"/>
      <c r="L1014"/>
      <c r="M1014"/>
      <c r="N1014"/>
      <c r="O1014"/>
      <c r="P1014"/>
      <c r="Q1014"/>
      <c r="R1014"/>
    </row>
    <row r="1015" spans="1:18" ht="13.2">
      <c r="A1015"/>
      <c r="B1015"/>
      <c r="C1015"/>
      <c r="D1015"/>
      <c r="E1015"/>
      <c r="F1015"/>
      <c r="G1015"/>
      <c r="H1015"/>
      <c r="I1015"/>
      <c r="J1015"/>
      <c r="K1015"/>
      <c r="L1015"/>
      <c r="M1015"/>
      <c r="N1015"/>
      <c r="O1015"/>
      <c r="P1015"/>
      <c r="Q1015"/>
      <c r="R1015"/>
    </row>
    <row r="1016" spans="1:18" ht="13.2">
      <c r="A1016"/>
      <c r="B1016"/>
      <c r="C1016"/>
      <c r="D1016"/>
      <c r="E1016"/>
      <c r="F1016"/>
      <c r="G1016"/>
      <c r="H1016"/>
      <c r="I1016"/>
      <c r="J1016"/>
      <c r="K1016"/>
      <c r="L1016"/>
      <c r="M1016"/>
      <c r="N1016"/>
      <c r="O1016"/>
      <c r="P1016"/>
      <c r="Q1016"/>
      <c r="R1016"/>
    </row>
    <row r="1017" spans="1:18" ht="13.2">
      <c r="A1017"/>
      <c r="B1017"/>
      <c r="C1017"/>
      <c r="D1017"/>
      <c r="E1017"/>
      <c r="F1017"/>
      <c r="G1017"/>
      <c r="H1017"/>
      <c r="I1017"/>
      <c r="J1017"/>
      <c r="K1017"/>
      <c r="L1017"/>
      <c r="M1017"/>
      <c r="N1017"/>
      <c r="O1017"/>
      <c r="P1017"/>
      <c r="Q1017"/>
      <c r="R1017"/>
    </row>
    <row r="1018" spans="1:18" ht="13.2">
      <c r="A1018"/>
      <c r="B1018"/>
      <c r="C1018"/>
      <c r="D1018"/>
      <c r="E1018"/>
      <c r="F1018"/>
      <c r="G1018"/>
      <c r="H1018"/>
      <c r="I1018"/>
      <c r="J1018"/>
      <c r="K1018"/>
      <c r="L1018"/>
      <c r="M1018"/>
      <c r="N1018"/>
      <c r="O1018"/>
      <c r="P1018"/>
      <c r="Q1018"/>
      <c r="R1018"/>
    </row>
    <row r="1019" spans="1:18" ht="13.2">
      <c r="A1019"/>
      <c r="B1019"/>
      <c r="C1019"/>
      <c r="D1019"/>
      <c r="E1019"/>
      <c r="F1019"/>
      <c r="G1019"/>
      <c r="H1019"/>
      <c r="I1019"/>
      <c r="J1019"/>
      <c r="K1019"/>
      <c r="L1019"/>
      <c r="M1019"/>
      <c r="N1019"/>
      <c r="O1019"/>
      <c r="P1019"/>
      <c r="Q1019"/>
      <c r="R1019"/>
    </row>
    <row r="1020" spans="1:18" ht="13.2">
      <c r="A1020"/>
      <c r="B1020"/>
      <c r="C1020"/>
      <c r="D1020"/>
      <c r="E1020"/>
      <c r="F1020"/>
      <c r="G1020"/>
      <c r="H1020"/>
      <c r="I1020"/>
      <c r="J1020"/>
      <c r="K1020"/>
      <c r="L1020"/>
      <c r="M1020"/>
      <c r="N1020"/>
      <c r="O1020"/>
      <c r="P1020"/>
      <c r="Q1020"/>
      <c r="R1020"/>
    </row>
    <row r="1021" spans="1:18" ht="13.2">
      <c r="A1021"/>
      <c r="B1021"/>
      <c r="C1021"/>
      <c r="D1021"/>
      <c r="E1021"/>
      <c r="F1021"/>
      <c r="G1021"/>
      <c r="H1021"/>
      <c r="I1021"/>
      <c r="J1021"/>
      <c r="K1021"/>
      <c r="L1021"/>
      <c r="M1021"/>
      <c r="N1021"/>
      <c r="O1021"/>
      <c r="P1021"/>
      <c r="Q1021"/>
      <c r="R1021"/>
    </row>
    <row r="1022" spans="1:18" ht="13.2">
      <c r="A1022"/>
      <c r="B1022"/>
      <c r="C1022"/>
      <c r="D1022"/>
      <c r="E1022"/>
      <c r="F1022"/>
      <c r="G1022"/>
      <c r="H1022"/>
      <c r="I1022"/>
      <c r="J1022"/>
      <c r="K1022"/>
      <c r="L1022"/>
      <c r="M1022"/>
      <c r="N1022"/>
      <c r="O1022"/>
      <c r="P1022"/>
      <c r="Q1022"/>
      <c r="R1022"/>
    </row>
    <row r="1023" spans="1:18" ht="13.2">
      <c r="A1023"/>
      <c r="B1023"/>
      <c r="C1023"/>
      <c r="D1023"/>
      <c r="E1023"/>
      <c r="F1023"/>
      <c r="G1023"/>
      <c r="H1023"/>
      <c r="I1023"/>
      <c r="J1023"/>
      <c r="K1023"/>
      <c r="L1023"/>
      <c r="M1023"/>
      <c r="N1023"/>
      <c r="O1023"/>
      <c r="P1023"/>
      <c r="Q1023"/>
      <c r="R1023"/>
    </row>
    <row r="1024" spans="1:18" ht="13.2">
      <c r="A1024"/>
      <c r="B1024"/>
      <c r="C1024"/>
      <c r="D1024"/>
      <c r="E1024"/>
      <c r="F1024"/>
      <c r="G1024"/>
      <c r="H1024"/>
      <c r="I1024"/>
      <c r="J1024"/>
      <c r="K1024"/>
      <c r="L1024"/>
      <c r="M1024"/>
      <c r="N1024"/>
      <c r="O1024"/>
      <c r="P1024"/>
      <c r="Q1024"/>
      <c r="R1024"/>
    </row>
    <row r="1025" spans="1:18" ht="13.2">
      <c r="A1025"/>
      <c r="B1025"/>
      <c r="C1025"/>
      <c r="D1025"/>
      <c r="E1025"/>
      <c r="F1025"/>
      <c r="G1025"/>
      <c r="H1025"/>
      <c r="I1025"/>
      <c r="J1025"/>
      <c r="K1025"/>
      <c r="L1025"/>
      <c r="M1025"/>
      <c r="N1025"/>
      <c r="O1025"/>
      <c r="P1025"/>
      <c r="Q1025"/>
      <c r="R1025"/>
    </row>
    <row r="1026" spans="1:18" ht="13.2">
      <c r="A1026"/>
      <c r="B1026"/>
      <c r="C1026"/>
      <c r="D1026"/>
      <c r="E1026"/>
      <c r="F1026"/>
      <c r="G1026"/>
      <c r="H1026"/>
      <c r="I1026"/>
      <c r="J1026"/>
      <c r="K1026"/>
      <c r="L1026"/>
      <c r="M1026"/>
      <c r="N1026"/>
      <c r="O1026"/>
      <c r="P1026"/>
      <c r="Q1026"/>
      <c r="R1026"/>
    </row>
    <row r="1027" spans="1:18" ht="13.2">
      <c r="A1027"/>
      <c r="B1027"/>
      <c r="C1027"/>
      <c r="D1027"/>
      <c r="E1027"/>
      <c r="F1027"/>
      <c r="G1027"/>
      <c r="H1027"/>
      <c r="I1027"/>
      <c r="J1027"/>
      <c r="K1027"/>
      <c r="L1027"/>
      <c r="M1027"/>
      <c r="N1027"/>
      <c r="O1027"/>
      <c r="P1027"/>
      <c r="Q1027"/>
      <c r="R1027"/>
    </row>
    <row r="1028" spans="1:18" ht="13.2">
      <c r="A1028"/>
      <c r="B1028"/>
      <c r="C1028"/>
      <c r="D1028"/>
      <c r="E1028"/>
      <c r="F1028"/>
      <c r="G1028"/>
      <c r="H1028"/>
      <c r="I1028"/>
      <c r="J1028"/>
      <c r="K1028"/>
      <c r="L1028"/>
      <c r="M1028"/>
      <c r="N1028"/>
      <c r="O1028"/>
      <c r="P1028"/>
      <c r="Q1028"/>
      <c r="R1028"/>
    </row>
    <row r="1029" spans="1:18" ht="13.2">
      <c r="A1029"/>
      <c r="B1029"/>
      <c r="C1029"/>
      <c r="D1029"/>
      <c r="E1029"/>
      <c r="F1029"/>
      <c r="G1029"/>
      <c r="H1029"/>
      <c r="I1029"/>
      <c r="J1029"/>
      <c r="K1029"/>
      <c r="L1029"/>
      <c r="M1029"/>
      <c r="N1029"/>
      <c r="O1029"/>
      <c r="P1029"/>
      <c r="Q1029"/>
      <c r="R1029"/>
    </row>
    <row r="1030" spans="1:18" ht="13.2">
      <c r="A1030"/>
      <c r="B1030"/>
      <c r="C1030"/>
      <c r="D1030"/>
      <c r="E1030"/>
      <c r="F1030"/>
      <c r="G1030"/>
      <c r="H1030"/>
      <c r="I1030"/>
      <c r="J1030"/>
      <c r="K1030"/>
      <c r="L1030"/>
      <c r="M1030"/>
      <c r="N1030"/>
      <c r="O1030"/>
      <c r="P1030"/>
      <c r="Q1030"/>
      <c r="R1030"/>
    </row>
    <row r="1031" spans="1:18" ht="13.2">
      <c r="A1031"/>
      <c r="B1031"/>
      <c r="C1031"/>
      <c r="D1031"/>
      <c r="E1031"/>
      <c r="F1031"/>
      <c r="G1031"/>
      <c r="H1031"/>
      <c r="I1031"/>
      <c r="J1031"/>
      <c r="K1031"/>
      <c r="L1031"/>
      <c r="M1031"/>
      <c r="N1031"/>
      <c r="O1031"/>
      <c r="P1031"/>
      <c r="Q1031"/>
      <c r="R1031"/>
    </row>
    <row r="1032" spans="1:18" ht="13.2">
      <c r="A1032"/>
      <c r="B1032"/>
      <c r="C1032"/>
      <c r="D1032"/>
      <c r="E1032"/>
      <c r="F1032"/>
      <c r="G1032"/>
      <c r="H1032"/>
      <c r="I1032"/>
      <c r="J1032"/>
      <c r="K1032"/>
      <c r="L1032"/>
      <c r="M1032"/>
      <c r="N1032"/>
      <c r="O1032"/>
      <c r="P1032"/>
      <c r="Q1032"/>
      <c r="R1032"/>
    </row>
    <row r="1033" spans="1:18" ht="13.2">
      <c r="A1033"/>
      <c r="B1033"/>
      <c r="C1033"/>
      <c r="D1033"/>
      <c r="E1033"/>
      <c r="F1033"/>
      <c r="G1033"/>
      <c r="H1033"/>
      <c r="I1033"/>
      <c r="J1033"/>
      <c r="K1033"/>
      <c r="L1033"/>
      <c r="M1033"/>
      <c r="N1033"/>
      <c r="O1033"/>
      <c r="P1033"/>
      <c r="Q1033"/>
      <c r="R1033"/>
    </row>
    <row r="1034" spans="1:18" ht="13.2">
      <c r="A1034"/>
      <c r="B1034"/>
      <c r="C1034"/>
      <c r="D1034"/>
      <c r="E1034"/>
      <c r="F1034"/>
      <c r="G1034"/>
      <c r="H1034"/>
      <c r="I1034"/>
      <c r="J1034"/>
      <c r="K1034"/>
      <c r="L1034"/>
      <c r="M1034"/>
      <c r="N1034"/>
      <c r="O1034"/>
      <c r="P1034"/>
      <c r="Q1034"/>
      <c r="R1034"/>
    </row>
    <row r="1035" spans="1:18" ht="13.2">
      <c r="A1035"/>
      <c r="B1035"/>
      <c r="C1035"/>
      <c r="D1035"/>
      <c r="E1035"/>
      <c r="F1035"/>
      <c r="G1035"/>
      <c r="H1035"/>
      <c r="I1035"/>
      <c r="J1035"/>
      <c r="K1035"/>
      <c r="L1035"/>
      <c r="M1035"/>
      <c r="N1035"/>
      <c r="O1035"/>
      <c r="P1035"/>
      <c r="Q1035"/>
      <c r="R1035"/>
    </row>
    <row r="1036" spans="1:18" ht="13.2">
      <c r="A1036"/>
      <c r="B1036"/>
      <c r="C1036"/>
      <c r="D1036"/>
      <c r="E1036"/>
      <c r="F1036"/>
      <c r="G1036"/>
      <c r="H1036"/>
      <c r="I1036"/>
      <c r="J1036"/>
      <c r="K1036"/>
      <c r="L1036"/>
      <c r="M1036"/>
      <c r="N1036"/>
      <c r="O1036"/>
      <c r="P1036"/>
      <c r="Q1036"/>
      <c r="R1036"/>
    </row>
    <row r="1037" spans="1:18" ht="13.2">
      <c r="A1037"/>
      <c r="B1037"/>
      <c r="C1037"/>
      <c r="D1037"/>
      <c r="E1037"/>
      <c r="F1037"/>
      <c r="G1037"/>
      <c r="H1037"/>
      <c r="I1037"/>
      <c r="J1037"/>
      <c r="K1037"/>
      <c r="L1037"/>
      <c r="M1037"/>
      <c r="N1037"/>
      <c r="O1037"/>
      <c r="P1037"/>
      <c r="Q1037"/>
      <c r="R1037"/>
    </row>
    <row r="1038" spans="1:18" ht="13.2">
      <c r="A1038"/>
      <c r="B1038"/>
      <c r="C1038"/>
      <c r="D1038"/>
      <c r="E1038"/>
      <c r="F1038"/>
      <c r="G1038"/>
      <c r="H1038"/>
      <c r="I1038"/>
      <c r="J1038"/>
      <c r="K1038"/>
      <c r="L1038"/>
      <c r="M1038"/>
      <c r="N1038"/>
      <c r="O1038"/>
      <c r="P1038"/>
      <c r="Q1038"/>
      <c r="R1038"/>
    </row>
    <row r="1039" spans="1:18" ht="13.2">
      <c r="A1039"/>
      <c r="B1039"/>
      <c r="C1039"/>
      <c r="D1039"/>
      <c r="E1039"/>
      <c r="F1039"/>
      <c r="G1039"/>
      <c r="H1039"/>
      <c r="I1039"/>
      <c r="J1039"/>
      <c r="K1039"/>
      <c r="L1039"/>
      <c r="M1039"/>
      <c r="N1039"/>
      <c r="O1039"/>
      <c r="P1039"/>
      <c r="Q1039"/>
      <c r="R1039"/>
    </row>
    <row r="1040" spans="1:18" ht="13.2">
      <c r="A1040"/>
      <c r="B1040"/>
      <c r="C1040"/>
      <c r="D1040"/>
      <c r="E1040"/>
      <c r="F1040"/>
      <c r="G1040"/>
      <c r="H1040"/>
      <c r="I1040"/>
      <c r="J1040"/>
      <c r="K1040"/>
      <c r="L1040"/>
      <c r="M1040"/>
      <c r="N1040"/>
      <c r="O1040"/>
      <c r="P1040"/>
      <c r="Q1040"/>
      <c r="R1040"/>
    </row>
    <row r="1041" spans="1:18" ht="13.2">
      <c r="A1041"/>
      <c r="B1041"/>
      <c r="C1041"/>
      <c r="D1041"/>
      <c r="E1041"/>
      <c r="F1041"/>
      <c r="G1041"/>
      <c r="H1041"/>
      <c r="I1041"/>
      <c r="J1041"/>
      <c r="K1041"/>
      <c r="L1041"/>
      <c r="M1041"/>
      <c r="N1041"/>
      <c r="O1041"/>
      <c r="P1041"/>
      <c r="Q1041"/>
      <c r="R1041"/>
    </row>
    <row r="1042" spans="1:18" ht="13.2">
      <c r="A1042"/>
      <c r="B1042"/>
      <c r="C1042"/>
      <c r="D1042"/>
      <c r="E1042"/>
      <c r="F1042"/>
      <c r="G1042"/>
      <c r="H1042"/>
      <c r="I1042"/>
      <c r="J1042"/>
      <c r="K1042"/>
      <c r="L1042"/>
      <c r="M1042"/>
      <c r="N1042"/>
      <c r="O1042"/>
      <c r="P1042"/>
      <c r="Q1042"/>
      <c r="R1042"/>
    </row>
    <row r="1043" spans="1:18" ht="13.2">
      <c r="A1043"/>
      <c r="B1043"/>
      <c r="C1043"/>
      <c r="D1043"/>
      <c r="E1043"/>
      <c r="F1043"/>
      <c r="G1043"/>
      <c r="H1043"/>
      <c r="I1043"/>
      <c r="J1043"/>
      <c r="K1043"/>
      <c r="L1043"/>
      <c r="M1043"/>
      <c r="N1043"/>
      <c r="O1043"/>
      <c r="P1043"/>
      <c r="Q1043"/>
      <c r="R1043"/>
    </row>
    <row r="1044" spans="1:18" ht="13.2">
      <c r="A1044"/>
      <c r="B1044"/>
      <c r="C1044"/>
      <c r="D1044"/>
      <c r="E1044"/>
      <c r="F1044"/>
      <c r="G1044"/>
      <c r="H1044"/>
      <c r="I1044"/>
      <c r="J1044"/>
      <c r="K1044"/>
      <c r="L1044"/>
      <c r="M1044"/>
      <c r="N1044"/>
      <c r="O1044"/>
      <c r="P1044"/>
      <c r="Q1044"/>
      <c r="R1044"/>
    </row>
    <row r="1045" spans="1:18" ht="13.2">
      <c r="A1045"/>
      <c r="B1045"/>
      <c r="C1045"/>
      <c r="D1045"/>
      <c r="E1045"/>
      <c r="F1045"/>
      <c r="G1045"/>
      <c r="H1045"/>
      <c r="I1045"/>
      <c r="J1045"/>
      <c r="K1045"/>
      <c r="L1045"/>
      <c r="M1045"/>
      <c r="N1045"/>
      <c r="O1045"/>
      <c r="P1045"/>
      <c r="Q1045"/>
      <c r="R1045"/>
    </row>
    <row r="1046" spans="1:18" ht="13.2">
      <c r="A1046"/>
      <c r="B1046"/>
      <c r="C1046"/>
      <c r="D1046"/>
      <c r="E1046"/>
      <c r="F1046"/>
      <c r="G1046"/>
      <c r="H1046"/>
      <c r="I1046"/>
      <c r="J1046"/>
      <c r="K1046"/>
      <c r="L1046"/>
      <c r="M1046"/>
      <c r="N1046"/>
      <c r="O1046"/>
      <c r="P1046"/>
      <c r="Q1046"/>
      <c r="R1046"/>
    </row>
    <row r="1047" spans="1:18" ht="13.2">
      <c r="A1047"/>
      <c r="B1047"/>
      <c r="C1047"/>
      <c r="D1047"/>
      <c r="E1047"/>
      <c r="F1047"/>
      <c r="G1047"/>
      <c r="H1047"/>
      <c r="I1047"/>
      <c r="J1047"/>
      <c r="K1047"/>
      <c r="L1047"/>
      <c r="M1047"/>
      <c r="N1047"/>
      <c r="O1047"/>
      <c r="P1047"/>
      <c r="Q1047"/>
      <c r="R1047"/>
    </row>
    <row r="1048" spans="1:18" ht="13.2">
      <c r="A1048"/>
      <c r="B1048"/>
      <c r="C1048"/>
      <c r="D1048"/>
      <c r="E1048"/>
      <c r="F1048"/>
      <c r="G1048"/>
      <c r="H1048"/>
      <c r="I1048"/>
      <c r="J1048"/>
      <c r="K1048"/>
      <c r="L1048"/>
      <c r="M1048"/>
      <c r="N1048"/>
      <c r="O1048"/>
      <c r="P1048"/>
      <c r="Q1048"/>
      <c r="R1048"/>
    </row>
    <row r="1049" spans="1:18" ht="13.2">
      <c r="A1049"/>
      <c r="B1049"/>
      <c r="C1049"/>
      <c r="D1049"/>
      <c r="E1049"/>
      <c r="F1049"/>
      <c r="G1049"/>
      <c r="H1049"/>
      <c r="I1049"/>
      <c r="J1049"/>
      <c r="K1049"/>
      <c r="L1049"/>
      <c r="M1049"/>
      <c r="N1049"/>
      <c r="O1049"/>
      <c r="P1049"/>
      <c r="Q1049"/>
      <c r="R1049"/>
    </row>
    <row r="1050" spans="1:18" ht="13.2">
      <c r="A1050"/>
      <c r="B1050"/>
      <c r="C1050"/>
      <c r="D1050"/>
      <c r="E1050"/>
      <c r="F1050"/>
      <c r="G1050"/>
      <c r="H1050"/>
      <c r="I1050"/>
      <c r="J1050"/>
      <c r="K1050"/>
      <c r="L1050"/>
      <c r="M1050"/>
      <c r="N1050"/>
      <c r="O1050"/>
      <c r="P1050"/>
      <c r="Q1050"/>
      <c r="R1050"/>
    </row>
    <row r="1051" spans="1:18" ht="13.2">
      <c r="A1051"/>
      <c r="B1051"/>
      <c r="C1051"/>
      <c r="D1051"/>
      <c r="E1051"/>
      <c r="F1051"/>
      <c r="G1051"/>
      <c r="H1051"/>
      <c r="I1051"/>
      <c r="J1051"/>
      <c r="K1051"/>
      <c r="L1051"/>
      <c r="M1051"/>
      <c r="N1051"/>
      <c r="O1051"/>
      <c r="P1051"/>
      <c r="Q1051"/>
      <c r="R1051"/>
    </row>
    <row r="1052" spans="1:18" ht="13.2">
      <c r="A1052"/>
      <c r="B1052"/>
      <c r="C1052"/>
      <c r="D1052"/>
      <c r="E1052"/>
      <c r="F1052"/>
      <c r="G1052"/>
      <c r="H1052"/>
      <c r="I1052"/>
      <c r="J1052"/>
      <c r="K1052"/>
      <c r="L1052"/>
      <c r="M1052"/>
      <c r="N1052"/>
      <c r="O1052"/>
      <c r="P1052"/>
      <c r="Q1052"/>
      <c r="R1052"/>
    </row>
    <row r="1053" spans="1:18" ht="13.2">
      <c r="A1053"/>
      <c r="B1053"/>
      <c r="C1053"/>
      <c r="D1053"/>
      <c r="E1053"/>
      <c r="F1053"/>
      <c r="G1053"/>
      <c r="H1053"/>
      <c r="I1053"/>
      <c r="J1053"/>
      <c r="K1053"/>
      <c r="L1053"/>
      <c r="M1053"/>
      <c r="N1053"/>
      <c r="O1053"/>
      <c r="P1053"/>
      <c r="Q1053"/>
      <c r="R1053"/>
    </row>
    <row r="1054" spans="1:18" ht="13.2">
      <c r="A1054"/>
      <c r="B1054"/>
      <c r="C1054"/>
      <c r="D1054"/>
      <c r="E1054"/>
      <c r="F1054"/>
      <c r="G1054"/>
      <c r="H1054"/>
      <c r="I1054"/>
      <c r="J1054"/>
      <c r="K1054"/>
      <c r="L1054"/>
      <c r="M1054"/>
      <c r="N1054"/>
      <c r="O1054"/>
      <c r="P1054"/>
      <c r="Q1054"/>
      <c r="R1054"/>
    </row>
    <row r="1055" spans="1:18" ht="13.2">
      <c r="A1055"/>
      <c r="B1055"/>
      <c r="C1055"/>
      <c r="D1055"/>
      <c r="E1055"/>
      <c r="F1055"/>
      <c r="G1055"/>
      <c r="H1055"/>
      <c r="I1055"/>
      <c r="J1055"/>
      <c r="K1055"/>
      <c r="L1055"/>
      <c r="M1055"/>
      <c r="N1055"/>
      <c r="O1055"/>
      <c r="P1055"/>
      <c r="Q1055"/>
      <c r="R1055"/>
    </row>
    <row r="1056" spans="1:18" ht="13.2">
      <c r="A1056"/>
      <c r="B1056"/>
      <c r="C1056"/>
      <c r="D1056"/>
      <c r="E1056"/>
      <c r="F1056"/>
      <c r="G1056"/>
      <c r="H1056"/>
      <c r="I1056"/>
      <c r="J1056"/>
      <c r="K1056"/>
      <c r="L1056"/>
      <c r="M1056"/>
      <c r="N1056"/>
      <c r="O1056"/>
      <c r="P1056"/>
      <c r="Q1056"/>
      <c r="R1056"/>
    </row>
    <row r="1057" spans="1:18" ht="13.2">
      <c r="A1057"/>
      <c r="B1057"/>
      <c r="C1057"/>
      <c r="D1057"/>
      <c r="E1057"/>
      <c r="F1057"/>
      <c r="G1057"/>
      <c r="H1057"/>
      <c r="I1057"/>
      <c r="J1057"/>
      <c r="K1057"/>
      <c r="L1057"/>
      <c r="M1057"/>
      <c r="N1057"/>
      <c r="O1057"/>
      <c r="P1057"/>
      <c r="Q1057"/>
      <c r="R1057"/>
    </row>
    <row r="1058" spans="1:18" ht="13.2">
      <c r="A1058"/>
      <c r="B1058"/>
      <c r="C1058"/>
      <c r="D1058"/>
      <c r="E1058"/>
      <c r="F1058"/>
      <c r="G1058"/>
      <c r="H1058"/>
      <c r="I1058"/>
      <c r="J1058"/>
      <c r="K1058"/>
      <c r="L1058"/>
      <c r="M1058"/>
      <c r="N1058"/>
      <c r="O1058"/>
      <c r="P1058"/>
      <c r="Q1058"/>
      <c r="R1058"/>
    </row>
    <row r="1059" spans="1:18" ht="13.2">
      <c r="A1059"/>
      <c r="B1059"/>
      <c r="C1059"/>
      <c r="D1059"/>
      <c r="E1059"/>
      <c r="F1059"/>
      <c r="G1059"/>
      <c r="H1059"/>
      <c r="I1059"/>
      <c r="J1059"/>
      <c r="K1059"/>
      <c r="L1059"/>
      <c r="M1059"/>
      <c r="N1059"/>
      <c r="O1059"/>
      <c r="P1059"/>
      <c r="Q1059"/>
      <c r="R1059"/>
    </row>
    <row r="1060" spans="1:18" ht="13.2">
      <c r="A1060"/>
      <c r="B1060"/>
      <c r="C1060"/>
      <c r="D1060"/>
      <c r="E1060"/>
      <c r="F1060"/>
      <c r="G1060"/>
      <c r="H1060"/>
      <c r="I1060"/>
      <c r="J1060"/>
      <c r="K1060"/>
      <c r="L1060"/>
      <c r="M1060"/>
      <c r="N1060"/>
      <c r="O1060"/>
      <c r="P1060"/>
      <c r="Q1060"/>
      <c r="R1060"/>
    </row>
    <row r="1061" spans="1:18" ht="13.2">
      <c r="A1061"/>
      <c r="B1061"/>
      <c r="C1061"/>
      <c r="D1061"/>
      <c r="E1061"/>
      <c r="F1061"/>
      <c r="G1061"/>
      <c r="H1061"/>
      <c r="I1061"/>
      <c r="J1061"/>
      <c r="K1061"/>
      <c r="L1061"/>
      <c r="M1061"/>
      <c r="N1061"/>
      <c r="O1061"/>
      <c r="P1061"/>
      <c r="Q1061"/>
      <c r="R1061"/>
    </row>
    <row r="1062" spans="1:18" ht="13.2">
      <c r="A1062"/>
      <c r="B1062"/>
      <c r="C1062"/>
      <c r="D1062"/>
      <c r="E1062"/>
      <c r="F1062"/>
      <c r="G1062"/>
      <c r="H1062"/>
      <c r="I1062"/>
      <c r="J1062"/>
      <c r="K1062"/>
      <c r="L1062"/>
      <c r="M1062"/>
      <c r="N1062"/>
      <c r="O1062"/>
      <c r="P1062"/>
      <c r="Q1062"/>
      <c r="R1062"/>
    </row>
    <row r="1063" spans="1:18" ht="13.2">
      <c r="A1063"/>
      <c r="B1063"/>
      <c r="C1063"/>
      <c r="D1063"/>
      <c r="E1063"/>
      <c r="F1063"/>
      <c r="G1063"/>
      <c r="H1063"/>
      <c r="I1063"/>
      <c r="J1063"/>
      <c r="K1063"/>
      <c r="L1063"/>
      <c r="M1063"/>
      <c r="N1063"/>
      <c r="O1063"/>
      <c r="P1063"/>
      <c r="Q1063"/>
      <c r="R1063"/>
    </row>
    <row r="1064" spans="1:18" ht="13.2">
      <c r="A1064"/>
      <c r="B1064"/>
      <c r="C1064"/>
      <c r="D1064"/>
      <c r="E1064"/>
      <c r="F1064"/>
      <c r="G1064"/>
      <c r="H1064"/>
      <c r="I1064"/>
      <c r="J1064"/>
      <c r="K1064"/>
      <c r="L1064"/>
      <c r="M1064"/>
      <c r="N1064"/>
      <c r="O1064"/>
      <c r="P1064"/>
      <c r="Q1064"/>
      <c r="R1064"/>
    </row>
    <row r="1065" spans="1:18" ht="13.2">
      <c r="A1065"/>
      <c r="B1065"/>
      <c r="C1065"/>
      <c r="D1065"/>
      <c r="E1065"/>
      <c r="F1065"/>
      <c r="G1065"/>
      <c r="H1065"/>
      <c r="I1065"/>
      <c r="J1065"/>
      <c r="K1065"/>
      <c r="L1065"/>
      <c r="M1065"/>
      <c r="N1065"/>
      <c r="O1065"/>
      <c r="P1065"/>
      <c r="Q1065"/>
      <c r="R1065"/>
    </row>
    <row r="1066" spans="1:18" ht="13.2">
      <c r="A1066"/>
      <c r="B1066"/>
      <c r="C1066"/>
      <c r="D1066"/>
      <c r="E1066"/>
      <c r="F1066"/>
      <c r="G1066"/>
      <c r="H1066"/>
      <c r="I1066"/>
      <c r="J1066"/>
      <c r="K1066"/>
      <c r="L1066"/>
      <c r="M1066"/>
      <c r="N1066"/>
      <c r="O1066"/>
      <c r="P1066"/>
      <c r="Q1066"/>
      <c r="R1066"/>
    </row>
    <row r="1067" spans="1:18" ht="13.2">
      <c r="A1067"/>
      <c r="B1067"/>
      <c r="C1067"/>
      <c r="D1067"/>
      <c r="E1067"/>
      <c r="F1067"/>
      <c r="G1067"/>
      <c r="H1067"/>
      <c r="I1067"/>
      <c r="J1067"/>
      <c r="K1067"/>
      <c r="L1067"/>
      <c r="M1067"/>
      <c r="N1067"/>
      <c r="O1067"/>
      <c r="P1067"/>
      <c r="Q1067"/>
      <c r="R1067"/>
    </row>
    <row r="1068" spans="1:18" ht="13.2">
      <c r="A1068"/>
      <c r="B1068"/>
      <c r="C1068"/>
      <c r="D1068"/>
      <c r="E1068"/>
      <c r="F1068"/>
      <c r="G1068"/>
      <c r="H1068"/>
      <c r="I1068"/>
      <c r="J1068"/>
      <c r="K1068"/>
      <c r="L1068"/>
      <c r="M1068"/>
      <c r="N1068"/>
      <c r="O1068"/>
      <c r="P1068"/>
      <c r="Q1068"/>
      <c r="R1068"/>
    </row>
    <row r="1069" spans="1:18" ht="13.2">
      <c r="A1069"/>
      <c r="B1069"/>
      <c r="C1069"/>
      <c r="D1069"/>
      <c r="E1069"/>
      <c r="F1069"/>
      <c r="G1069"/>
      <c r="H1069"/>
      <c r="I1069"/>
      <c r="J1069"/>
      <c r="K1069"/>
      <c r="L1069"/>
      <c r="M1069"/>
      <c r="N1069"/>
      <c r="O1069"/>
      <c r="P1069"/>
      <c r="Q1069"/>
      <c r="R1069"/>
    </row>
    <row r="1070" spans="1:18" ht="13.2">
      <c r="A1070"/>
      <c r="B1070"/>
      <c r="C1070"/>
      <c r="D1070"/>
      <c r="E1070"/>
      <c r="F1070"/>
      <c r="G1070"/>
      <c r="H1070"/>
      <c r="I1070"/>
      <c r="J1070"/>
      <c r="K1070"/>
      <c r="L1070"/>
      <c r="M1070"/>
      <c r="N1070"/>
      <c r="O1070"/>
      <c r="P1070"/>
      <c r="Q1070"/>
      <c r="R1070"/>
    </row>
    <row r="1071" spans="1:18" ht="13.2">
      <c r="A1071"/>
      <c r="B1071"/>
      <c r="C1071"/>
      <c r="D1071"/>
      <c r="E1071"/>
      <c r="F1071"/>
      <c r="G1071"/>
      <c r="H1071"/>
      <c r="I1071"/>
      <c r="J1071"/>
      <c r="K1071"/>
      <c r="L1071"/>
      <c r="M1071"/>
      <c r="N1071"/>
      <c r="O1071"/>
      <c r="P1071"/>
      <c r="Q1071"/>
      <c r="R1071"/>
    </row>
    <row r="1072" spans="1:18" ht="13.2">
      <c r="A1072"/>
      <c r="B1072"/>
      <c r="C1072"/>
      <c r="D1072"/>
      <c r="E1072"/>
      <c r="F1072"/>
      <c r="G1072"/>
      <c r="H1072"/>
      <c r="I1072"/>
      <c r="J1072"/>
      <c r="K1072"/>
      <c r="L1072"/>
      <c r="M1072"/>
      <c r="N1072"/>
      <c r="O1072"/>
      <c r="P1072"/>
      <c r="Q1072"/>
      <c r="R1072"/>
    </row>
    <row r="1073" spans="1:18" ht="13.2">
      <c r="A1073"/>
      <c r="B1073"/>
      <c r="C1073"/>
      <c r="D1073"/>
      <c r="E1073"/>
      <c r="F1073"/>
      <c r="G1073"/>
      <c r="H1073"/>
      <c r="I1073"/>
      <c r="J1073"/>
      <c r="K1073"/>
      <c r="L1073"/>
      <c r="M1073"/>
      <c r="N1073"/>
      <c r="O1073"/>
      <c r="P1073"/>
      <c r="Q1073"/>
      <c r="R1073"/>
    </row>
    <row r="1074" spans="1:18" ht="13.2">
      <c r="A1074"/>
      <c r="B1074"/>
      <c r="C1074"/>
      <c r="D1074"/>
      <c r="E1074"/>
      <c r="F1074"/>
      <c r="G1074"/>
      <c r="H1074"/>
      <c r="I1074"/>
      <c r="J1074"/>
      <c r="K1074"/>
      <c r="L1074"/>
      <c r="M1074"/>
      <c r="N1074"/>
      <c r="O1074"/>
      <c r="P1074"/>
      <c r="Q1074"/>
      <c r="R1074"/>
    </row>
    <row r="1075" spans="1:18" ht="13.2">
      <c r="A1075"/>
      <c r="B1075"/>
      <c r="C1075"/>
      <c r="D1075"/>
      <c r="E1075"/>
      <c r="F1075"/>
      <c r="G1075"/>
      <c r="H1075"/>
      <c r="I1075"/>
      <c r="J1075"/>
      <c r="K1075"/>
      <c r="L1075"/>
      <c r="M1075"/>
      <c r="N1075"/>
      <c r="O1075"/>
      <c r="P1075"/>
      <c r="Q1075"/>
      <c r="R1075"/>
    </row>
    <row r="1076" spans="1:18" ht="13.2">
      <c r="A1076"/>
      <c r="B1076"/>
      <c r="C1076"/>
      <c r="D1076"/>
      <c r="E1076"/>
      <c r="F1076"/>
      <c r="G1076"/>
      <c r="H1076"/>
      <c r="I1076"/>
      <c r="J1076"/>
      <c r="K1076"/>
      <c r="L1076"/>
      <c r="M1076"/>
      <c r="N1076"/>
      <c r="O1076"/>
      <c r="P1076"/>
      <c r="Q1076"/>
      <c r="R1076"/>
    </row>
    <row r="1077" spans="1:18" ht="13.2">
      <c r="A1077"/>
      <c r="B1077"/>
      <c r="C1077"/>
      <c r="D1077"/>
      <c r="E1077"/>
      <c r="F1077"/>
      <c r="G1077"/>
      <c r="H1077"/>
      <c r="I1077"/>
      <c r="J1077"/>
      <c r="K1077"/>
      <c r="L1077"/>
      <c r="M1077"/>
      <c r="N1077"/>
      <c r="O1077"/>
      <c r="P1077"/>
      <c r="Q1077"/>
      <c r="R1077"/>
    </row>
    <row r="1078" spans="1:18" ht="13.2">
      <c r="A1078"/>
      <c r="B1078"/>
      <c r="C1078"/>
      <c r="D1078"/>
      <c r="E1078"/>
      <c r="F1078"/>
      <c r="G1078"/>
      <c r="H1078"/>
      <c r="I1078"/>
      <c r="J1078"/>
      <c r="K1078"/>
      <c r="L1078"/>
      <c r="M1078"/>
      <c r="N1078"/>
      <c r="O1078"/>
      <c r="P1078"/>
      <c r="Q1078"/>
      <c r="R1078"/>
    </row>
    <row r="1079" spans="1:18" ht="13.2">
      <c r="A1079"/>
      <c r="B1079"/>
      <c r="C1079"/>
      <c r="D1079"/>
      <c r="E1079"/>
      <c r="F1079"/>
      <c r="G1079"/>
      <c r="H1079"/>
      <c r="I1079"/>
      <c r="J1079"/>
      <c r="K1079"/>
      <c r="L1079"/>
      <c r="M1079"/>
      <c r="N1079"/>
      <c r="O1079"/>
      <c r="P1079"/>
      <c r="Q1079"/>
      <c r="R1079"/>
    </row>
    <row r="1080" spans="1:18" ht="13.2">
      <c r="A1080"/>
      <c r="B1080"/>
      <c r="C1080"/>
      <c r="D1080"/>
      <c r="E1080"/>
      <c r="F1080"/>
      <c r="G1080"/>
      <c r="H1080"/>
      <c r="I1080"/>
      <c r="J1080"/>
      <c r="K1080"/>
      <c r="L1080"/>
      <c r="M1080"/>
      <c r="N1080"/>
      <c r="O1080"/>
      <c r="P1080"/>
      <c r="Q1080"/>
      <c r="R1080"/>
    </row>
    <row r="1081" spans="1:18" ht="13.2">
      <c r="A1081"/>
      <c r="B1081"/>
      <c r="C1081"/>
      <c r="D1081"/>
      <c r="E1081"/>
      <c r="F1081"/>
      <c r="G1081"/>
      <c r="H1081"/>
      <c r="I1081"/>
      <c r="J1081"/>
      <c r="K1081"/>
      <c r="L1081"/>
      <c r="M1081"/>
      <c r="N1081"/>
      <c r="O1081"/>
      <c r="P1081"/>
      <c r="Q1081"/>
      <c r="R1081"/>
    </row>
    <row r="1082" spans="1:18" ht="13.2">
      <c r="A1082"/>
      <c r="B1082"/>
      <c r="C1082"/>
      <c r="D1082"/>
      <c r="E1082"/>
      <c r="F1082"/>
      <c r="G1082"/>
      <c r="H1082"/>
      <c r="I1082"/>
      <c r="J1082"/>
      <c r="K1082"/>
      <c r="L1082"/>
      <c r="M1082"/>
      <c r="N1082"/>
      <c r="O1082"/>
      <c r="P1082"/>
      <c r="Q1082"/>
      <c r="R1082"/>
    </row>
    <row r="1083" spans="1:18" ht="13.2">
      <c r="A1083"/>
      <c r="B1083"/>
      <c r="C1083"/>
      <c r="D1083"/>
      <c r="E1083"/>
      <c r="F1083"/>
      <c r="G1083"/>
      <c r="H1083"/>
      <c r="I1083"/>
      <c r="J1083"/>
      <c r="K1083"/>
      <c r="L1083"/>
      <c r="M1083"/>
      <c r="N1083"/>
      <c r="O1083"/>
      <c r="P1083"/>
      <c r="Q1083"/>
      <c r="R1083"/>
    </row>
    <row r="1084" spans="1:18" ht="13.2">
      <c r="A1084"/>
      <c r="B1084"/>
      <c r="C1084"/>
      <c r="D1084"/>
      <c r="E1084"/>
      <c r="F1084"/>
      <c r="G1084"/>
      <c r="H1084"/>
      <c r="I1084"/>
      <c r="J1084"/>
      <c r="K1084"/>
      <c r="L1084"/>
      <c r="M1084"/>
      <c r="N1084"/>
      <c r="O1084"/>
      <c r="P1084"/>
      <c r="Q1084"/>
      <c r="R1084"/>
    </row>
    <row r="1085" spans="1:18" ht="13.2">
      <c r="A1085"/>
      <c r="B1085"/>
      <c r="C1085"/>
      <c r="D1085"/>
      <c r="E1085"/>
      <c r="F1085"/>
      <c r="G1085"/>
      <c r="H1085"/>
      <c r="I1085"/>
      <c r="J1085"/>
      <c r="K1085"/>
      <c r="L1085"/>
      <c r="M1085"/>
      <c r="N1085"/>
      <c r="O1085"/>
      <c r="P1085"/>
      <c r="Q1085"/>
      <c r="R1085"/>
    </row>
    <row r="1086" spans="1:18" ht="13.2">
      <c r="A1086"/>
      <c r="B1086"/>
      <c r="C1086"/>
      <c r="D1086"/>
      <c r="E1086"/>
      <c r="F1086"/>
      <c r="G1086"/>
      <c r="H1086"/>
      <c r="I1086"/>
      <c r="J1086"/>
      <c r="K1086"/>
      <c r="L1086"/>
      <c r="M1086"/>
      <c r="N1086"/>
      <c r="O1086"/>
      <c r="P1086"/>
      <c r="Q1086"/>
      <c r="R1086"/>
    </row>
    <row r="1087" spans="1:18" ht="13.2">
      <c r="A1087"/>
      <c r="B1087"/>
      <c r="C1087"/>
      <c r="D1087"/>
      <c r="E1087"/>
      <c r="F1087"/>
      <c r="G1087"/>
      <c r="H1087"/>
      <c r="I1087"/>
      <c r="J1087"/>
      <c r="K1087"/>
      <c r="L1087"/>
      <c r="M1087"/>
      <c r="N1087"/>
      <c r="O1087"/>
      <c r="P1087"/>
      <c r="Q1087"/>
      <c r="R1087"/>
    </row>
    <row r="1088" spans="1:18" ht="13.2">
      <c r="A1088"/>
      <c r="B1088"/>
      <c r="C1088"/>
      <c r="D1088"/>
      <c r="E1088"/>
      <c r="F1088"/>
      <c r="G1088"/>
      <c r="H1088"/>
      <c r="I1088"/>
      <c r="J1088"/>
      <c r="K1088"/>
      <c r="L1088"/>
      <c r="M1088"/>
      <c r="N1088"/>
      <c r="O1088"/>
      <c r="P1088"/>
      <c r="Q1088"/>
      <c r="R1088"/>
    </row>
    <row r="1089" spans="1:18" ht="13.2">
      <c r="A1089"/>
      <c r="B1089"/>
      <c r="C1089"/>
      <c r="D1089"/>
      <c r="E1089"/>
      <c r="F1089"/>
      <c r="G1089"/>
      <c r="H1089"/>
      <c r="I1089"/>
      <c r="J1089"/>
      <c r="K1089"/>
      <c r="L1089"/>
      <c r="M1089"/>
      <c r="N1089"/>
      <c r="O1089"/>
      <c r="P1089"/>
      <c r="Q1089"/>
      <c r="R1089"/>
    </row>
    <row r="1090" spans="1:18" ht="13.2">
      <c r="A1090"/>
      <c r="B1090"/>
      <c r="C1090"/>
      <c r="D1090"/>
      <c r="E1090"/>
      <c r="F1090"/>
      <c r="G1090"/>
      <c r="H1090"/>
      <c r="I1090"/>
      <c r="J1090"/>
      <c r="K1090"/>
      <c r="L1090"/>
      <c r="M1090"/>
      <c r="N1090"/>
      <c r="O1090"/>
      <c r="P1090"/>
      <c r="Q1090"/>
      <c r="R1090"/>
    </row>
    <row r="1091" spans="1:18" ht="13.2">
      <c r="A1091"/>
      <c r="B1091"/>
      <c r="C1091"/>
      <c r="D1091"/>
      <c r="E1091"/>
      <c r="F1091"/>
      <c r="G1091"/>
      <c r="H1091"/>
      <c r="I1091"/>
      <c r="J1091"/>
      <c r="K1091"/>
      <c r="L1091"/>
      <c r="M1091"/>
      <c r="N1091"/>
      <c r="O1091"/>
      <c r="P1091"/>
      <c r="Q1091"/>
      <c r="R1091"/>
    </row>
    <row r="1092" spans="1:18" ht="13.2">
      <c r="A1092"/>
      <c r="B1092"/>
      <c r="C1092"/>
      <c r="D1092"/>
      <c r="E1092"/>
      <c r="F1092"/>
      <c r="G1092"/>
      <c r="H1092"/>
      <c r="I1092"/>
      <c r="J1092"/>
      <c r="K1092"/>
      <c r="L1092"/>
      <c r="M1092"/>
      <c r="N1092"/>
      <c r="O1092"/>
      <c r="P1092"/>
      <c r="Q1092"/>
      <c r="R1092"/>
    </row>
    <row r="1093" spans="1:18" ht="13.2">
      <c r="A1093"/>
      <c r="B1093"/>
      <c r="C1093"/>
      <c r="D1093"/>
      <c r="E1093"/>
      <c r="F1093"/>
      <c r="G1093"/>
      <c r="H1093"/>
      <c r="I1093"/>
      <c r="J1093"/>
      <c r="K1093"/>
      <c r="L1093"/>
      <c r="M1093"/>
      <c r="N1093"/>
      <c r="O1093"/>
      <c r="P1093"/>
      <c r="Q1093"/>
      <c r="R1093"/>
    </row>
    <row r="1094" spans="1:18" ht="13.2">
      <c r="A1094"/>
      <c r="B1094"/>
      <c r="C1094"/>
      <c r="D1094"/>
      <c r="E1094"/>
      <c r="F1094"/>
      <c r="G1094"/>
      <c r="H1094"/>
      <c r="I1094"/>
      <c r="J1094"/>
      <c r="K1094"/>
      <c r="L1094"/>
      <c r="M1094"/>
      <c r="N1094"/>
      <c r="O1094"/>
      <c r="P1094"/>
      <c r="Q1094"/>
      <c r="R1094"/>
    </row>
    <row r="1095" spans="1:18" ht="13.2">
      <c r="A1095"/>
      <c r="B1095"/>
      <c r="C1095"/>
      <c r="D1095"/>
      <c r="E1095"/>
      <c r="F1095"/>
      <c r="G1095"/>
      <c r="H1095"/>
      <c r="I1095"/>
      <c r="J1095"/>
      <c r="K1095"/>
      <c r="L1095"/>
      <c r="M1095"/>
      <c r="N1095"/>
      <c r="O1095"/>
      <c r="P1095"/>
      <c r="Q1095"/>
      <c r="R1095"/>
    </row>
    <row r="1096" spans="1:18" ht="13.2">
      <c r="A1096"/>
      <c r="B1096"/>
      <c r="C1096"/>
      <c r="D1096"/>
      <c r="E1096"/>
      <c r="F1096"/>
      <c r="G1096"/>
      <c r="H1096"/>
      <c r="I1096"/>
      <c r="J1096"/>
      <c r="K1096"/>
      <c r="L1096"/>
      <c r="M1096"/>
      <c r="N1096"/>
      <c r="O1096"/>
      <c r="P1096"/>
      <c r="Q1096"/>
      <c r="R1096"/>
    </row>
    <row r="1097" spans="1:18" ht="13.2">
      <c r="A1097"/>
      <c r="B1097"/>
      <c r="C1097"/>
      <c r="D1097"/>
      <c r="E1097"/>
      <c r="F1097"/>
      <c r="G1097"/>
      <c r="H1097"/>
      <c r="I1097"/>
      <c r="J1097"/>
      <c r="K1097"/>
      <c r="L1097"/>
      <c r="M1097"/>
      <c r="N1097"/>
      <c r="O1097"/>
      <c r="P1097"/>
      <c r="Q1097"/>
      <c r="R1097"/>
    </row>
    <row r="1098" spans="1:18" ht="13.2">
      <c r="A1098"/>
      <c r="B1098"/>
      <c r="C1098"/>
      <c r="D1098"/>
      <c r="E1098"/>
      <c r="F1098"/>
      <c r="G1098"/>
      <c r="H1098"/>
      <c r="I1098"/>
      <c r="J1098"/>
      <c r="K1098"/>
      <c r="L1098"/>
      <c r="M1098"/>
      <c r="N1098"/>
      <c r="O1098"/>
      <c r="P1098"/>
      <c r="Q1098"/>
      <c r="R1098"/>
    </row>
    <row r="1099" spans="1:18" ht="13.2">
      <c r="A1099"/>
      <c r="B1099"/>
      <c r="C1099"/>
      <c r="D1099"/>
      <c r="E1099"/>
      <c r="F1099"/>
      <c r="G1099"/>
      <c r="H1099"/>
      <c r="I1099"/>
      <c r="J1099"/>
      <c r="K1099"/>
      <c r="L1099"/>
      <c r="M1099"/>
      <c r="N1099"/>
      <c r="O1099"/>
      <c r="P1099"/>
      <c r="Q1099"/>
      <c r="R1099"/>
    </row>
    <row r="1100" spans="1:18" ht="13.2">
      <c r="A1100"/>
      <c r="B1100"/>
      <c r="C1100"/>
      <c r="D1100"/>
      <c r="E1100"/>
      <c r="F1100"/>
      <c r="G1100"/>
      <c r="H1100"/>
      <c r="I1100"/>
      <c r="J1100"/>
      <c r="K1100"/>
      <c r="L1100"/>
      <c r="M1100"/>
      <c r="N1100"/>
      <c r="O1100"/>
      <c r="P1100"/>
      <c r="Q1100"/>
      <c r="R1100"/>
    </row>
    <row r="1101" spans="1:18" ht="13.2">
      <c r="A1101"/>
      <c r="B1101"/>
      <c r="C1101"/>
      <c r="D1101"/>
      <c r="E1101"/>
      <c r="F1101"/>
      <c r="G1101"/>
      <c r="H1101"/>
      <c r="I1101"/>
      <c r="J1101"/>
      <c r="K1101"/>
      <c r="L1101"/>
      <c r="M1101"/>
      <c r="N1101"/>
      <c r="O1101"/>
      <c r="P1101"/>
      <c r="Q1101"/>
      <c r="R1101"/>
    </row>
    <row r="1102" spans="1:18" ht="13.2">
      <c r="A1102"/>
      <c r="B1102"/>
      <c r="C1102"/>
      <c r="D1102"/>
      <c r="E1102"/>
      <c r="F1102"/>
      <c r="G1102"/>
      <c r="H1102"/>
      <c r="I1102"/>
      <c r="J1102"/>
      <c r="K1102"/>
      <c r="L1102"/>
      <c r="M1102"/>
      <c r="N1102"/>
      <c r="O1102"/>
      <c r="P1102"/>
      <c r="Q1102"/>
      <c r="R1102"/>
    </row>
    <row r="1103" spans="1:18" ht="13.2">
      <c r="A1103"/>
      <c r="B1103"/>
      <c r="C1103"/>
      <c r="D1103"/>
      <c r="E1103"/>
      <c r="F1103"/>
      <c r="G1103"/>
      <c r="H1103"/>
      <c r="I1103"/>
      <c r="J1103"/>
      <c r="K1103"/>
      <c r="L1103"/>
      <c r="M1103"/>
      <c r="N1103"/>
      <c r="O1103"/>
      <c r="P1103"/>
      <c r="Q1103"/>
      <c r="R1103"/>
    </row>
    <row r="1104" spans="1:18" ht="13.2">
      <c r="A1104"/>
      <c r="B1104"/>
      <c r="C1104"/>
      <c r="D1104"/>
      <c r="E1104"/>
      <c r="F1104"/>
      <c r="G1104"/>
      <c r="H1104"/>
      <c r="I1104"/>
      <c r="J1104"/>
      <c r="K1104"/>
      <c r="L1104"/>
      <c r="M1104"/>
      <c r="N1104"/>
      <c r="O1104"/>
      <c r="P1104"/>
      <c r="Q1104"/>
      <c r="R1104"/>
    </row>
    <row r="1105" spans="1:18" ht="13.2">
      <c r="A1105"/>
      <c r="B1105"/>
      <c r="C1105"/>
      <c r="D1105"/>
      <c r="E1105"/>
      <c r="F1105"/>
      <c r="G1105"/>
      <c r="H1105"/>
      <c r="I1105"/>
      <c r="J1105"/>
      <c r="K1105"/>
      <c r="L1105"/>
      <c r="M1105"/>
      <c r="N1105"/>
      <c r="O1105"/>
      <c r="P1105"/>
      <c r="Q1105"/>
      <c r="R1105"/>
    </row>
    <row r="1106" spans="1:18" ht="13.2">
      <c r="A1106"/>
      <c r="B1106"/>
      <c r="C1106"/>
      <c r="D1106"/>
      <c r="E1106"/>
      <c r="F1106"/>
      <c r="G1106"/>
      <c r="H1106"/>
      <c r="I1106"/>
      <c r="J1106"/>
      <c r="K1106"/>
      <c r="L1106"/>
      <c r="M1106"/>
      <c r="N1106"/>
      <c r="O1106"/>
      <c r="P1106"/>
      <c r="Q1106"/>
      <c r="R1106"/>
    </row>
    <row r="1107" spans="1:18" ht="13.2">
      <c r="A1107"/>
      <c r="B1107"/>
      <c r="C1107"/>
      <c r="D1107"/>
      <c r="E1107"/>
      <c r="F1107"/>
      <c r="G1107"/>
      <c r="H1107"/>
      <c r="I1107"/>
      <c r="J1107"/>
      <c r="K1107"/>
      <c r="L1107"/>
      <c r="M1107"/>
      <c r="N1107"/>
      <c r="O1107"/>
      <c r="P1107"/>
      <c r="Q1107"/>
      <c r="R1107"/>
    </row>
    <row r="1108" spans="1:18" ht="13.2">
      <c r="A1108"/>
      <c r="B1108"/>
      <c r="C1108"/>
      <c r="D1108"/>
      <c r="E1108"/>
      <c r="F1108"/>
      <c r="G1108"/>
      <c r="H1108"/>
      <c r="I1108"/>
      <c r="J1108"/>
      <c r="K1108"/>
      <c r="L1108"/>
      <c r="M1108"/>
      <c r="N1108"/>
      <c r="O1108"/>
      <c r="P1108"/>
      <c r="Q1108"/>
      <c r="R1108"/>
    </row>
    <row r="1109" spans="1:18" ht="13.2">
      <c r="A1109"/>
      <c r="B1109"/>
      <c r="C1109"/>
      <c r="D1109"/>
      <c r="E1109"/>
      <c r="F1109"/>
      <c r="G1109"/>
      <c r="H1109"/>
      <c r="I1109"/>
      <c r="J1109"/>
      <c r="K1109"/>
      <c r="L1109"/>
      <c r="M1109"/>
      <c r="N1109"/>
      <c r="O1109"/>
      <c r="P1109"/>
      <c r="Q1109"/>
      <c r="R1109"/>
    </row>
    <row r="1110" spans="1:18" ht="13.2">
      <c r="A1110"/>
      <c r="B1110"/>
      <c r="C1110"/>
      <c r="D1110"/>
      <c r="E1110"/>
      <c r="F1110"/>
      <c r="G1110"/>
      <c r="H1110"/>
      <c r="I1110"/>
      <c r="J1110"/>
      <c r="K1110"/>
      <c r="L1110"/>
      <c r="M1110"/>
      <c r="N1110"/>
      <c r="O1110"/>
      <c r="P1110"/>
      <c r="Q1110"/>
      <c r="R1110"/>
    </row>
    <row r="1111" spans="1:18" ht="13.2">
      <c r="A1111"/>
      <c r="B1111"/>
      <c r="C1111"/>
      <c r="D1111"/>
      <c r="E1111"/>
      <c r="F1111"/>
      <c r="G1111"/>
      <c r="H1111"/>
      <c r="I1111"/>
      <c r="J1111"/>
      <c r="K1111"/>
      <c r="L1111"/>
      <c r="M1111"/>
      <c r="N1111"/>
      <c r="O1111"/>
      <c r="P1111"/>
      <c r="Q1111"/>
      <c r="R1111"/>
    </row>
    <row r="1112" spans="1:18" ht="13.2">
      <c r="A1112"/>
      <c r="B1112"/>
      <c r="C1112"/>
      <c r="D1112"/>
      <c r="E1112"/>
      <c r="F1112"/>
      <c r="G1112"/>
      <c r="H1112"/>
      <c r="I1112"/>
      <c r="J1112"/>
      <c r="K1112"/>
      <c r="L1112"/>
      <c r="M1112"/>
      <c r="N1112"/>
      <c r="O1112"/>
      <c r="P1112"/>
      <c r="Q1112"/>
      <c r="R1112"/>
    </row>
    <row r="1113" spans="1:18" ht="13.2">
      <c r="A1113"/>
      <c r="B1113"/>
      <c r="C1113"/>
      <c r="D1113"/>
      <c r="E1113"/>
      <c r="F1113"/>
      <c r="G1113"/>
      <c r="H1113"/>
      <c r="I1113"/>
      <c r="J1113"/>
      <c r="K1113"/>
      <c r="L1113"/>
      <c r="M1113"/>
      <c r="N1113"/>
      <c r="O1113"/>
      <c r="P1113"/>
      <c r="Q1113"/>
      <c r="R1113"/>
    </row>
    <row r="1114" spans="1:18" ht="13.2">
      <c r="A1114"/>
      <c r="B1114"/>
      <c r="C1114"/>
      <c r="D1114"/>
      <c r="E1114"/>
      <c r="F1114"/>
      <c r="G1114"/>
      <c r="H1114"/>
      <c r="I1114"/>
      <c r="J1114"/>
      <c r="K1114"/>
      <c r="L1114"/>
      <c r="M1114"/>
      <c r="N1114"/>
      <c r="O1114"/>
      <c r="P1114"/>
      <c r="Q1114"/>
      <c r="R1114"/>
    </row>
    <row r="1115" spans="1:18" ht="13.2">
      <c r="A1115"/>
      <c r="B1115"/>
      <c r="C1115"/>
      <c r="D1115"/>
      <c r="E1115"/>
      <c r="F1115"/>
      <c r="G1115"/>
      <c r="H1115"/>
      <c r="I1115"/>
      <c r="J1115"/>
      <c r="K1115"/>
      <c r="L1115"/>
      <c r="M1115"/>
      <c r="N1115"/>
      <c r="O1115"/>
      <c r="P1115"/>
      <c r="Q1115"/>
      <c r="R1115"/>
    </row>
    <row r="1116" spans="1:18" ht="13.2">
      <c r="A1116"/>
      <c r="B1116"/>
      <c r="C1116"/>
      <c r="D1116"/>
      <c r="E1116"/>
      <c r="F1116"/>
      <c r="G1116"/>
      <c r="H1116"/>
      <c r="I1116"/>
      <c r="J1116"/>
      <c r="K1116"/>
      <c r="L1116"/>
      <c r="M1116"/>
      <c r="N1116"/>
      <c r="O1116"/>
      <c r="P1116"/>
      <c r="Q1116"/>
      <c r="R1116"/>
    </row>
    <row r="1117" spans="1:18" ht="13.2">
      <c r="A1117"/>
      <c r="B1117"/>
      <c r="C1117"/>
      <c r="D1117"/>
      <c r="E1117"/>
      <c r="F1117"/>
      <c r="G1117"/>
      <c r="H1117"/>
      <c r="I1117"/>
      <c r="J1117"/>
      <c r="K1117"/>
      <c r="L1117"/>
      <c r="M1117"/>
      <c r="N1117"/>
      <c r="O1117"/>
      <c r="P1117"/>
      <c r="Q1117"/>
      <c r="R1117"/>
    </row>
    <row r="1118" spans="1:18" ht="13.2">
      <c r="A1118"/>
      <c r="B1118"/>
      <c r="C1118"/>
      <c r="D1118"/>
      <c r="E1118"/>
      <c r="F1118"/>
      <c r="G1118"/>
      <c r="H1118"/>
      <c r="I1118"/>
      <c r="J1118"/>
      <c r="K1118"/>
      <c r="L1118"/>
      <c r="M1118"/>
      <c r="N1118"/>
      <c r="O1118"/>
      <c r="P1118"/>
      <c r="Q1118"/>
      <c r="R1118"/>
    </row>
    <row r="1119" spans="1:18" ht="13.2">
      <c r="A1119"/>
      <c r="B1119"/>
      <c r="C1119"/>
      <c r="D1119"/>
      <c r="E1119"/>
      <c r="F1119"/>
      <c r="G1119"/>
      <c r="H1119"/>
      <c r="I1119"/>
      <c r="J1119"/>
      <c r="K1119"/>
      <c r="L1119"/>
      <c r="M1119"/>
      <c r="N1119"/>
      <c r="O1119"/>
      <c r="P1119"/>
      <c r="Q1119"/>
      <c r="R1119"/>
    </row>
    <row r="1120" spans="1:18" ht="13.2">
      <c r="A1120"/>
      <c r="B1120"/>
      <c r="C1120"/>
      <c r="D1120"/>
      <c r="E1120"/>
      <c r="F1120"/>
      <c r="G1120"/>
      <c r="H1120"/>
      <c r="I1120"/>
      <c r="J1120"/>
      <c r="K1120"/>
      <c r="L1120"/>
      <c r="M1120"/>
      <c r="N1120"/>
      <c r="O1120"/>
      <c r="P1120"/>
      <c r="Q1120"/>
      <c r="R1120"/>
    </row>
    <row r="1121" spans="1:18" ht="13.2">
      <c r="A1121"/>
      <c r="B1121"/>
      <c r="C1121"/>
      <c r="D1121"/>
      <c r="E1121"/>
      <c r="F1121"/>
      <c r="G1121"/>
      <c r="H1121"/>
      <c r="I1121"/>
      <c r="J1121"/>
      <c r="K1121"/>
      <c r="L1121"/>
      <c r="M1121"/>
      <c r="N1121"/>
      <c r="O1121"/>
      <c r="P1121"/>
      <c r="Q1121"/>
      <c r="R1121"/>
    </row>
    <row r="1122" spans="1:18" ht="13.2">
      <c r="A1122"/>
      <c r="B1122"/>
      <c r="C1122"/>
      <c r="D1122"/>
      <c r="E1122"/>
      <c r="F1122"/>
      <c r="G1122"/>
      <c r="H1122"/>
      <c r="I1122"/>
      <c r="J1122"/>
      <c r="K1122"/>
      <c r="L1122"/>
      <c r="M1122"/>
      <c r="N1122"/>
      <c r="O1122"/>
      <c r="P1122"/>
      <c r="Q1122"/>
      <c r="R1122"/>
    </row>
    <row r="1123" spans="1:18" ht="13.2">
      <c r="A1123"/>
      <c r="B1123"/>
      <c r="C1123"/>
      <c r="D1123"/>
      <c r="E1123"/>
      <c r="F1123"/>
      <c r="G1123"/>
      <c r="H1123"/>
      <c r="I1123"/>
      <c r="J1123"/>
      <c r="K1123"/>
      <c r="L1123"/>
      <c r="M1123"/>
      <c r="N1123"/>
      <c r="O1123"/>
      <c r="P1123"/>
      <c r="Q1123"/>
      <c r="R1123"/>
    </row>
    <row r="1124" spans="1:18" ht="13.2">
      <c r="A1124"/>
      <c r="B1124"/>
      <c r="C1124"/>
      <c r="D1124"/>
      <c r="E1124"/>
      <c r="F1124"/>
      <c r="G1124"/>
      <c r="H1124"/>
      <c r="I1124"/>
      <c r="J1124"/>
      <c r="K1124"/>
      <c r="L1124"/>
      <c r="M1124"/>
      <c r="N1124"/>
      <c r="O1124"/>
      <c r="P1124"/>
      <c r="Q1124"/>
      <c r="R1124"/>
    </row>
    <row r="1125" spans="1:18" ht="13.2">
      <c r="A1125"/>
      <c r="B1125"/>
      <c r="C1125"/>
      <c r="D1125"/>
      <c r="E1125"/>
      <c r="F1125"/>
      <c r="G1125"/>
      <c r="H1125"/>
      <c r="I1125"/>
      <c r="J1125"/>
      <c r="K1125"/>
      <c r="L1125"/>
      <c r="M1125"/>
      <c r="N1125"/>
      <c r="O1125"/>
      <c r="P1125"/>
      <c r="Q1125"/>
      <c r="R1125"/>
    </row>
    <row r="1126" spans="1:18" ht="13.2">
      <c r="A1126"/>
      <c r="B1126"/>
      <c r="C1126"/>
      <c r="D1126"/>
      <c r="E1126"/>
      <c r="F1126"/>
      <c r="G1126"/>
      <c r="H1126"/>
      <c r="I1126"/>
      <c r="J1126"/>
      <c r="K1126"/>
      <c r="L1126"/>
      <c r="M1126"/>
      <c r="N1126"/>
      <c r="O1126"/>
      <c r="P1126"/>
      <c r="Q1126"/>
      <c r="R1126"/>
    </row>
    <row r="1127" spans="1:18" ht="13.2">
      <c r="A1127"/>
      <c r="B1127"/>
      <c r="C1127"/>
      <c r="D1127"/>
      <c r="E1127"/>
      <c r="F1127"/>
      <c r="G1127"/>
      <c r="H1127"/>
      <c r="I1127"/>
      <c r="J1127"/>
      <c r="K1127"/>
      <c r="L1127"/>
      <c r="M1127"/>
      <c r="N1127"/>
      <c r="O1127"/>
      <c r="P1127"/>
      <c r="Q1127"/>
      <c r="R1127"/>
    </row>
    <row r="1128" spans="1:18" ht="13.2">
      <c r="A1128"/>
      <c r="B1128"/>
      <c r="C1128"/>
      <c r="D1128"/>
      <c r="E1128"/>
      <c r="F1128"/>
      <c r="G1128"/>
      <c r="H1128"/>
      <c r="I1128"/>
      <c r="J1128"/>
      <c r="K1128"/>
      <c r="L1128"/>
      <c r="M1128"/>
      <c r="N1128"/>
      <c r="O1128"/>
      <c r="P1128"/>
      <c r="Q1128"/>
      <c r="R1128"/>
    </row>
    <row r="1129" spans="1:18" ht="13.2">
      <c r="A1129"/>
      <c r="B1129"/>
      <c r="C1129"/>
      <c r="D1129"/>
      <c r="E1129"/>
      <c r="F1129"/>
      <c r="G1129"/>
      <c r="H1129"/>
      <c r="I1129"/>
      <c r="J1129"/>
      <c r="K1129"/>
      <c r="L1129"/>
      <c r="M1129"/>
      <c r="N1129"/>
      <c r="O1129"/>
      <c r="P1129"/>
      <c r="Q1129"/>
      <c r="R1129"/>
    </row>
    <row r="1130" spans="1:18" ht="13.2">
      <c r="A1130"/>
      <c r="B1130"/>
      <c r="C1130"/>
      <c r="D1130"/>
      <c r="E1130"/>
      <c r="F1130"/>
      <c r="G1130"/>
      <c r="H1130"/>
      <c r="I1130"/>
      <c r="J1130"/>
      <c r="K1130"/>
      <c r="L1130"/>
      <c r="M1130"/>
      <c r="N1130"/>
      <c r="O1130"/>
      <c r="P1130"/>
      <c r="Q1130"/>
      <c r="R1130"/>
    </row>
    <row r="1131" spans="1:18" ht="13.2">
      <c r="A1131"/>
      <c r="B1131"/>
      <c r="C1131"/>
      <c r="D1131"/>
      <c r="E1131"/>
      <c r="F1131"/>
      <c r="G1131"/>
      <c r="H1131"/>
      <c r="I1131"/>
      <c r="J1131"/>
      <c r="K1131"/>
      <c r="L1131"/>
      <c r="M1131"/>
      <c r="N1131"/>
      <c r="O1131"/>
      <c r="P1131"/>
      <c r="Q1131"/>
      <c r="R1131"/>
    </row>
    <row r="1132" spans="1:18" ht="13.2">
      <c r="A1132"/>
      <c r="B1132"/>
      <c r="C1132"/>
      <c r="D1132"/>
      <c r="E1132"/>
      <c r="F1132"/>
      <c r="G1132"/>
      <c r="H1132"/>
      <c r="I1132"/>
      <c r="J1132"/>
      <c r="K1132"/>
      <c r="L1132"/>
      <c r="M1132"/>
      <c r="N1132"/>
      <c r="O1132"/>
      <c r="P1132"/>
      <c r="Q1132"/>
      <c r="R1132"/>
    </row>
    <row r="1133" spans="1:18" ht="13.2">
      <c r="A1133"/>
      <c r="B1133"/>
      <c r="C1133"/>
      <c r="D1133"/>
      <c r="E1133"/>
      <c r="F1133"/>
      <c r="G1133"/>
      <c r="H1133"/>
      <c r="I1133"/>
      <c r="J1133"/>
      <c r="K1133"/>
      <c r="L1133"/>
      <c r="M1133"/>
      <c r="N1133"/>
      <c r="O1133"/>
      <c r="P1133"/>
      <c r="Q1133"/>
      <c r="R1133"/>
    </row>
    <row r="1134" spans="1:18" ht="13.2">
      <c r="A1134"/>
      <c r="B1134"/>
      <c r="C1134"/>
      <c r="D1134"/>
      <c r="E1134"/>
      <c r="F1134"/>
      <c r="G1134"/>
      <c r="H1134"/>
      <c r="I1134"/>
      <c r="J1134"/>
      <c r="K1134"/>
      <c r="L1134"/>
      <c r="M1134"/>
      <c r="N1134"/>
      <c r="O1134"/>
      <c r="P1134"/>
      <c r="Q1134"/>
      <c r="R1134"/>
    </row>
    <row r="1135" spans="1:18" ht="13.2">
      <c r="A1135"/>
      <c r="B1135"/>
      <c r="C1135"/>
      <c r="D1135"/>
      <c r="E1135"/>
      <c r="F1135"/>
      <c r="G1135"/>
      <c r="H1135"/>
      <c r="I1135"/>
      <c r="J1135"/>
      <c r="K1135"/>
      <c r="L1135"/>
      <c r="M1135"/>
      <c r="N1135"/>
      <c r="O1135"/>
      <c r="P1135"/>
      <c r="Q1135"/>
      <c r="R1135"/>
    </row>
    <row r="1136" spans="1:18" ht="13.2">
      <c r="A1136"/>
      <c r="B1136"/>
      <c r="C1136"/>
      <c r="D1136"/>
      <c r="E1136"/>
      <c r="F1136"/>
      <c r="G1136"/>
      <c r="H1136"/>
      <c r="I1136"/>
      <c r="J1136"/>
      <c r="K1136"/>
      <c r="L1136"/>
      <c r="M1136"/>
      <c r="N1136"/>
      <c r="O1136"/>
      <c r="P1136"/>
      <c r="Q1136"/>
      <c r="R1136"/>
    </row>
    <row r="1137" spans="1:18" ht="13.2">
      <c r="A1137"/>
      <c r="B1137"/>
      <c r="C1137"/>
      <c r="D1137"/>
      <c r="E1137"/>
      <c r="F1137"/>
      <c r="G1137"/>
      <c r="H1137"/>
      <c r="I1137"/>
      <c r="J1137"/>
      <c r="K1137"/>
      <c r="L1137"/>
      <c r="M1137"/>
      <c r="N1137"/>
      <c r="O1137"/>
      <c r="P1137"/>
      <c r="Q1137"/>
      <c r="R1137"/>
    </row>
    <row r="1138" spans="1:18" ht="13.2">
      <c r="A1138"/>
      <c r="B1138"/>
      <c r="C1138"/>
      <c r="D1138"/>
      <c r="E1138"/>
      <c r="F1138"/>
      <c r="G1138"/>
      <c r="H1138"/>
      <c r="I1138"/>
      <c r="J1138"/>
      <c r="K1138"/>
      <c r="L1138"/>
      <c r="M1138"/>
      <c r="N1138"/>
      <c r="O1138"/>
      <c r="P1138"/>
      <c r="Q1138"/>
      <c r="R1138"/>
    </row>
    <row r="1139" spans="1:18" ht="13.2">
      <c r="A1139"/>
      <c r="B1139"/>
      <c r="C1139"/>
      <c r="D1139"/>
      <c r="E1139"/>
      <c r="F1139"/>
      <c r="G1139"/>
      <c r="H1139"/>
      <c r="I1139"/>
      <c r="J1139"/>
      <c r="K1139"/>
      <c r="L1139"/>
      <c r="M1139"/>
      <c r="N1139"/>
      <c r="O1139"/>
      <c r="P1139"/>
      <c r="Q1139"/>
      <c r="R1139"/>
    </row>
    <row r="1140" spans="1:18" ht="13.2">
      <c r="A1140"/>
      <c r="B1140"/>
      <c r="C1140"/>
      <c r="D1140"/>
      <c r="E1140"/>
      <c r="F1140"/>
      <c r="G1140"/>
      <c r="H1140"/>
      <c r="I1140"/>
      <c r="J1140"/>
      <c r="K1140"/>
      <c r="L1140"/>
      <c r="M1140"/>
      <c r="N1140"/>
      <c r="O1140"/>
      <c r="P1140"/>
      <c r="Q1140"/>
      <c r="R1140"/>
    </row>
    <row r="1141" spans="1:18" ht="13.2">
      <c r="A1141"/>
      <c r="B1141"/>
      <c r="C1141"/>
      <c r="D1141"/>
      <c r="E1141"/>
      <c r="F1141"/>
      <c r="G1141"/>
      <c r="H1141"/>
      <c r="I1141"/>
      <c r="J1141"/>
      <c r="K1141"/>
      <c r="L1141"/>
      <c r="M1141"/>
      <c r="N1141"/>
      <c r="O1141"/>
      <c r="P1141"/>
      <c r="Q1141"/>
      <c r="R1141"/>
    </row>
    <row r="1142" spans="1:18" ht="13.2">
      <c r="A1142"/>
      <c r="B1142"/>
      <c r="C1142"/>
      <c r="D1142"/>
      <c r="E1142"/>
      <c r="F1142"/>
      <c r="G1142"/>
      <c r="H1142"/>
      <c r="I1142"/>
      <c r="J1142"/>
      <c r="K1142"/>
      <c r="L1142"/>
      <c r="M1142"/>
      <c r="N1142"/>
      <c r="O1142"/>
      <c r="P1142"/>
      <c r="Q1142"/>
      <c r="R1142"/>
    </row>
    <row r="1143" spans="1:18" ht="13.2">
      <c r="A1143"/>
      <c r="B1143"/>
      <c r="C1143"/>
      <c r="D1143"/>
      <c r="E1143"/>
      <c r="F1143"/>
      <c r="G1143"/>
      <c r="H1143"/>
      <c r="I1143"/>
      <c r="J1143"/>
      <c r="K1143"/>
      <c r="L1143"/>
      <c r="M1143"/>
      <c r="N1143"/>
      <c r="O1143"/>
      <c r="P1143"/>
      <c r="Q1143"/>
      <c r="R1143"/>
    </row>
    <row r="1144" spans="1:18" ht="13.2">
      <c r="A1144"/>
      <c r="B1144"/>
      <c r="C1144"/>
      <c r="D1144"/>
      <c r="E1144"/>
      <c r="F1144"/>
      <c r="G1144"/>
      <c r="H1144"/>
      <c r="I1144"/>
      <c r="J1144"/>
      <c r="K1144"/>
      <c r="L1144"/>
      <c r="M1144"/>
      <c r="N1144"/>
      <c r="O1144"/>
      <c r="P1144"/>
      <c r="Q1144"/>
      <c r="R1144"/>
    </row>
    <row r="1145" spans="1:18" ht="13.2">
      <c r="A1145"/>
      <c r="B1145"/>
      <c r="C1145"/>
      <c r="D1145"/>
      <c r="E1145"/>
      <c r="F1145"/>
      <c r="G1145"/>
      <c r="H1145"/>
      <c r="I1145"/>
      <c r="J1145"/>
      <c r="K1145"/>
      <c r="L1145"/>
      <c r="M1145"/>
      <c r="N1145"/>
      <c r="O1145"/>
      <c r="P1145"/>
      <c r="Q1145"/>
      <c r="R1145"/>
    </row>
    <row r="1146" spans="1:18" ht="13.2">
      <c r="A1146"/>
      <c r="B1146"/>
      <c r="C1146"/>
      <c r="D1146"/>
      <c r="E1146"/>
      <c r="F1146"/>
      <c r="G1146"/>
      <c r="H1146"/>
      <c r="I1146"/>
      <c r="J1146"/>
      <c r="K1146"/>
      <c r="L1146"/>
      <c r="M1146"/>
      <c r="N1146"/>
      <c r="O1146"/>
      <c r="P1146"/>
      <c r="Q1146"/>
      <c r="R1146"/>
    </row>
    <row r="1147" spans="1:18" ht="13.2">
      <c r="A1147"/>
      <c r="B1147"/>
      <c r="C1147"/>
      <c r="D1147"/>
      <c r="E1147"/>
      <c r="F1147"/>
      <c r="G1147"/>
      <c r="H1147"/>
      <c r="I1147"/>
      <c r="J1147"/>
      <c r="K1147"/>
      <c r="L1147"/>
      <c r="M1147"/>
      <c r="N1147"/>
      <c r="O1147"/>
      <c r="P1147"/>
      <c r="Q1147"/>
      <c r="R1147"/>
    </row>
    <row r="1148" spans="1:18" ht="13.2">
      <c r="A1148"/>
      <c r="B1148"/>
      <c r="C1148"/>
      <c r="D1148"/>
      <c r="E1148"/>
      <c r="F1148"/>
      <c r="G1148"/>
      <c r="H1148"/>
      <c r="I1148"/>
      <c r="J1148"/>
      <c r="K1148"/>
      <c r="L1148"/>
      <c r="M1148"/>
      <c r="N1148"/>
      <c r="O1148"/>
      <c r="P1148"/>
      <c r="Q1148"/>
      <c r="R1148"/>
    </row>
    <row r="1149" spans="1:18" ht="13.2">
      <c r="A1149"/>
      <c r="B1149"/>
      <c r="C1149"/>
      <c r="D1149"/>
      <c r="E1149"/>
      <c r="F1149"/>
      <c r="G1149"/>
      <c r="H1149"/>
      <c r="I1149"/>
      <c r="J1149"/>
      <c r="K1149"/>
      <c r="L1149"/>
      <c r="M1149"/>
      <c r="N1149"/>
      <c r="O1149"/>
      <c r="P1149"/>
      <c r="Q1149"/>
      <c r="R1149"/>
    </row>
    <row r="1150" spans="1:18" ht="13.2">
      <c r="A1150"/>
      <c r="B1150"/>
      <c r="C1150"/>
      <c r="D1150"/>
      <c r="E1150"/>
      <c r="F1150"/>
      <c r="G1150"/>
      <c r="H1150"/>
      <c r="I1150"/>
      <c r="J1150"/>
      <c r="K1150"/>
      <c r="L1150"/>
      <c r="M1150"/>
      <c r="N1150"/>
      <c r="O1150"/>
      <c r="P1150"/>
      <c r="Q1150"/>
      <c r="R1150"/>
    </row>
    <row r="1151" spans="1:18" ht="13.2">
      <c r="A1151"/>
      <c r="B1151"/>
      <c r="C1151"/>
      <c r="D1151"/>
      <c r="E1151"/>
      <c r="F1151"/>
      <c r="G1151"/>
      <c r="H1151"/>
      <c r="I1151"/>
      <c r="J1151"/>
      <c r="K1151"/>
      <c r="L1151"/>
      <c r="M1151"/>
      <c r="N1151"/>
      <c r="O1151"/>
      <c r="P1151"/>
      <c r="Q1151"/>
      <c r="R1151"/>
    </row>
    <row r="1152" spans="1:18" ht="13.2">
      <c r="A1152"/>
      <c r="B1152"/>
      <c r="C1152"/>
      <c r="D1152"/>
      <c r="E1152"/>
      <c r="F1152"/>
      <c r="G1152"/>
      <c r="H1152"/>
      <c r="I1152"/>
      <c r="J1152"/>
      <c r="K1152"/>
      <c r="L1152"/>
      <c r="M1152"/>
      <c r="N1152"/>
      <c r="O1152"/>
      <c r="P1152"/>
      <c r="Q1152"/>
      <c r="R1152"/>
    </row>
    <row r="1153" spans="1:18" ht="13.2">
      <c r="A1153"/>
      <c r="B1153"/>
      <c r="C1153"/>
      <c r="D1153"/>
      <c r="E1153"/>
      <c r="F1153"/>
      <c r="G1153"/>
      <c r="H1153"/>
      <c r="I1153"/>
      <c r="J1153"/>
      <c r="K1153"/>
      <c r="L1153"/>
      <c r="M1153"/>
      <c r="N1153"/>
      <c r="O1153"/>
      <c r="P1153"/>
      <c r="Q1153"/>
      <c r="R1153"/>
    </row>
    <row r="1154" spans="1:18" ht="13.2">
      <c r="A1154"/>
      <c r="B1154"/>
      <c r="C1154"/>
      <c r="D1154"/>
      <c r="E1154"/>
      <c r="F1154"/>
      <c r="G1154"/>
      <c r="H1154"/>
      <c r="I1154"/>
      <c r="J1154"/>
      <c r="K1154"/>
      <c r="L1154"/>
      <c r="M1154"/>
      <c r="N1154"/>
      <c r="O1154"/>
      <c r="P1154"/>
      <c r="Q1154"/>
      <c r="R1154"/>
    </row>
    <row r="1155" spans="1:18" ht="13.2">
      <c r="A1155"/>
      <c r="B1155"/>
      <c r="C1155"/>
      <c r="D1155"/>
      <c r="E1155"/>
      <c r="F1155"/>
      <c r="G1155"/>
      <c r="H1155"/>
      <c r="I1155"/>
      <c r="J1155"/>
      <c r="K1155"/>
      <c r="L1155"/>
      <c r="M1155"/>
      <c r="N1155"/>
      <c r="O1155"/>
      <c r="P1155"/>
      <c r="Q1155"/>
      <c r="R1155"/>
    </row>
    <row r="1156" spans="1:18" ht="13.2">
      <c r="A1156"/>
      <c r="B1156"/>
      <c r="C1156"/>
      <c r="D1156"/>
      <c r="E1156"/>
      <c r="F1156"/>
      <c r="G1156"/>
      <c r="H1156"/>
      <c r="I1156"/>
      <c r="J1156"/>
      <c r="K1156"/>
      <c r="L1156"/>
      <c r="M1156"/>
      <c r="N1156"/>
      <c r="O1156"/>
      <c r="P1156"/>
      <c r="Q1156"/>
      <c r="R1156"/>
    </row>
    <row r="1157" spans="1:18" ht="13.2">
      <c r="A1157"/>
      <c r="B1157"/>
      <c r="C1157"/>
      <c r="D1157"/>
      <c r="E1157"/>
      <c r="F1157"/>
      <c r="G1157"/>
      <c r="H1157"/>
      <c r="I1157"/>
      <c r="J1157"/>
      <c r="K1157"/>
      <c r="L1157"/>
      <c r="M1157"/>
      <c r="N1157"/>
      <c r="O1157"/>
      <c r="P1157"/>
      <c r="Q1157"/>
      <c r="R1157"/>
    </row>
    <row r="1158" spans="1:18" ht="13.2">
      <c r="A1158"/>
      <c r="B1158"/>
      <c r="C1158"/>
      <c r="D1158"/>
      <c r="E1158"/>
      <c r="F1158"/>
      <c r="G1158"/>
      <c r="H1158"/>
      <c r="I1158"/>
      <c r="J1158"/>
      <c r="K1158"/>
      <c r="L1158"/>
      <c r="M1158"/>
      <c r="N1158"/>
      <c r="O1158"/>
      <c r="P1158"/>
      <c r="Q1158"/>
      <c r="R1158"/>
    </row>
    <row r="1159" spans="1:18" ht="13.2">
      <c r="A1159"/>
      <c r="B1159"/>
      <c r="C1159"/>
      <c r="D1159"/>
      <c r="E1159"/>
      <c r="F1159"/>
      <c r="G1159"/>
      <c r="H1159"/>
      <c r="I1159"/>
      <c r="J1159"/>
      <c r="K1159"/>
      <c r="L1159"/>
      <c r="M1159"/>
      <c r="N1159"/>
      <c r="O1159"/>
      <c r="P1159"/>
      <c r="Q1159"/>
      <c r="R1159"/>
    </row>
    <row r="1160" spans="1:18" ht="13.2">
      <c r="A1160"/>
      <c r="B1160"/>
      <c r="C1160"/>
      <c r="D1160"/>
      <c r="E1160"/>
      <c r="F1160"/>
      <c r="G1160"/>
      <c r="H1160"/>
      <c r="I1160"/>
      <c r="J1160"/>
      <c r="K1160"/>
      <c r="L1160"/>
      <c r="M1160"/>
      <c r="N1160"/>
      <c r="O1160"/>
      <c r="P1160"/>
      <c r="Q1160"/>
      <c r="R1160"/>
    </row>
    <row r="1161" spans="1:18" ht="13.2">
      <c r="A1161"/>
      <c r="B1161"/>
      <c r="C1161"/>
      <c r="D1161"/>
      <c r="E1161"/>
      <c r="F1161"/>
      <c r="G1161"/>
      <c r="H1161"/>
      <c r="I1161"/>
      <c r="J1161"/>
      <c r="K1161"/>
      <c r="L1161"/>
      <c r="M1161"/>
      <c r="N1161"/>
      <c r="O1161"/>
      <c r="P1161"/>
      <c r="Q1161"/>
      <c r="R1161"/>
    </row>
    <row r="1162" spans="1:18" ht="13.2">
      <c r="A1162"/>
      <c r="B1162"/>
      <c r="C1162"/>
      <c r="D1162"/>
      <c r="E1162"/>
      <c r="F1162"/>
      <c r="G1162"/>
      <c r="H1162"/>
      <c r="I1162"/>
      <c r="J1162"/>
      <c r="K1162"/>
      <c r="L1162"/>
      <c r="M1162"/>
      <c r="N1162"/>
      <c r="O1162"/>
      <c r="P1162"/>
      <c r="Q1162"/>
      <c r="R1162"/>
    </row>
    <row r="1163" spans="1:18" ht="13.2">
      <c r="A1163"/>
      <c r="B1163"/>
      <c r="C1163"/>
      <c r="D1163"/>
      <c r="E1163"/>
      <c r="F1163"/>
      <c r="G1163"/>
      <c r="H1163"/>
      <c r="I1163"/>
      <c r="J1163"/>
      <c r="K1163"/>
      <c r="L1163"/>
      <c r="M1163"/>
      <c r="N1163"/>
      <c r="O1163"/>
      <c r="P1163"/>
      <c r="Q1163"/>
      <c r="R1163"/>
    </row>
    <row r="1164" spans="1:18" ht="13.2">
      <c r="A1164"/>
      <c r="B1164"/>
      <c r="C1164"/>
      <c r="D1164"/>
      <c r="E1164"/>
      <c r="F1164"/>
      <c r="G1164"/>
      <c r="H1164"/>
      <c r="I1164"/>
      <c r="J1164"/>
      <c r="K1164"/>
      <c r="L1164"/>
      <c r="M1164"/>
      <c r="N1164"/>
      <c r="O1164"/>
      <c r="P1164"/>
      <c r="Q1164"/>
      <c r="R1164"/>
    </row>
    <row r="1165" spans="1:18" ht="13.2">
      <c r="A1165"/>
      <c r="B1165"/>
      <c r="C1165"/>
      <c r="D1165"/>
      <c r="E1165"/>
      <c r="F1165"/>
      <c r="G1165"/>
      <c r="H1165"/>
      <c r="I1165"/>
      <c r="J1165"/>
      <c r="K1165"/>
      <c r="L1165"/>
      <c r="M1165"/>
      <c r="N1165"/>
      <c r="O1165"/>
      <c r="P1165"/>
      <c r="Q1165"/>
      <c r="R1165"/>
    </row>
    <row r="1166" spans="1:18" ht="13.2">
      <c r="A1166"/>
      <c r="B1166"/>
      <c r="C1166"/>
      <c r="D1166"/>
      <c r="E1166"/>
      <c r="F1166"/>
      <c r="G1166"/>
      <c r="H1166"/>
      <c r="I1166"/>
      <c r="J1166"/>
      <c r="K1166"/>
      <c r="L1166"/>
      <c r="M1166"/>
      <c r="N1166"/>
      <c r="O1166"/>
      <c r="P1166"/>
      <c r="Q1166"/>
      <c r="R1166"/>
    </row>
    <row r="1167" spans="1:18" ht="13.2">
      <c r="A1167"/>
      <c r="B1167"/>
      <c r="C1167"/>
      <c r="D1167"/>
      <c r="E1167"/>
      <c r="F1167"/>
      <c r="G1167"/>
      <c r="H1167"/>
      <c r="I1167"/>
      <c r="J1167"/>
      <c r="K1167"/>
      <c r="L1167"/>
      <c r="M1167"/>
      <c r="N1167"/>
      <c r="O1167"/>
      <c r="P1167"/>
      <c r="Q1167"/>
      <c r="R1167"/>
    </row>
    <row r="1168" spans="1:18" ht="13.2">
      <c r="A1168"/>
      <c r="B1168"/>
      <c r="C1168"/>
      <c r="D1168"/>
      <c r="E1168"/>
      <c r="F1168"/>
      <c r="G1168"/>
      <c r="H1168"/>
      <c r="I1168"/>
      <c r="J1168"/>
      <c r="K1168"/>
      <c r="L1168"/>
      <c r="M1168"/>
      <c r="N1168"/>
      <c r="O1168"/>
      <c r="P1168"/>
      <c r="Q1168"/>
      <c r="R1168"/>
    </row>
    <row r="1169" spans="1:18" ht="13.2">
      <c r="A1169"/>
      <c r="B1169"/>
      <c r="C1169"/>
      <c r="D1169"/>
      <c r="E1169"/>
      <c r="F1169"/>
      <c r="G1169"/>
      <c r="H1169"/>
      <c r="I1169"/>
      <c r="J1169"/>
      <c r="K1169"/>
      <c r="L1169"/>
      <c r="M1169"/>
      <c r="N1169"/>
      <c r="O1169"/>
      <c r="P1169"/>
      <c r="Q1169"/>
      <c r="R1169"/>
    </row>
    <row r="1170" spans="1:18" ht="13.2">
      <c r="A1170"/>
      <c r="B1170"/>
      <c r="C1170"/>
      <c r="D1170"/>
      <c r="E1170"/>
      <c r="F1170"/>
      <c r="G1170"/>
      <c r="H1170"/>
      <c r="I1170"/>
      <c r="J1170"/>
      <c r="K1170"/>
      <c r="L1170"/>
      <c r="M1170"/>
      <c r="N1170"/>
      <c r="O1170"/>
      <c r="P1170"/>
      <c r="Q1170"/>
      <c r="R1170"/>
    </row>
    <row r="1171" spans="1:18" ht="13.2">
      <c r="A1171"/>
      <c r="B1171"/>
      <c r="C1171"/>
      <c r="D1171"/>
      <c r="E1171"/>
      <c r="F1171"/>
      <c r="G1171"/>
      <c r="H1171"/>
      <c r="I1171"/>
      <c r="J1171"/>
      <c r="K1171"/>
      <c r="L1171"/>
      <c r="M1171"/>
      <c r="N1171"/>
      <c r="O1171"/>
      <c r="P1171"/>
      <c r="Q1171"/>
      <c r="R1171"/>
    </row>
    <row r="1172" spans="1:18" ht="13.2">
      <c r="A1172"/>
      <c r="B1172"/>
      <c r="C1172"/>
      <c r="D1172"/>
      <c r="E1172"/>
      <c r="F1172"/>
      <c r="G1172"/>
      <c r="H1172"/>
      <c r="I1172"/>
      <c r="J1172"/>
      <c r="K1172"/>
      <c r="L1172"/>
      <c r="M1172"/>
      <c r="N1172"/>
      <c r="O1172"/>
      <c r="P1172"/>
      <c r="Q1172"/>
      <c r="R1172"/>
    </row>
    <row r="1173" spans="1:18" ht="13.2">
      <c r="A1173"/>
      <c r="B1173"/>
      <c r="C1173"/>
      <c r="D1173"/>
      <c r="E1173"/>
      <c r="F1173"/>
      <c r="G1173"/>
      <c r="H1173"/>
      <c r="I1173"/>
      <c r="J1173"/>
      <c r="K1173"/>
      <c r="L1173"/>
      <c r="M1173"/>
      <c r="N1173"/>
      <c r="O1173"/>
      <c r="P1173"/>
      <c r="Q1173"/>
      <c r="R1173"/>
    </row>
    <row r="1174" spans="1:18" ht="13.2">
      <c r="A1174"/>
      <c r="B1174"/>
      <c r="C1174"/>
      <c r="D1174"/>
      <c r="E1174"/>
      <c r="F1174"/>
      <c r="G1174"/>
      <c r="H1174"/>
      <c r="I1174"/>
      <c r="J1174"/>
      <c r="K1174"/>
      <c r="L1174"/>
      <c r="M1174"/>
      <c r="N1174"/>
      <c r="O1174"/>
      <c r="P1174"/>
      <c r="Q1174"/>
      <c r="R1174"/>
    </row>
    <row r="1175" spans="1:18" ht="13.2">
      <c r="A1175"/>
      <c r="B1175"/>
      <c r="C1175"/>
      <c r="D1175"/>
      <c r="E1175"/>
      <c r="F1175"/>
      <c r="G1175"/>
      <c r="H1175"/>
      <c r="I1175"/>
      <c r="J1175"/>
      <c r="K1175"/>
      <c r="L1175"/>
      <c r="M1175"/>
      <c r="N1175"/>
      <c r="O1175"/>
      <c r="P1175"/>
      <c r="Q1175"/>
      <c r="R1175"/>
    </row>
    <row r="1176" spans="1:18" ht="13.2">
      <c r="A1176"/>
      <c r="B1176"/>
      <c r="C1176"/>
      <c r="D1176"/>
      <c r="E1176"/>
      <c r="F1176"/>
      <c r="G1176"/>
      <c r="H1176"/>
      <c r="I1176"/>
      <c r="J1176"/>
      <c r="K1176"/>
      <c r="L1176"/>
      <c r="M1176"/>
      <c r="N1176"/>
      <c r="O1176"/>
      <c r="P1176"/>
      <c r="Q1176"/>
      <c r="R1176"/>
    </row>
    <row r="1177" spans="1:18" ht="13.2">
      <c r="A1177"/>
      <c r="B1177"/>
      <c r="C1177"/>
      <c r="D1177"/>
      <c r="E1177"/>
      <c r="F1177"/>
      <c r="G1177"/>
      <c r="H1177"/>
      <c r="I1177"/>
      <c r="J1177"/>
      <c r="K1177"/>
      <c r="L1177"/>
      <c r="M1177"/>
      <c r="N1177"/>
      <c r="O1177"/>
      <c r="P1177"/>
      <c r="Q1177"/>
      <c r="R1177"/>
    </row>
    <row r="1178" spans="1:18" ht="13.2">
      <c r="A1178"/>
      <c r="B1178"/>
      <c r="C1178"/>
      <c r="D1178"/>
      <c r="E1178"/>
      <c r="F1178"/>
      <c r="G1178"/>
      <c r="H1178"/>
      <c r="I1178"/>
      <c r="J1178"/>
      <c r="K1178"/>
      <c r="L1178"/>
      <c r="M1178"/>
      <c r="N1178"/>
      <c r="O1178"/>
      <c r="P1178"/>
      <c r="Q1178"/>
      <c r="R1178"/>
    </row>
    <row r="1179" spans="1:18" ht="13.2">
      <c r="A1179"/>
      <c r="B1179"/>
      <c r="C1179"/>
      <c r="D1179"/>
      <c r="E1179"/>
      <c r="F1179"/>
      <c r="G1179"/>
      <c r="H1179"/>
      <c r="I1179"/>
      <c r="J1179"/>
      <c r="K1179"/>
      <c r="L1179"/>
      <c r="M1179"/>
      <c r="N1179"/>
      <c r="O1179"/>
      <c r="P1179"/>
      <c r="Q1179"/>
      <c r="R1179"/>
    </row>
    <row r="1180" spans="1:18" ht="13.2">
      <c r="A1180"/>
      <c r="B1180"/>
      <c r="C1180"/>
      <c r="D1180"/>
      <c r="E1180"/>
      <c r="F1180"/>
      <c r="G1180"/>
      <c r="H1180"/>
      <c r="I1180"/>
      <c r="J1180"/>
      <c r="K1180"/>
      <c r="L1180"/>
      <c r="M1180"/>
      <c r="N1180"/>
      <c r="O1180"/>
      <c r="P1180"/>
      <c r="Q1180"/>
      <c r="R1180"/>
    </row>
    <row r="1181" spans="1:18" ht="13.2">
      <c r="A1181"/>
      <c r="B1181"/>
      <c r="C1181"/>
      <c r="D1181"/>
      <c r="E1181"/>
      <c r="F1181"/>
      <c r="G1181"/>
      <c r="H1181"/>
      <c r="I1181"/>
      <c r="J1181"/>
      <c r="K1181"/>
      <c r="L1181"/>
      <c r="M1181"/>
      <c r="N1181"/>
      <c r="O1181"/>
      <c r="P1181"/>
      <c r="Q1181"/>
      <c r="R1181"/>
    </row>
    <row r="1182" spans="1:18" ht="13.2">
      <c r="A1182"/>
      <c r="B1182"/>
      <c r="C1182"/>
      <c r="D1182"/>
      <c r="E1182"/>
      <c r="F1182"/>
      <c r="G1182"/>
      <c r="H1182"/>
      <c r="I1182"/>
      <c r="J1182"/>
      <c r="K1182"/>
      <c r="L1182"/>
      <c r="M1182"/>
      <c r="N1182"/>
      <c r="O1182"/>
      <c r="P1182"/>
      <c r="Q1182"/>
      <c r="R1182"/>
    </row>
    <row r="1183" spans="1:18" ht="13.2">
      <c r="A1183"/>
      <c r="B1183"/>
      <c r="C1183"/>
      <c r="D1183"/>
      <c r="E1183"/>
      <c r="F1183"/>
      <c r="G1183"/>
      <c r="H1183"/>
      <c r="I1183"/>
      <c r="J1183"/>
      <c r="K1183"/>
      <c r="L1183"/>
      <c r="M1183"/>
      <c r="N1183"/>
      <c r="O1183"/>
      <c r="P1183"/>
      <c r="Q1183"/>
      <c r="R1183"/>
    </row>
    <row r="1184" spans="1:18" ht="13.2">
      <c r="A1184"/>
      <c r="B1184"/>
      <c r="C1184"/>
      <c r="D1184"/>
      <c r="E1184"/>
      <c r="F1184"/>
      <c r="G1184"/>
      <c r="H1184"/>
      <c r="I1184"/>
      <c r="J1184"/>
      <c r="K1184"/>
      <c r="L1184"/>
      <c r="M1184"/>
      <c r="N1184"/>
      <c r="O1184"/>
      <c r="P1184"/>
      <c r="Q1184"/>
      <c r="R1184"/>
    </row>
    <row r="1185" spans="1:18" ht="13.2">
      <c r="A1185"/>
      <c r="B1185"/>
      <c r="C1185"/>
      <c r="D1185"/>
      <c r="E1185"/>
      <c r="F1185"/>
      <c r="G1185"/>
      <c r="H1185"/>
      <c r="I1185"/>
      <c r="J1185"/>
      <c r="K1185"/>
      <c r="L1185"/>
      <c r="M1185"/>
      <c r="N1185"/>
      <c r="O1185"/>
      <c r="P1185"/>
      <c r="Q1185"/>
      <c r="R1185"/>
    </row>
    <row r="1186" spans="1:18" ht="13.2">
      <c r="A1186"/>
      <c r="B1186"/>
      <c r="C1186"/>
      <c r="D1186"/>
      <c r="E1186"/>
      <c r="F1186"/>
      <c r="G1186"/>
      <c r="H1186"/>
      <c r="I1186"/>
      <c r="J1186"/>
      <c r="K1186"/>
      <c r="L1186"/>
      <c r="M1186"/>
      <c r="N1186"/>
      <c r="O1186"/>
      <c r="P1186"/>
      <c r="Q1186"/>
      <c r="R1186"/>
    </row>
    <row r="1187" spans="1:18" ht="13.2">
      <c r="A1187"/>
      <c r="B1187"/>
      <c r="C1187"/>
      <c r="D1187"/>
      <c r="E1187"/>
      <c r="F1187"/>
      <c r="G1187"/>
      <c r="H1187"/>
      <c r="I1187"/>
      <c r="J1187"/>
      <c r="K1187"/>
      <c r="L1187"/>
      <c r="M1187"/>
      <c r="N1187"/>
      <c r="O1187"/>
      <c r="P1187"/>
      <c r="Q1187"/>
      <c r="R1187"/>
    </row>
    <row r="1188" spans="1:18" ht="13.2">
      <c r="A1188"/>
      <c r="B1188"/>
      <c r="C1188"/>
      <c r="D1188"/>
      <c r="E1188"/>
      <c r="F1188"/>
      <c r="G1188"/>
      <c r="H1188"/>
      <c r="I1188"/>
      <c r="J1188"/>
      <c r="K1188"/>
      <c r="L1188"/>
      <c r="M1188"/>
      <c r="N1188"/>
      <c r="O1188"/>
      <c r="P1188"/>
      <c r="Q1188"/>
      <c r="R1188"/>
    </row>
    <row r="1189" spans="1:18" ht="13.2">
      <c r="A1189"/>
      <c r="B1189"/>
      <c r="C1189"/>
      <c r="D1189"/>
      <c r="E1189"/>
      <c r="F1189"/>
      <c r="G1189"/>
      <c r="H1189"/>
      <c r="I1189"/>
      <c r="J1189"/>
      <c r="K1189"/>
      <c r="L1189"/>
      <c r="M1189"/>
      <c r="N1189"/>
      <c r="O1189"/>
      <c r="P1189"/>
      <c r="Q1189"/>
      <c r="R1189"/>
    </row>
    <row r="1190" spans="1:18" ht="13.2">
      <c r="A1190"/>
      <c r="B1190"/>
      <c r="C1190"/>
      <c r="D1190"/>
      <c r="E1190"/>
      <c r="F1190"/>
      <c r="G1190"/>
      <c r="H1190"/>
      <c r="I1190"/>
      <c r="J1190"/>
      <c r="K1190"/>
      <c r="L1190"/>
      <c r="M1190"/>
      <c r="N1190"/>
      <c r="O1190"/>
      <c r="P1190"/>
      <c r="Q1190"/>
      <c r="R1190"/>
    </row>
    <row r="1191" spans="1:18" ht="13.2">
      <c r="A1191"/>
      <c r="B1191"/>
      <c r="C1191"/>
      <c r="D1191"/>
      <c r="E1191"/>
      <c r="F1191"/>
      <c r="G1191"/>
      <c r="H1191"/>
      <c r="I1191"/>
      <c r="J1191"/>
      <c r="K1191"/>
      <c r="L1191"/>
      <c r="M1191"/>
      <c r="N1191"/>
      <c r="O1191"/>
      <c r="P1191"/>
      <c r="Q1191"/>
      <c r="R1191"/>
    </row>
    <row r="1192" spans="1:18" ht="13.2">
      <c r="A1192"/>
      <c r="B1192"/>
      <c r="C1192"/>
      <c r="D1192"/>
      <c r="E1192"/>
      <c r="F1192"/>
      <c r="G1192"/>
      <c r="H1192"/>
      <c r="I1192"/>
      <c r="J1192"/>
      <c r="K1192"/>
      <c r="L1192"/>
      <c r="M1192"/>
      <c r="N1192"/>
      <c r="O1192"/>
      <c r="P1192"/>
      <c r="Q1192"/>
      <c r="R1192"/>
    </row>
    <row r="1193" spans="1:18" ht="13.2">
      <c r="A1193"/>
      <c r="B1193"/>
      <c r="C1193"/>
      <c r="D1193"/>
      <c r="E1193"/>
      <c r="F1193"/>
      <c r="G1193"/>
      <c r="H1193"/>
      <c r="I1193"/>
      <c r="J1193"/>
      <c r="K1193"/>
      <c r="L1193"/>
      <c r="M1193"/>
      <c r="N1193"/>
      <c r="O1193"/>
      <c r="P1193"/>
      <c r="Q1193"/>
      <c r="R1193"/>
    </row>
    <row r="1194" spans="1:18" ht="13.2">
      <c r="A1194"/>
      <c r="B1194"/>
      <c r="C1194"/>
      <c r="D1194"/>
      <c r="E1194"/>
      <c r="F1194"/>
      <c r="G1194"/>
      <c r="H1194"/>
      <c r="I1194"/>
      <c r="J1194"/>
      <c r="K1194"/>
      <c r="L1194"/>
      <c r="M1194"/>
      <c r="N1194"/>
      <c r="O1194"/>
      <c r="P1194"/>
      <c r="Q1194"/>
      <c r="R1194"/>
    </row>
    <row r="1195" spans="1:18" ht="13.2">
      <c r="A1195"/>
      <c r="B1195"/>
      <c r="C1195"/>
      <c r="D1195"/>
      <c r="E1195"/>
      <c r="F1195"/>
      <c r="G1195"/>
      <c r="H1195"/>
      <c r="I1195"/>
      <c r="J1195"/>
      <c r="K1195"/>
      <c r="L1195"/>
      <c r="M1195"/>
      <c r="N1195"/>
      <c r="O1195"/>
      <c r="P1195"/>
      <c r="Q1195"/>
      <c r="R1195"/>
    </row>
    <row r="1196" spans="1:18" ht="13.2">
      <c r="A1196"/>
      <c r="B1196"/>
      <c r="C1196"/>
      <c r="D1196"/>
      <c r="E1196"/>
      <c r="F1196"/>
      <c r="G1196"/>
      <c r="H1196"/>
      <c r="I1196"/>
      <c r="J1196"/>
      <c r="K1196"/>
      <c r="L1196"/>
      <c r="M1196"/>
      <c r="N1196"/>
      <c r="O1196"/>
      <c r="P1196"/>
      <c r="Q1196"/>
      <c r="R1196"/>
    </row>
    <row r="1197" spans="1:18" ht="13.2">
      <c r="A1197"/>
      <c r="B1197"/>
      <c r="C1197"/>
      <c r="D1197"/>
      <c r="E1197"/>
      <c r="F1197"/>
      <c r="G1197"/>
      <c r="H1197"/>
      <c r="I1197"/>
      <c r="J1197"/>
      <c r="K1197"/>
      <c r="L1197"/>
      <c r="M1197"/>
      <c r="N1197"/>
      <c r="O1197"/>
      <c r="P1197"/>
      <c r="Q1197"/>
      <c r="R1197"/>
    </row>
    <row r="1198" spans="1:18" ht="13.2">
      <c r="A1198"/>
      <c r="B1198"/>
      <c r="C1198"/>
      <c r="D1198"/>
      <c r="E1198"/>
      <c r="F1198"/>
      <c r="G1198"/>
      <c r="H1198"/>
      <c r="I1198"/>
      <c r="J1198"/>
      <c r="K1198"/>
      <c r="L1198"/>
      <c r="M1198"/>
      <c r="N1198"/>
      <c r="O1198"/>
      <c r="P1198"/>
      <c r="Q1198"/>
      <c r="R1198"/>
    </row>
    <row r="1199" spans="1:18" ht="13.2">
      <c r="A1199"/>
      <c r="B1199"/>
      <c r="C1199"/>
      <c r="D1199"/>
      <c r="E1199"/>
      <c r="F1199"/>
      <c r="G1199"/>
      <c r="H1199"/>
      <c r="I1199"/>
      <c r="J1199"/>
      <c r="K1199"/>
      <c r="L1199"/>
      <c r="M1199"/>
      <c r="N1199"/>
      <c r="O1199"/>
      <c r="P1199"/>
      <c r="Q1199"/>
      <c r="R1199"/>
    </row>
    <row r="1200" spans="1:18" ht="13.2">
      <c r="A1200"/>
      <c r="B1200"/>
      <c r="C1200"/>
      <c r="D1200"/>
      <c r="E1200"/>
      <c r="F1200"/>
      <c r="G1200"/>
      <c r="H1200"/>
      <c r="I1200"/>
      <c r="J1200"/>
      <c r="K1200"/>
      <c r="L1200"/>
      <c r="M1200"/>
      <c r="N1200"/>
      <c r="O1200"/>
      <c r="P1200"/>
      <c r="Q1200"/>
      <c r="R1200"/>
    </row>
    <row r="1201" spans="1:18" ht="13.2">
      <c r="A1201"/>
      <c r="B1201"/>
      <c r="C1201"/>
      <c r="D1201"/>
      <c r="E1201"/>
      <c r="F1201"/>
      <c r="G1201"/>
      <c r="H1201"/>
      <c r="I1201"/>
      <c r="J1201"/>
      <c r="K1201"/>
      <c r="L1201"/>
      <c r="M1201"/>
      <c r="N1201"/>
      <c r="O1201"/>
      <c r="P1201"/>
      <c r="Q1201"/>
      <c r="R1201"/>
    </row>
    <row r="1202" spans="1:18" ht="13.2">
      <c r="A1202"/>
      <c r="B1202"/>
      <c r="C1202"/>
      <c r="D1202"/>
      <c r="E1202"/>
      <c r="F1202"/>
      <c r="G1202"/>
      <c r="H1202"/>
      <c r="I1202"/>
      <c r="J1202"/>
      <c r="K1202"/>
      <c r="L1202"/>
      <c r="M1202"/>
      <c r="N1202"/>
      <c r="O1202"/>
      <c r="P1202"/>
      <c r="Q1202"/>
      <c r="R1202"/>
    </row>
    <row r="1203" spans="1:18" ht="13.2">
      <c r="A1203"/>
      <c r="B1203"/>
      <c r="C1203"/>
      <c r="D1203"/>
      <c r="E1203"/>
      <c r="F1203"/>
      <c r="G1203"/>
      <c r="H1203"/>
      <c r="I1203"/>
      <c r="J1203"/>
      <c r="K1203"/>
      <c r="L1203"/>
      <c r="M1203"/>
      <c r="N1203"/>
      <c r="O1203"/>
      <c r="P1203"/>
      <c r="Q1203"/>
      <c r="R1203"/>
    </row>
    <row r="1204" spans="1:18" ht="13.2">
      <c r="A1204"/>
      <c r="B1204"/>
      <c r="C1204"/>
      <c r="D1204"/>
      <c r="E1204"/>
      <c r="F1204"/>
      <c r="G1204"/>
      <c r="H1204"/>
      <c r="I1204"/>
      <c r="J1204"/>
      <c r="K1204"/>
      <c r="L1204"/>
      <c r="M1204"/>
      <c r="N1204"/>
      <c r="O1204"/>
      <c r="P1204"/>
      <c r="Q1204"/>
      <c r="R1204"/>
    </row>
    <row r="1205" spans="1:18" ht="13.2">
      <c r="A1205"/>
      <c r="B1205"/>
      <c r="C1205"/>
      <c r="D1205"/>
      <c r="E1205"/>
      <c r="F1205"/>
      <c r="G1205"/>
      <c r="H1205"/>
      <c r="I1205"/>
      <c r="J1205"/>
      <c r="K1205"/>
      <c r="L1205"/>
      <c r="M1205"/>
      <c r="N1205"/>
      <c r="O1205"/>
      <c r="P1205"/>
      <c r="Q1205"/>
      <c r="R1205"/>
    </row>
    <row r="1206" spans="1:18" ht="13.2">
      <c r="A1206"/>
      <c r="B1206"/>
      <c r="C1206"/>
      <c r="D1206"/>
      <c r="E1206"/>
      <c r="F1206"/>
      <c r="G1206"/>
      <c r="H1206"/>
      <c r="I1206"/>
      <c r="J1206"/>
      <c r="K1206"/>
      <c r="L1206"/>
      <c r="M1206"/>
      <c r="N1206"/>
      <c r="O1206"/>
      <c r="P1206"/>
      <c r="Q1206"/>
      <c r="R1206"/>
    </row>
    <row r="1207" spans="1:18" ht="13.2">
      <c r="A1207"/>
      <c r="B1207"/>
      <c r="C1207"/>
      <c r="D1207"/>
      <c r="E1207"/>
      <c r="F1207"/>
      <c r="G1207"/>
      <c r="H1207"/>
      <c r="I1207"/>
      <c r="J1207"/>
      <c r="K1207"/>
      <c r="L1207"/>
      <c r="M1207"/>
      <c r="N1207"/>
      <c r="O1207"/>
      <c r="P1207"/>
      <c r="Q1207"/>
      <c r="R1207"/>
    </row>
    <row r="1208" spans="1:18" ht="13.2">
      <c r="A1208"/>
      <c r="B1208"/>
      <c r="C1208"/>
      <c r="D1208"/>
      <c r="E1208"/>
      <c r="F1208"/>
      <c r="G1208"/>
      <c r="H1208"/>
      <c r="I1208"/>
      <c r="J1208"/>
      <c r="K1208"/>
      <c r="L1208"/>
      <c r="M1208"/>
      <c r="N1208"/>
      <c r="O1208"/>
      <c r="P1208"/>
      <c r="Q1208"/>
      <c r="R1208"/>
    </row>
    <row r="1209" spans="1:18" ht="13.2">
      <c r="A1209"/>
      <c r="B1209"/>
      <c r="C1209"/>
      <c r="D1209"/>
      <c r="E1209"/>
      <c r="F1209"/>
      <c r="G1209"/>
      <c r="H1209"/>
      <c r="I1209"/>
      <c r="J1209"/>
      <c r="K1209"/>
      <c r="L1209"/>
      <c r="M1209"/>
      <c r="N1209"/>
      <c r="O1209"/>
      <c r="P1209"/>
      <c r="Q1209"/>
      <c r="R1209"/>
    </row>
    <row r="1210" spans="1:18" ht="13.2">
      <c r="A1210"/>
      <c r="B1210"/>
      <c r="C1210"/>
      <c r="D1210"/>
      <c r="E1210"/>
      <c r="F1210"/>
      <c r="G1210"/>
      <c r="H1210"/>
      <c r="I1210"/>
      <c r="J1210"/>
      <c r="K1210"/>
      <c r="L1210"/>
      <c r="M1210"/>
      <c r="N1210"/>
      <c r="O1210"/>
      <c r="P1210"/>
      <c r="Q1210"/>
      <c r="R1210"/>
    </row>
    <row r="1211" spans="1:18" ht="13.2">
      <c r="A1211"/>
      <c r="B1211"/>
      <c r="C1211"/>
      <c r="D1211"/>
      <c r="E1211"/>
      <c r="F1211"/>
      <c r="G1211"/>
      <c r="H1211"/>
      <c r="I1211"/>
      <c r="J1211"/>
      <c r="K1211"/>
      <c r="L1211"/>
      <c r="M1211"/>
      <c r="N1211"/>
      <c r="O1211"/>
      <c r="P1211"/>
      <c r="Q1211"/>
      <c r="R1211"/>
    </row>
    <row r="1212" spans="1:18" ht="13.2">
      <c r="A1212"/>
      <c r="B1212"/>
      <c r="C1212"/>
      <c r="D1212"/>
      <c r="E1212"/>
      <c r="F1212"/>
      <c r="G1212"/>
      <c r="H1212"/>
      <c r="I1212"/>
      <c r="J1212"/>
      <c r="K1212"/>
      <c r="L1212"/>
      <c r="M1212"/>
      <c r="N1212"/>
      <c r="O1212"/>
      <c r="P1212"/>
      <c r="Q1212"/>
      <c r="R1212"/>
    </row>
    <row r="1213" spans="1:18" ht="13.2">
      <c r="A1213"/>
      <c r="B1213"/>
      <c r="C1213"/>
      <c r="D1213"/>
      <c r="E1213"/>
      <c r="F1213"/>
      <c r="G1213"/>
      <c r="H1213"/>
      <c r="I1213"/>
      <c r="J1213"/>
      <c r="K1213"/>
      <c r="L1213"/>
      <c r="M1213"/>
      <c r="N1213"/>
      <c r="O1213"/>
      <c r="P1213"/>
      <c r="Q1213"/>
      <c r="R1213"/>
    </row>
    <row r="1214" spans="1:18" ht="13.2">
      <c r="A1214"/>
      <c r="B1214"/>
      <c r="C1214"/>
      <c r="D1214"/>
      <c r="E1214"/>
      <c r="F1214"/>
      <c r="G1214"/>
      <c r="H1214"/>
      <c r="I1214"/>
      <c r="J1214"/>
      <c r="K1214"/>
      <c r="L1214"/>
      <c r="M1214"/>
      <c r="N1214"/>
      <c r="O1214"/>
      <c r="P1214"/>
      <c r="Q1214"/>
      <c r="R1214"/>
    </row>
    <row r="1215" spans="1:18" ht="13.2">
      <c r="A1215"/>
      <c r="B1215"/>
      <c r="C1215"/>
      <c r="D1215"/>
      <c r="E1215"/>
      <c r="F1215"/>
      <c r="G1215"/>
      <c r="H1215"/>
      <c r="I1215"/>
      <c r="J1215"/>
      <c r="K1215"/>
      <c r="L1215"/>
      <c r="M1215"/>
      <c r="N1215"/>
      <c r="O1215"/>
      <c r="P1215"/>
      <c r="Q1215"/>
      <c r="R1215"/>
    </row>
    <row r="1216" spans="1:18" ht="13.2">
      <c r="A1216"/>
      <c r="B1216"/>
      <c r="C1216"/>
      <c r="D1216"/>
      <c r="E1216"/>
      <c r="F1216"/>
      <c r="G1216"/>
      <c r="H1216"/>
      <c r="I1216"/>
      <c r="J1216"/>
      <c r="K1216"/>
      <c r="L1216"/>
      <c r="M1216"/>
      <c r="N1216"/>
      <c r="O1216"/>
      <c r="P1216"/>
      <c r="Q1216"/>
      <c r="R1216"/>
    </row>
    <row r="1217" spans="1:18" ht="13.2">
      <c r="A1217"/>
      <c r="B1217"/>
      <c r="C1217"/>
      <c r="D1217"/>
      <c r="E1217"/>
      <c r="F1217"/>
      <c r="G1217"/>
      <c r="H1217"/>
      <c r="I1217"/>
      <c r="J1217"/>
      <c r="K1217"/>
      <c r="L1217"/>
      <c r="M1217"/>
      <c r="N1217"/>
      <c r="O1217"/>
      <c r="P1217"/>
      <c r="Q1217"/>
      <c r="R1217"/>
    </row>
    <row r="1218" spans="1:18" ht="13.2">
      <c r="A1218"/>
      <c r="B1218"/>
      <c r="C1218"/>
      <c r="D1218"/>
      <c r="E1218"/>
      <c r="F1218"/>
      <c r="G1218"/>
      <c r="H1218"/>
      <c r="I1218"/>
      <c r="J1218"/>
      <c r="K1218"/>
      <c r="L1218"/>
      <c r="M1218"/>
      <c r="N1218"/>
      <c r="O1218"/>
      <c r="P1218"/>
      <c r="Q1218"/>
      <c r="R1218"/>
    </row>
    <row r="1219" spans="1:18" ht="13.2">
      <c r="A1219"/>
      <c r="B1219"/>
      <c r="C1219"/>
      <c r="D1219"/>
      <c r="E1219"/>
      <c r="F1219"/>
      <c r="G1219"/>
      <c r="H1219"/>
      <c r="I1219"/>
      <c r="J1219"/>
      <c r="K1219"/>
      <c r="L1219"/>
      <c r="M1219"/>
      <c r="N1219"/>
      <c r="O1219"/>
      <c r="P1219"/>
      <c r="Q1219"/>
      <c r="R1219"/>
    </row>
    <row r="1220" spans="1:18" ht="13.2">
      <c r="A1220"/>
      <c r="B1220"/>
      <c r="C1220"/>
      <c r="D1220"/>
      <c r="E1220"/>
      <c r="F1220"/>
      <c r="G1220"/>
      <c r="H1220"/>
      <c r="I1220"/>
      <c r="J1220"/>
      <c r="K1220"/>
      <c r="L1220"/>
      <c r="M1220"/>
      <c r="N1220"/>
      <c r="O1220"/>
      <c r="P1220"/>
      <c r="Q1220"/>
      <c r="R1220"/>
    </row>
    <row r="1221" spans="1:18" ht="13.2">
      <c r="A1221"/>
      <c r="B1221"/>
      <c r="C1221"/>
      <c r="D1221"/>
      <c r="E1221"/>
      <c r="F1221"/>
      <c r="G1221"/>
      <c r="H1221"/>
      <c r="I1221"/>
      <c r="J1221"/>
      <c r="K1221"/>
      <c r="L1221"/>
      <c r="M1221"/>
      <c r="N1221"/>
      <c r="O1221"/>
      <c r="P1221"/>
      <c r="Q1221"/>
      <c r="R1221"/>
    </row>
    <row r="1222" spans="1:18" ht="13.2">
      <c r="A1222"/>
      <c r="B1222"/>
      <c r="C1222"/>
      <c r="D1222"/>
      <c r="E1222"/>
      <c r="F1222"/>
      <c r="G1222"/>
      <c r="H1222"/>
      <c r="I1222"/>
      <c r="J1222"/>
      <c r="K1222"/>
      <c r="L1222"/>
      <c r="M1222"/>
      <c r="N1222"/>
      <c r="O1222"/>
      <c r="P1222"/>
      <c r="Q1222"/>
      <c r="R1222"/>
    </row>
    <row r="1223" spans="1:18" ht="13.2">
      <c r="A1223"/>
      <c r="B1223"/>
      <c r="C1223"/>
      <c r="D1223"/>
      <c r="E1223"/>
      <c r="F1223"/>
      <c r="G1223"/>
      <c r="H1223"/>
      <c r="I1223"/>
      <c r="J1223"/>
      <c r="K1223"/>
      <c r="L1223"/>
      <c r="M1223"/>
      <c r="N1223"/>
      <c r="O1223"/>
      <c r="P1223"/>
      <c r="Q1223"/>
      <c r="R1223"/>
    </row>
    <row r="1224" spans="1:18" ht="13.2">
      <c r="A1224"/>
      <c r="B1224"/>
      <c r="C1224"/>
      <c r="D1224"/>
      <c r="E1224"/>
      <c r="F1224"/>
      <c r="G1224"/>
      <c r="H1224"/>
      <c r="I1224"/>
      <c r="J1224"/>
      <c r="K1224"/>
      <c r="L1224"/>
      <c r="M1224"/>
      <c r="N1224"/>
      <c r="O1224"/>
      <c r="P1224"/>
      <c r="Q1224"/>
      <c r="R1224"/>
    </row>
    <row r="1225" spans="1:18" ht="13.2">
      <c r="A1225"/>
      <c r="B1225"/>
      <c r="C1225"/>
      <c r="D1225"/>
      <c r="E1225"/>
      <c r="F1225"/>
      <c r="G1225"/>
      <c r="H1225"/>
      <c r="I1225"/>
      <c r="J1225"/>
      <c r="K1225"/>
      <c r="L1225"/>
      <c r="M1225"/>
      <c r="N1225"/>
      <c r="O1225"/>
      <c r="P1225"/>
      <c r="Q1225"/>
      <c r="R1225"/>
    </row>
    <row r="1226" spans="1:18" ht="13.2">
      <c r="A1226"/>
      <c r="B1226"/>
      <c r="C1226"/>
      <c r="D1226"/>
      <c r="E1226"/>
      <c r="F1226"/>
      <c r="G1226"/>
      <c r="H1226"/>
      <c r="I1226"/>
      <c r="J1226"/>
      <c r="K1226"/>
      <c r="L1226"/>
      <c r="M1226"/>
      <c r="N1226"/>
      <c r="O1226"/>
      <c r="P1226"/>
      <c r="Q1226"/>
      <c r="R1226"/>
    </row>
    <row r="1227" spans="1:18" ht="13.2">
      <c r="A1227"/>
      <c r="B1227"/>
      <c r="C1227"/>
      <c r="D1227"/>
      <c r="E1227"/>
      <c r="F1227"/>
      <c r="G1227"/>
      <c r="H1227"/>
      <c r="I1227"/>
      <c r="J1227"/>
      <c r="K1227"/>
      <c r="L1227"/>
      <c r="M1227"/>
      <c r="N1227"/>
      <c r="O1227"/>
      <c r="P1227"/>
      <c r="Q1227"/>
      <c r="R1227"/>
    </row>
    <row r="1228" spans="1:18" ht="13.2">
      <c r="A1228"/>
      <c r="B1228"/>
      <c r="C1228"/>
      <c r="D1228"/>
      <c r="E1228"/>
      <c r="F1228"/>
      <c r="G1228"/>
      <c r="H1228"/>
      <c r="I1228"/>
      <c r="J1228"/>
      <c r="K1228"/>
      <c r="L1228"/>
      <c r="M1228"/>
      <c r="N1228"/>
      <c r="O1228"/>
      <c r="P1228"/>
      <c r="Q1228"/>
      <c r="R1228"/>
    </row>
    <row r="1229" spans="1:18" ht="13.2">
      <c r="A1229"/>
      <c r="B1229"/>
      <c r="C1229"/>
      <c r="D1229"/>
      <c r="E1229"/>
      <c r="F1229"/>
      <c r="G1229"/>
      <c r="H1229"/>
      <c r="I1229"/>
      <c r="J1229"/>
      <c r="K1229"/>
      <c r="L1229"/>
      <c r="M1229"/>
      <c r="N1229"/>
      <c r="O1229"/>
      <c r="P1229"/>
      <c r="Q1229"/>
      <c r="R1229"/>
    </row>
    <row r="1230" spans="1:18" ht="13.2">
      <c r="A1230"/>
      <c r="B1230"/>
      <c r="C1230"/>
      <c r="D1230"/>
      <c r="E1230"/>
      <c r="F1230"/>
      <c r="G1230"/>
      <c r="H1230"/>
      <c r="I1230"/>
      <c r="J1230"/>
      <c r="K1230"/>
      <c r="L1230"/>
      <c r="M1230"/>
      <c r="N1230"/>
      <c r="O1230"/>
      <c r="P1230"/>
      <c r="Q1230"/>
      <c r="R1230"/>
    </row>
    <row r="1231" spans="1:18" ht="13.2">
      <c r="A1231"/>
      <c r="B1231"/>
      <c r="C1231"/>
      <c r="D1231"/>
      <c r="E1231"/>
      <c r="F1231"/>
      <c r="G1231"/>
      <c r="H1231"/>
      <c r="I1231"/>
      <c r="J1231"/>
      <c r="K1231"/>
      <c r="L1231"/>
      <c r="M1231"/>
      <c r="N1231"/>
      <c r="O1231"/>
      <c r="P1231"/>
      <c r="Q1231"/>
      <c r="R1231"/>
    </row>
    <row r="1232" spans="1:18" ht="13.2">
      <c r="A1232"/>
      <c r="B1232"/>
      <c r="C1232"/>
      <c r="D1232"/>
      <c r="E1232"/>
      <c r="F1232"/>
      <c r="G1232"/>
      <c r="H1232"/>
      <c r="I1232"/>
      <c r="J1232"/>
      <c r="K1232"/>
      <c r="L1232"/>
      <c r="M1232"/>
      <c r="N1232"/>
      <c r="O1232"/>
      <c r="P1232"/>
      <c r="Q1232"/>
      <c r="R1232"/>
    </row>
    <row r="1233" spans="1:18" ht="13.2">
      <c r="A1233"/>
      <c r="B1233"/>
      <c r="C1233"/>
      <c r="D1233"/>
      <c r="E1233"/>
      <c r="F1233"/>
      <c r="G1233"/>
      <c r="H1233"/>
      <c r="I1233"/>
      <c r="J1233"/>
      <c r="K1233"/>
      <c r="L1233"/>
      <c r="M1233"/>
      <c r="N1233"/>
      <c r="O1233"/>
      <c r="P1233"/>
      <c r="Q1233"/>
      <c r="R1233"/>
    </row>
    <row r="1234" spans="1:18" ht="13.2">
      <c r="A1234"/>
      <c r="B1234"/>
      <c r="C1234"/>
      <c r="D1234"/>
      <c r="E1234"/>
      <c r="F1234"/>
      <c r="G1234"/>
      <c r="H1234"/>
      <c r="I1234"/>
      <c r="J1234"/>
      <c r="K1234"/>
      <c r="L1234"/>
      <c r="M1234"/>
      <c r="N1234"/>
      <c r="O1234"/>
      <c r="P1234"/>
      <c r="Q1234"/>
      <c r="R1234"/>
    </row>
    <row r="1235" spans="1:18" ht="13.2">
      <c r="A1235"/>
      <c r="B1235"/>
      <c r="C1235"/>
      <c r="D1235"/>
      <c r="E1235"/>
      <c r="F1235"/>
      <c r="G1235"/>
      <c r="H1235"/>
      <c r="I1235"/>
      <c r="J1235"/>
      <c r="K1235"/>
      <c r="L1235"/>
      <c r="M1235"/>
      <c r="N1235"/>
      <c r="O1235"/>
      <c r="P1235"/>
      <c r="Q1235"/>
      <c r="R1235"/>
    </row>
    <row r="1236" spans="1:18" ht="13.2">
      <c r="A1236"/>
      <c r="B1236"/>
      <c r="C1236"/>
      <c r="D1236"/>
      <c r="E1236"/>
      <c r="F1236"/>
      <c r="G1236"/>
      <c r="H1236"/>
      <c r="I1236"/>
      <c r="J1236"/>
      <c r="K1236"/>
      <c r="L1236"/>
      <c r="M1236"/>
      <c r="N1236"/>
      <c r="O1236"/>
      <c r="P1236"/>
      <c r="Q1236"/>
      <c r="R1236"/>
    </row>
    <row r="1237" spans="1:18" ht="13.2">
      <c r="A1237"/>
      <c r="B1237"/>
      <c r="C1237"/>
      <c r="D1237"/>
      <c r="E1237"/>
      <c r="F1237"/>
      <c r="G1237"/>
      <c r="H1237"/>
      <c r="I1237"/>
      <c r="J1237"/>
      <c r="K1237"/>
      <c r="L1237"/>
      <c r="M1237"/>
      <c r="N1237"/>
      <c r="O1237"/>
      <c r="P1237"/>
      <c r="Q1237"/>
      <c r="R1237"/>
    </row>
    <row r="1238" spans="1:18" ht="13.2">
      <c r="A1238"/>
      <c r="B1238"/>
      <c r="C1238"/>
      <c r="D1238"/>
      <c r="E1238"/>
      <c r="F1238"/>
      <c r="G1238"/>
      <c r="H1238"/>
      <c r="I1238"/>
      <c r="J1238"/>
      <c r="K1238"/>
      <c r="L1238"/>
      <c r="M1238"/>
      <c r="N1238"/>
      <c r="O1238"/>
      <c r="P1238"/>
      <c r="Q1238"/>
      <c r="R1238"/>
    </row>
    <row r="1239" spans="1:18" ht="13.2">
      <c r="A1239"/>
      <c r="B1239"/>
      <c r="C1239"/>
      <c r="D1239"/>
      <c r="E1239"/>
      <c r="F1239"/>
      <c r="G1239"/>
      <c r="H1239"/>
      <c r="I1239"/>
      <c r="J1239"/>
      <c r="K1239"/>
      <c r="L1239"/>
      <c r="M1239"/>
      <c r="N1239"/>
      <c r="O1239"/>
      <c r="P1239"/>
      <c r="Q1239"/>
      <c r="R1239"/>
    </row>
    <row r="1240" spans="1:18" ht="13.2">
      <c r="A1240"/>
      <c r="B1240"/>
      <c r="C1240"/>
      <c r="D1240"/>
      <c r="E1240"/>
      <c r="F1240"/>
      <c r="G1240"/>
      <c r="H1240"/>
      <c r="I1240"/>
      <c r="J1240"/>
      <c r="K1240"/>
      <c r="L1240"/>
      <c r="M1240"/>
      <c r="N1240"/>
      <c r="O1240"/>
      <c r="P1240"/>
      <c r="Q1240"/>
      <c r="R1240"/>
    </row>
    <row r="1241" spans="1:18" ht="13.2">
      <c r="A1241"/>
      <c r="B1241"/>
      <c r="C1241"/>
      <c r="D1241"/>
      <c r="E1241"/>
      <c r="F1241"/>
      <c r="G1241"/>
      <c r="H1241"/>
      <c r="I1241"/>
      <c r="J1241"/>
      <c r="K1241"/>
      <c r="L1241"/>
      <c r="M1241"/>
      <c r="N1241"/>
      <c r="O1241"/>
      <c r="P1241"/>
      <c r="Q1241"/>
      <c r="R1241"/>
    </row>
    <row r="1242" spans="1:18" ht="13.2">
      <c r="A1242"/>
      <c r="B1242"/>
      <c r="C1242"/>
      <c r="D1242"/>
      <c r="E1242"/>
      <c r="F1242"/>
      <c r="G1242"/>
      <c r="H1242"/>
      <c r="I1242"/>
      <c r="J1242"/>
      <c r="K1242"/>
      <c r="L1242"/>
      <c r="M1242"/>
      <c r="N1242"/>
      <c r="O1242"/>
      <c r="P1242"/>
      <c r="Q1242"/>
      <c r="R1242"/>
    </row>
    <row r="1243" spans="1:18" ht="13.2">
      <c r="A1243"/>
      <c r="B1243"/>
      <c r="C1243"/>
      <c r="D1243"/>
      <c r="E1243"/>
      <c r="F1243"/>
      <c r="G1243"/>
      <c r="H1243"/>
      <c r="I1243"/>
      <c r="J1243"/>
      <c r="K1243"/>
      <c r="L1243"/>
      <c r="M1243"/>
      <c r="N1243"/>
      <c r="O1243"/>
      <c r="P1243"/>
      <c r="Q1243"/>
      <c r="R1243"/>
    </row>
    <row r="1244" spans="1:18" ht="13.2">
      <c r="A1244"/>
      <c r="B1244"/>
      <c r="C1244"/>
      <c r="D1244"/>
      <c r="E1244"/>
      <c r="F1244"/>
      <c r="G1244"/>
      <c r="H1244"/>
      <c r="I1244"/>
      <c r="J1244"/>
      <c r="K1244"/>
      <c r="L1244"/>
      <c r="M1244"/>
      <c r="N1244"/>
      <c r="O1244"/>
      <c r="P1244"/>
      <c r="Q1244"/>
      <c r="R1244"/>
    </row>
    <row r="1245" spans="1:18" ht="13.2">
      <c r="A1245"/>
      <c r="B1245"/>
      <c r="C1245"/>
      <c r="D1245"/>
      <c r="E1245"/>
      <c r="F1245"/>
      <c r="G1245"/>
      <c r="H1245"/>
      <c r="I1245"/>
      <c r="J1245"/>
      <c r="K1245"/>
      <c r="L1245"/>
      <c r="M1245"/>
      <c r="N1245"/>
      <c r="O1245"/>
      <c r="P1245"/>
      <c r="Q1245"/>
      <c r="R1245"/>
    </row>
    <row r="1246" spans="1:18" ht="13.2">
      <c r="A1246"/>
      <c r="B1246"/>
      <c r="C1246"/>
      <c r="D1246"/>
      <c r="E1246"/>
      <c r="F1246"/>
      <c r="G1246"/>
      <c r="H1246"/>
      <c r="I1246"/>
      <c r="J1246"/>
      <c r="K1246"/>
      <c r="L1246"/>
      <c r="M1246"/>
      <c r="N1246"/>
      <c r="O1246"/>
      <c r="P1246"/>
      <c r="Q1246"/>
      <c r="R1246"/>
    </row>
    <row r="1247" spans="1:18" ht="13.2">
      <c r="A1247"/>
      <c r="B1247"/>
      <c r="C1247"/>
      <c r="D1247"/>
      <c r="E1247"/>
      <c r="F1247"/>
      <c r="G1247"/>
      <c r="H1247"/>
      <c r="I1247"/>
      <c r="J1247"/>
      <c r="K1247"/>
      <c r="L1247"/>
      <c r="M1247"/>
      <c r="N1247"/>
      <c r="O1247"/>
      <c r="P1247"/>
      <c r="Q1247"/>
      <c r="R1247"/>
    </row>
    <row r="1248" spans="1:18" ht="13.2">
      <c r="A1248"/>
      <c r="B1248"/>
      <c r="C1248"/>
      <c r="D1248"/>
      <c r="E1248"/>
      <c r="F1248"/>
      <c r="G1248"/>
      <c r="H1248"/>
      <c r="I1248"/>
      <c r="J1248"/>
      <c r="K1248"/>
      <c r="L1248"/>
      <c r="M1248"/>
      <c r="N1248"/>
      <c r="O1248"/>
      <c r="P1248"/>
      <c r="Q1248"/>
      <c r="R1248"/>
    </row>
    <row r="1249" spans="1:18" ht="13.2">
      <c r="A1249"/>
      <c r="B1249"/>
      <c r="C1249"/>
      <c r="D1249"/>
      <c r="E1249"/>
      <c r="F1249"/>
      <c r="G1249"/>
      <c r="H1249"/>
      <c r="I1249"/>
      <c r="J1249"/>
      <c r="K1249"/>
      <c r="L1249"/>
      <c r="M1249"/>
      <c r="N1249"/>
      <c r="O1249"/>
      <c r="P1249"/>
      <c r="Q1249"/>
      <c r="R1249"/>
    </row>
    <row r="1250" spans="1:18" ht="13.2">
      <c r="A1250"/>
      <c r="B1250"/>
      <c r="C1250"/>
      <c r="D1250"/>
      <c r="E1250"/>
      <c r="F1250"/>
      <c r="G1250"/>
      <c r="H1250"/>
      <c r="I1250"/>
      <c r="J1250"/>
      <c r="K1250"/>
      <c r="L1250"/>
      <c r="M1250"/>
      <c r="N1250"/>
      <c r="O1250"/>
      <c r="P1250"/>
      <c r="Q1250"/>
      <c r="R1250"/>
    </row>
    <row r="1251" spans="1:18" ht="13.2">
      <c r="A1251"/>
      <c r="B1251"/>
      <c r="C1251"/>
      <c r="D1251"/>
      <c r="E1251"/>
      <c r="F1251"/>
      <c r="G1251"/>
      <c r="H1251"/>
      <c r="I1251"/>
      <c r="J1251"/>
      <c r="K1251"/>
      <c r="L1251"/>
      <c r="M1251"/>
      <c r="N1251"/>
      <c r="O1251"/>
      <c r="P1251"/>
      <c r="Q1251"/>
      <c r="R1251"/>
    </row>
    <row r="1252" spans="1:18" ht="13.2">
      <c r="A1252"/>
      <c r="B1252"/>
      <c r="C1252"/>
      <c r="D1252"/>
      <c r="E1252"/>
      <c r="F1252"/>
      <c r="G1252"/>
      <c r="H1252"/>
      <c r="I1252"/>
      <c r="J1252"/>
      <c r="K1252"/>
      <c r="L1252"/>
      <c r="M1252"/>
      <c r="N1252"/>
      <c r="O1252"/>
      <c r="P1252"/>
      <c r="Q1252"/>
      <c r="R1252"/>
    </row>
    <row r="1253" spans="1:18" ht="13.2">
      <c r="A1253"/>
      <c r="B1253"/>
      <c r="C1253"/>
      <c r="D1253"/>
      <c r="E1253"/>
      <c r="F1253"/>
      <c r="G1253"/>
      <c r="H1253"/>
      <c r="I1253"/>
      <c r="J1253"/>
      <c r="K1253"/>
      <c r="L1253"/>
      <c r="M1253"/>
      <c r="N1253"/>
      <c r="O1253"/>
      <c r="P1253"/>
      <c r="Q1253"/>
      <c r="R1253"/>
    </row>
    <row r="1254" spans="1:18" ht="13.2">
      <c r="A1254"/>
      <c r="B1254"/>
      <c r="C1254"/>
      <c r="D1254"/>
      <c r="E1254"/>
      <c r="F1254"/>
      <c r="G1254"/>
      <c r="H1254"/>
      <c r="I1254"/>
      <c r="J1254"/>
      <c r="K1254"/>
      <c r="L1254"/>
      <c r="M1254"/>
      <c r="N1254"/>
      <c r="O1254"/>
      <c r="P1254"/>
      <c r="Q1254"/>
      <c r="R1254"/>
    </row>
    <row r="1255" spans="1:18" ht="13.2">
      <c r="A1255"/>
      <c r="B1255"/>
      <c r="C1255"/>
      <c r="D1255"/>
      <c r="E1255"/>
      <c r="F1255"/>
      <c r="G1255"/>
      <c r="H1255"/>
      <c r="I1255"/>
      <c r="J1255"/>
      <c r="K1255"/>
      <c r="L1255"/>
      <c r="M1255"/>
      <c r="N1255"/>
      <c r="O1255"/>
      <c r="P1255"/>
      <c r="Q1255"/>
      <c r="R1255"/>
    </row>
    <row r="1256" spans="1:18" ht="13.2">
      <c r="A1256"/>
      <c r="B1256"/>
      <c r="C1256"/>
      <c r="D1256"/>
      <c r="E1256"/>
      <c r="F1256"/>
      <c r="G1256"/>
      <c r="H1256"/>
      <c r="I1256"/>
      <c r="J1256"/>
      <c r="K1256"/>
      <c r="L1256"/>
      <c r="M1256"/>
      <c r="N1256"/>
      <c r="O1256"/>
      <c r="P1256"/>
      <c r="Q1256"/>
      <c r="R1256"/>
    </row>
    <row r="1257" spans="1:18" ht="13.2">
      <c r="A1257"/>
      <c r="B1257"/>
      <c r="C1257"/>
      <c r="D1257"/>
      <c r="E1257"/>
      <c r="F1257"/>
      <c r="G1257"/>
      <c r="H1257"/>
      <c r="I1257"/>
      <c r="J1257"/>
      <c r="K1257"/>
      <c r="L1257"/>
      <c r="M1257"/>
      <c r="N1257"/>
      <c r="O1257"/>
      <c r="P1257"/>
      <c r="Q1257"/>
      <c r="R1257"/>
    </row>
    <row r="1258" spans="1:18" ht="13.2">
      <c r="A1258"/>
      <c r="B1258"/>
      <c r="C1258"/>
      <c r="D1258"/>
      <c r="E1258"/>
      <c r="F1258"/>
      <c r="G1258"/>
      <c r="H1258"/>
      <c r="I1258"/>
      <c r="J1258"/>
      <c r="K1258"/>
      <c r="L1258"/>
      <c r="M1258"/>
      <c r="N1258"/>
      <c r="O1258"/>
      <c r="P1258"/>
      <c r="Q1258"/>
      <c r="R1258"/>
    </row>
    <row r="1259" spans="1:18" ht="13.2">
      <c r="A1259"/>
      <c r="B1259"/>
      <c r="C1259"/>
      <c r="D1259"/>
      <c r="E1259"/>
      <c r="F1259"/>
      <c r="G1259"/>
      <c r="H1259"/>
      <c r="I1259"/>
      <c r="J1259"/>
      <c r="K1259"/>
      <c r="L1259"/>
      <c r="M1259"/>
      <c r="N1259"/>
      <c r="O1259"/>
      <c r="P1259"/>
      <c r="Q1259"/>
      <c r="R1259"/>
    </row>
    <row r="1260" spans="1:18" ht="13.2">
      <c r="A1260"/>
      <c r="B1260"/>
      <c r="C1260"/>
      <c r="D1260"/>
      <c r="E1260"/>
      <c r="F1260"/>
      <c r="G1260"/>
      <c r="H1260"/>
      <c r="I1260"/>
      <c r="J1260"/>
      <c r="K1260"/>
      <c r="L1260"/>
      <c r="M1260"/>
      <c r="N1260"/>
      <c r="O1260"/>
      <c r="P1260"/>
      <c r="Q1260"/>
      <c r="R1260"/>
    </row>
    <row r="1261" spans="1:18" ht="13.2">
      <c r="A1261"/>
      <c r="B1261"/>
      <c r="C1261"/>
      <c r="D1261"/>
      <c r="E1261"/>
      <c r="F1261"/>
      <c r="G1261"/>
      <c r="H1261"/>
      <c r="I1261"/>
      <c r="J1261"/>
      <c r="K1261"/>
      <c r="L1261"/>
      <c r="M1261"/>
      <c r="N1261"/>
      <c r="O1261"/>
      <c r="P1261"/>
      <c r="Q1261"/>
      <c r="R1261"/>
    </row>
    <row r="1262" spans="1:18" ht="13.2">
      <c r="A1262"/>
      <c r="B1262"/>
      <c r="C1262"/>
      <c r="D1262"/>
      <c r="E1262"/>
      <c r="F1262"/>
      <c r="G1262"/>
      <c r="H1262"/>
      <c r="I1262"/>
      <c r="J1262"/>
      <c r="K1262"/>
      <c r="L1262"/>
      <c r="M1262"/>
      <c r="N1262"/>
      <c r="O1262"/>
      <c r="P1262"/>
      <c r="Q1262"/>
      <c r="R1262"/>
    </row>
    <row r="1263" spans="1:18" ht="13.2">
      <c r="A1263"/>
      <c r="B1263"/>
      <c r="C1263"/>
      <c r="D1263"/>
      <c r="E1263"/>
      <c r="F1263"/>
      <c r="G1263"/>
      <c r="H1263"/>
      <c r="I1263"/>
      <c r="J1263"/>
      <c r="K1263"/>
      <c r="L1263"/>
      <c r="M1263"/>
      <c r="N1263"/>
      <c r="O1263"/>
      <c r="P1263"/>
      <c r="Q1263"/>
      <c r="R1263"/>
    </row>
    <row r="1264" spans="1:18" ht="13.2">
      <c r="A1264"/>
      <c r="B1264"/>
      <c r="C1264"/>
      <c r="D1264"/>
      <c r="E1264"/>
      <c r="F1264"/>
      <c r="G1264"/>
      <c r="H1264"/>
      <c r="I1264"/>
      <c r="J1264"/>
      <c r="K1264"/>
      <c r="L1264"/>
      <c r="M1264"/>
      <c r="N1264"/>
      <c r="O1264"/>
      <c r="P1264"/>
      <c r="Q1264"/>
      <c r="R1264"/>
    </row>
    <row r="1265" spans="1:18" ht="13.2">
      <c r="A1265"/>
      <c r="B1265"/>
      <c r="C1265"/>
      <c r="D1265"/>
      <c r="E1265"/>
      <c r="F1265"/>
      <c r="G1265"/>
      <c r="H1265"/>
      <c r="I1265"/>
      <c r="J1265"/>
      <c r="K1265"/>
      <c r="L1265"/>
      <c r="M1265"/>
      <c r="N1265"/>
      <c r="O1265"/>
      <c r="P1265"/>
      <c r="Q1265"/>
      <c r="R1265"/>
    </row>
    <row r="1266" spans="1:18" ht="13.2">
      <c r="A1266"/>
      <c r="B1266"/>
      <c r="C1266"/>
      <c r="D1266"/>
      <c r="E1266"/>
      <c r="F1266"/>
      <c r="G1266"/>
      <c r="H1266"/>
      <c r="I1266"/>
      <c r="J1266"/>
      <c r="K1266"/>
      <c r="L1266"/>
      <c r="M1266"/>
      <c r="N1266"/>
      <c r="O1266"/>
      <c r="P1266"/>
      <c r="Q1266"/>
      <c r="R1266"/>
    </row>
    <row r="1267" spans="1:18" ht="13.2">
      <c r="A1267"/>
      <c r="B1267"/>
      <c r="C1267"/>
      <c r="D1267"/>
      <c r="E1267"/>
      <c r="F1267"/>
      <c r="G1267"/>
      <c r="H1267"/>
      <c r="I1267"/>
      <c r="J1267"/>
      <c r="K1267"/>
      <c r="L1267"/>
      <c r="M1267"/>
      <c r="N1267"/>
      <c r="O1267"/>
      <c r="P1267"/>
      <c r="Q1267"/>
      <c r="R1267"/>
    </row>
    <row r="1268" spans="1:18" ht="13.2">
      <c r="A1268"/>
      <c r="B1268"/>
      <c r="C1268"/>
      <c r="D1268"/>
      <c r="E1268"/>
      <c r="F1268"/>
      <c r="G1268"/>
      <c r="H1268"/>
      <c r="I1268"/>
      <c r="J1268"/>
      <c r="K1268"/>
      <c r="L1268"/>
      <c r="M1268"/>
      <c r="N1268"/>
      <c r="O1268"/>
      <c r="P1268"/>
      <c r="Q1268"/>
      <c r="R1268"/>
    </row>
    <row r="1269" spans="1:18" ht="13.2">
      <c r="A1269"/>
      <c r="B1269"/>
      <c r="C1269"/>
      <c r="D1269"/>
      <c r="E1269"/>
      <c r="F1269"/>
      <c r="G1269"/>
      <c r="H1269"/>
      <c r="I1269"/>
      <c r="J1269"/>
      <c r="K1269"/>
      <c r="L1269"/>
      <c r="M1269"/>
      <c r="N1269"/>
      <c r="O1269"/>
      <c r="P1269"/>
      <c r="Q1269"/>
      <c r="R1269"/>
    </row>
    <row r="1270" spans="1:18" ht="13.2">
      <c r="A1270"/>
      <c r="B1270"/>
      <c r="C1270"/>
      <c r="D1270"/>
      <c r="E1270"/>
      <c r="F1270"/>
      <c r="G1270"/>
      <c r="H1270"/>
      <c r="I1270"/>
      <c r="J1270"/>
      <c r="K1270"/>
      <c r="L1270"/>
      <c r="M1270"/>
      <c r="N1270"/>
      <c r="O1270"/>
      <c r="P1270"/>
      <c r="Q1270"/>
      <c r="R1270"/>
    </row>
    <row r="1271" spans="1:18" ht="13.2">
      <c r="A1271"/>
      <c r="B1271"/>
      <c r="C1271"/>
      <c r="D1271"/>
      <c r="E1271"/>
      <c r="F1271"/>
      <c r="G1271"/>
      <c r="H1271"/>
      <c r="I1271"/>
      <c r="J1271"/>
      <c r="K1271"/>
      <c r="L1271"/>
      <c r="M1271"/>
      <c r="N1271"/>
      <c r="O1271"/>
      <c r="P1271"/>
      <c r="Q1271"/>
      <c r="R1271"/>
    </row>
    <row r="1272" spans="1:18" ht="13.2">
      <c r="A1272"/>
      <c r="B1272"/>
      <c r="C1272"/>
      <c r="D1272"/>
      <c r="E1272"/>
      <c r="F1272"/>
      <c r="G1272"/>
      <c r="H1272"/>
      <c r="I1272"/>
      <c r="J1272"/>
      <c r="K1272"/>
      <c r="L1272"/>
      <c r="M1272"/>
      <c r="N1272"/>
      <c r="O1272"/>
      <c r="P1272"/>
      <c r="Q1272"/>
      <c r="R1272"/>
    </row>
    <row r="1273" spans="1:18" ht="13.2">
      <c r="A1273"/>
      <c r="B1273"/>
      <c r="C1273"/>
      <c r="D1273"/>
      <c r="E1273"/>
      <c r="F1273"/>
      <c r="G1273"/>
      <c r="H1273"/>
      <c r="I1273"/>
      <c r="J1273"/>
      <c r="K1273"/>
      <c r="L1273"/>
      <c r="M1273"/>
      <c r="N1273"/>
      <c r="O1273"/>
      <c r="P1273"/>
      <c r="Q1273"/>
      <c r="R1273"/>
    </row>
    <row r="1274" spans="1:18" ht="13.2">
      <c r="A1274"/>
      <c r="B1274"/>
      <c r="C1274"/>
      <c r="D1274"/>
      <c r="E1274"/>
      <c r="F1274"/>
      <c r="G1274"/>
      <c r="H1274"/>
      <c r="I1274"/>
      <c r="J1274"/>
      <c r="K1274"/>
      <c r="L1274"/>
      <c r="M1274"/>
      <c r="N1274"/>
      <c r="O1274"/>
      <c r="P1274"/>
      <c r="Q1274"/>
      <c r="R1274"/>
    </row>
    <row r="1275" spans="1:18" ht="13.2">
      <c r="A1275"/>
      <c r="B1275"/>
      <c r="C1275"/>
      <c r="D1275"/>
      <c r="E1275"/>
      <c r="F1275"/>
      <c r="G1275"/>
      <c r="H1275"/>
      <c r="I1275"/>
      <c r="J1275"/>
      <c r="K1275"/>
      <c r="L1275"/>
      <c r="M1275"/>
      <c r="N1275"/>
      <c r="O1275"/>
      <c r="P1275"/>
      <c r="Q1275"/>
      <c r="R1275"/>
    </row>
    <row r="1276" spans="1:18" ht="13.2">
      <c r="A1276"/>
      <c r="B1276"/>
      <c r="C1276"/>
      <c r="D1276"/>
      <c r="E1276"/>
      <c r="F1276"/>
      <c r="G1276"/>
      <c r="H1276"/>
      <c r="I1276"/>
      <c r="J1276"/>
      <c r="K1276"/>
      <c r="L1276"/>
      <c r="M1276"/>
      <c r="N1276"/>
      <c r="O1276"/>
      <c r="P1276"/>
      <c r="Q1276"/>
      <c r="R1276"/>
    </row>
    <row r="1277" spans="1:18" ht="13.2">
      <c r="A1277"/>
      <c r="B1277"/>
      <c r="C1277"/>
      <c r="D1277"/>
      <c r="E1277"/>
      <c r="F1277"/>
      <c r="G1277"/>
      <c r="H1277"/>
      <c r="I1277"/>
      <c r="J1277"/>
      <c r="K1277"/>
      <c r="L1277"/>
      <c r="M1277"/>
      <c r="N1277"/>
      <c r="O1277"/>
      <c r="P1277"/>
      <c r="Q1277"/>
      <c r="R1277"/>
    </row>
    <row r="1278" spans="1:18" ht="13.2">
      <c r="A1278"/>
      <c r="B1278"/>
      <c r="C1278"/>
      <c r="D1278"/>
      <c r="E1278"/>
      <c r="F1278"/>
      <c r="G1278"/>
      <c r="H1278"/>
      <c r="I1278"/>
      <c r="J1278"/>
      <c r="K1278"/>
      <c r="L1278"/>
      <c r="M1278"/>
      <c r="N1278"/>
      <c r="O1278"/>
      <c r="P1278"/>
      <c r="Q1278"/>
      <c r="R1278"/>
    </row>
    <row r="1279" spans="1:18" ht="13.2">
      <c r="A1279"/>
      <c r="B1279"/>
      <c r="C1279"/>
      <c r="D1279"/>
      <c r="E1279"/>
      <c r="F1279"/>
      <c r="G1279"/>
      <c r="H1279"/>
      <c r="I1279"/>
      <c r="J1279"/>
      <c r="K1279"/>
      <c r="L1279"/>
      <c r="M1279"/>
      <c r="N1279"/>
      <c r="O1279"/>
      <c r="P1279"/>
      <c r="Q1279"/>
      <c r="R1279"/>
    </row>
    <row r="1280" spans="1:18" ht="13.2">
      <c r="A1280"/>
      <c r="B1280"/>
      <c r="C1280"/>
      <c r="D1280"/>
      <c r="E1280"/>
      <c r="F1280"/>
      <c r="G1280"/>
      <c r="H1280"/>
      <c r="I1280"/>
      <c r="J1280"/>
      <c r="K1280"/>
      <c r="L1280"/>
      <c r="M1280"/>
      <c r="N1280"/>
      <c r="O1280"/>
      <c r="P1280"/>
      <c r="Q1280"/>
      <c r="R1280"/>
    </row>
    <row r="1281" spans="1:18" ht="13.2">
      <c r="A1281"/>
      <c r="B1281"/>
      <c r="C1281"/>
      <c r="D1281"/>
      <c r="E1281"/>
      <c r="F1281"/>
      <c r="G1281"/>
      <c r="H1281"/>
      <c r="I1281"/>
      <c r="J1281"/>
      <c r="K1281"/>
      <c r="L1281"/>
      <c r="M1281"/>
      <c r="N1281"/>
      <c r="O1281"/>
      <c r="P1281"/>
      <c r="Q1281"/>
      <c r="R1281"/>
    </row>
    <row r="1282" spans="1:18" ht="13.2">
      <c r="A1282"/>
      <c r="B1282"/>
      <c r="C1282"/>
      <c r="D1282"/>
      <c r="E1282"/>
      <c r="F1282"/>
      <c r="G1282"/>
      <c r="H1282"/>
      <c r="I1282"/>
      <c r="J1282"/>
      <c r="K1282"/>
      <c r="L1282"/>
      <c r="M1282"/>
      <c r="N1282"/>
      <c r="O1282"/>
      <c r="P1282"/>
      <c r="Q1282"/>
      <c r="R1282"/>
    </row>
    <row r="1283" spans="1:18" ht="13.2">
      <c r="A1283"/>
      <c r="B1283"/>
      <c r="C1283"/>
      <c r="D1283"/>
      <c r="E1283"/>
      <c r="F1283"/>
      <c r="G1283"/>
      <c r="H1283"/>
      <c r="I1283"/>
      <c r="J1283"/>
      <c r="K1283"/>
      <c r="L1283"/>
      <c r="M1283"/>
      <c r="N1283"/>
      <c r="O1283"/>
      <c r="P1283"/>
      <c r="Q1283"/>
      <c r="R1283"/>
    </row>
    <row r="1284" spans="1:18" ht="13.2">
      <c r="A1284"/>
      <c r="B1284"/>
      <c r="C1284"/>
      <c r="D1284"/>
      <c r="E1284"/>
      <c r="F1284"/>
      <c r="G1284"/>
      <c r="H1284"/>
      <c r="I1284"/>
      <c r="J1284"/>
      <c r="K1284"/>
      <c r="L1284"/>
      <c r="M1284"/>
      <c r="N1284"/>
      <c r="O1284"/>
      <c r="P1284"/>
      <c r="Q1284"/>
      <c r="R1284"/>
    </row>
    <row r="1285" spans="1:18" ht="13.2">
      <c r="A1285"/>
      <c r="B1285"/>
      <c r="C1285"/>
      <c r="D1285"/>
      <c r="E1285"/>
      <c r="F1285"/>
      <c r="G1285"/>
      <c r="H1285"/>
      <c r="I1285"/>
      <c r="J1285"/>
      <c r="K1285"/>
      <c r="L1285"/>
      <c r="M1285"/>
      <c r="N1285"/>
      <c r="O1285"/>
      <c r="P1285"/>
      <c r="Q1285"/>
      <c r="R1285"/>
    </row>
    <row r="1286" spans="1:18" ht="13.2">
      <c r="A1286"/>
      <c r="B1286"/>
      <c r="C1286"/>
      <c r="D1286"/>
      <c r="E1286"/>
      <c r="F1286"/>
      <c r="G1286"/>
      <c r="H1286"/>
      <c r="I1286"/>
      <c r="J1286"/>
      <c r="K1286"/>
      <c r="L1286"/>
      <c r="M1286"/>
      <c r="N1286"/>
      <c r="O1286"/>
      <c r="P1286"/>
      <c r="Q1286"/>
      <c r="R1286"/>
    </row>
    <row r="1287" spans="1:18" ht="13.2">
      <c r="A1287"/>
      <c r="B1287"/>
      <c r="C1287"/>
      <c r="D1287"/>
      <c r="E1287"/>
      <c r="F1287"/>
      <c r="G1287"/>
      <c r="H1287"/>
      <c r="I1287"/>
      <c r="J1287"/>
      <c r="K1287"/>
      <c r="L1287"/>
      <c r="M1287"/>
      <c r="N1287"/>
      <c r="O1287"/>
      <c r="P1287"/>
      <c r="Q1287"/>
      <c r="R1287"/>
    </row>
    <row r="1288" spans="1:18" ht="13.2">
      <c r="A1288"/>
      <c r="B1288"/>
      <c r="C1288"/>
      <c r="D1288"/>
      <c r="E1288"/>
      <c r="F1288"/>
      <c r="G1288"/>
      <c r="H1288"/>
      <c r="I1288"/>
      <c r="J1288"/>
      <c r="K1288"/>
      <c r="L1288"/>
      <c r="M1288"/>
      <c r="N1288"/>
      <c r="O1288"/>
      <c r="P1288"/>
      <c r="Q1288"/>
      <c r="R1288"/>
    </row>
    <row r="1289" spans="1:18" ht="13.2">
      <c r="A1289"/>
      <c r="B1289"/>
      <c r="C1289"/>
      <c r="D1289"/>
      <c r="E1289"/>
      <c r="F1289"/>
      <c r="G1289"/>
      <c r="H1289"/>
      <c r="I1289"/>
      <c r="J1289"/>
      <c r="K1289"/>
      <c r="L1289"/>
      <c r="M1289"/>
      <c r="N1289"/>
      <c r="O1289"/>
      <c r="P1289"/>
      <c r="Q1289"/>
      <c r="R1289"/>
    </row>
    <row r="1290" spans="1:18" ht="13.2">
      <c r="A1290"/>
      <c r="B1290"/>
      <c r="C1290"/>
      <c r="D1290"/>
      <c r="E1290"/>
      <c r="F1290"/>
      <c r="G1290"/>
      <c r="H1290"/>
      <c r="I1290"/>
      <c r="J1290"/>
      <c r="K1290"/>
      <c r="L1290"/>
      <c r="M1290"/>
      <c r="N1290"/>
      <c r="O1290"/>
      <c r="P1290"/>
      <c r="Q1290"/>
      <c r="R1290"/>
    </row>
    <row r="1291" spans="1:18" ht="13.2">
      <c r="A1291"/>
      <c r="B1291"/>
      <c r="C1291"/>
      <c r="D1291"/>
      <c r="E1291"/>
      <c r="F1291"/>
      <c r="G1291"/>
      <c r="H1291"/>
      <c r="I1291"/>
      <c r="J1291"/>
      <c r="K1291"/>
      <c r="L1291"/>
      <c r="M1291"/>
      <c r="N1291"/>
      <c r="O1291"/>
      <c r="P1291"/>
      <c r="Q1291"/>
      <c r="R1291"/>
    </row>
    <row r="1292" spans="1:18" ht="13.2">
      <c r="A1292"/>
      <c r="B1292"/>
      <c r="C1292"/>
      <c r="D1292"/>
      <c r="E1292"/>
      <c r="F1292"/>
      <c r="G1292"/>
      <c r="H1292"/>
      <c r="I1292"/>
      <c r="J1292"/>
      <c r="K1292"/>
      <c r="L1292"/>
      <c r="M1292"/>
      <c r="N1292"/>
      <c r="O1292"/>
      <c r="P1292"/>
      <c r="Q1292"/>
      <c r="R1292"/>
    </row>
    <row r="1293" spans="1:18" ht="13.2">
      <c r="A1293"/>
      <c r="B1293"/>
      <c r="C1293"/>
      <c r="D1293"/>
      <c r="E1293"/>
      <c r="F1293"/>
      <c r="G1293"/>
      <c r="H1293"/>
      <c r="I1293"/>
      <c r="J1293"/>
      <c r="K1293"/>
      <c r="L1293"/>
      <c r="M1293"/>
      <c r="N1293"/>
      <c r="O1293"/>
      <c r="P1293"/>
      <c r="Q1293"/>
      <c r="R1293"/>
    </row>
    <row r="1294" spans="1:18" ht="13.2">
      <c r="A1294"/>
      <c r="B1294"/>
      <c r="C1294"/>
      <c r="D1294"/>
      <c r="E1294"/>
      <c r="F1294"/>
      <c r="G1294"/>
      <c r="H1294"/>
      <c r="I1294"/>
      <c r="J1294"/>
      <c r="K1294"/>
      <c r="L1294"/>
      <c r="M1294"/>
      <c r="N1294"/>
      <c r="O1294"/>
      <c r="P1294"/>
      <c r="Q1294"/>
      <c r="R1294"/>
    </row>
    <row r="1295" spans="1:18" ht="13.2">
      <c r="A1295"/>
      <c r="B1295"/>
      <c r="C1295"/>
      <c r="D1295"/>
      <c r="E1295"/>
      <c r="F1295"/>
      <c r="G1295"/>
      <c r="H1295"/>
      <c r="I1295"/>
      <c r="J1295"/>
      <c r="K1295"/>
      <c r="L1295"/>
      <c r="M1295"/>
      <c r="N1295"/>
      <c r="O1295"/>
      <c r="P1295"/>
      <c r="Q1295"/>
      <c r="R1295"/>
    </row>
    <row r="1296" spans="1:18" ht="13.2">
      <c r="A1296"/>
      <c r="B1296"/>
      <c r="C1296"/>
      <c r="D1296"/>
      <c r="E1296"/>
      <c r="F1296"/>
      <c r="G1296"/>
      <c r="H1296"/>
      <c r="I1296"/>
      <c r="J1296"/>
      <c r="K1296"/>
      <c r="L1296"/>
      <c r="M1296"/>
      <c r="N1296"/>
      <c r="O1296"/>
      <c r="P1296"/>
      <c r="Q1296"/>
      <c r="R1296"/>
    </row>
    <row r="1297" spans="1:18" ht="13.2">
      <c r="A1297"/>
      <c r="B1297"/>
      <c r="C1297"/>
      <c r="D1297"/>
      <c r="E1297"/>
      <c r="F1297"/>
      <c r="G1297"/>
      <c r="H1297"/>
      <c r="I1297"/>
      <c r="J1297"/>
      <c r="K1297"/>
      <c r="L1297"/>
      <c r="M1297"/>
      <c r="N1297"/>
      <c r="O1297"/>
      <c r="P1297"/>
      <c r="Q1297"/>
      <c r="R1297"/>
    </row>
    <row r="1298" spans="1:18" ht="13.2">
      <c r="A1298"/>
      <c r="B1298"/>
      <c r="C1298"/>
      <c r="D1298"/>
      <c r="E1298"/>
      <c r="F1298"/>
      <c r="G1298"/>
      <c r="H1298"/>
      <c r="I1298"/>
      <c r="J1298"/>
      <c r="K1298"/>
      <c r="L1298"/>
      <c r="M1298"/>
      <c r="N1298"/>
      <c r="O1298"/>
      <c r="P1298"/>
      <c r="Q1298"/>
      <c r="R1298"/>
    </row>
    <row r="1299" spans="1:18" ht="13.2">
      <c r="A1299"/>
      <c r="B1299"/>
      <c r="C1299"/>
      <c r="D1299"/>
      <c r="E1299"/>
      <c r="F1299"/>
      <c r="G1299"/>
      <c r="H1299"/>
      <c r="I1299"/>
      <c r="J1299"/>
      <c r="K1299"/>
      <c r="L1299"/>
      <c r="M1299"/>
      <c r="N1299"/>
      <c r="O1299"/>
      <c r="P1299"/>
      <c r="Q1299"/>
      <c r="R1299"/>
    </row>
    <row r="1300" spans="1:18" ht="13.2">
      <c r="A1300"/>
      <c r="B1300"/>
      <c r="C1300"/>
      <c r="D1300"/>
      <c r="E1300"/>
      <c r="F1300"/>
      <c r="G1300"/>
      <c r="H1300"/>
      <c r="I1300"/>
      <c r="J1300"/>
      <c r="K1300"/>
      <c r="L1300"/>
      <c r="M1300"/>
      <c r="N1300"/>
      <c r="O1300"/>
      <c r="P1300"/>
      <c r="Q1300"/>
      <c r="R1300"/>
    </row>
    <row r="1301" spans="1:18" ht="13.2">
      <c r="A1301"/>
      <c r="B1301"/>
      <c r="C1301"/>
      <c r="D1301"/>
      <c r="E1301"/>
      <c r="F1301"/>
      <c r="G1301"/>
      <c r="H1301"/>
      <c r="I1301"/>
      <c r="J1301"/>
      <c r="K1301"/>
      <c r="L1301"/>
      <c r="M1301"/>
      <c r="N1301"/>
      <c r="O1301"/>
      <c r="P1301"/>
      <c r="Q1301"/>
      <c r="R1301"/>
    </row>
    <row r="1302" spans="1:18" ht="13.2">
      <c r="A1302"/>
      <c r="B1302"/>
      <c r="C1302"/>
      <c r="D1302"/>
      <c r="E1302"/>
      <c r="F1302"/>
      <c r="G1302"/>
      <c r="H1302"/>
      <c r="I1302"/>
      <c r="J1302"/>
      <c r="K1302"/>
      <c r="L1302"/>
      <c r="M1302"/>
      <c r="N1302"/>
      <c r="O1302"/>
      <c r="P1302"/>
      <c r="Q1302"/>
      <c r="R1302"/>
    </row>
    <row r="1303" spans="1:18" ht="13.2">
      <c r="A1303"/>
      <c r="B1303"/>
      <c r="C1303"/>
      <c r="D1303"/>
      <c r="E1303"/>
      <c r="F1303"/>
      <c r="G1303"/>
      <c r="H1303"/>
      <c r="I1303"/>
      <c r="J1303"/>
      <c r="K1303"/>
      <c r="L1303"/>
      <c r="M1303"/>
      <c r="N1303"/>
      <c r="O1303"/>
      <c r="P1303"/>
      <c r="Q1303"/>
      <c r="R1303"/>
    </row>
    <row r="1304" spans="1:18" ht="13.2">
      <c r="A1304"/>
      <c r="B1304"/>
      <c r="C1304"/>
      <c r="D1304"/>
      <c r="E1304"/>
      <c r="F1304"/>
      <c r="G1304"/>
      <c r="H1304"/>
      <c r="I1304"/>
      <c r="J1304"/>
      <c r="K1304"/>
      <c r="L1304"/>
      <c r="M1304"/>
      <c r="N1304"/>
      <c r="O1304"/>
      <c r="P1304"/>
      <c r="Q1304"/>
      <c r="R1304"/>
    </row>
    <row r="1305" spans="1:18" ht="13.2">
      <c r="A1305"/>
      <c r="B1305"/>
      <c r="C1305"/>
      <c r="D1305"/>
      <c r="E1305"/>
      <c r="F1305"/>
      <c r="G1305"/>
      <c r="H1305"/>
      <c r="I1305"/>
      <c r="J1305"/>
      <c r="K1305"/>
      <c r="L1305"/>
      <c r="M1305"/>
      <c r="N1305"/>
      <c r="O1305"/>
      <c r="P1305"/>
      <c r="Q1305"/>
      <c r="R1305"/>
    </row>
    <row r="1306" spans="1:18" ht="13.2">
      <c r="A1306"/>
      <c r="B1306"/>
      <c r="C1306"/>
      <c r="D1306"/>
      <c r="E1306"/>
      <c r="F1306"/>
      <c r="G1306"/>
      <c r="H1306"/>
      <c r="I1306"/>
      <c r="J1306"/>
      <c r="K1306"/>
      <c r="L1306"/>
      <c r="M1306"/>
      <c r="N1306"/>
      <c r="O1306"/>
      <c r="P1306"/>
      <c r="Q1306"/>
      <c r="R1306"/>
    </row>
    <row r="1307" spans="1:18" ht="13.2">
      <c r="A1307"/>
      <c r="B1307"/>
      <c r="C1307"/>
      <c r="D1307"/>
      <c r="E1307"/>
      <c r="F1307"/>
      <c r="G1307"/>
      <c r="H1307"/>
      <c r="I1307"/>
      <c r="J1307"/>
      <c r="K1307"/>
      <c r="L1307"/>
      <c r="M1307"/>
      <c r="N1307"/>
      <c r="O1307"/>
      <c r="P1307"/>
      <c r="Q1307"/>
      <c r="R1307"/>
    </row>
    <row r="1308" spans="1:18" ht="13.2">
      <c r="A1308"/>
      <c r="B1308"/>
      <c r="C1308"/>
      <c r="D1308"/>
      <c r="E1308"/>
      <c r="F1308"/>
      <c r="G1308"/>
      <c r="H1308"/>
      <c r="I1308"/>
      <c r="J1308"/>
      <c r="K1308"/>
      <c r="L1308"/>
      <c r="M1308"/>
      <c r="N1308"/>
      <c r="O1308"/>
      <c r="P1308"/>
      <c r="Q1308"/>
      <c r="R1308"/>
    </row>
    <row r="1309" spans="1:18" ht="13.2">
      <c r="A1309"/>
      <c r="B1309"/>
      <c r="C1309"/>
      <c r="D1309"/>
      <c r="E1309"/>
      <c r="F1309"/>
      <c r="G1309"/>
      <c r="H1309"/>
      <c r="I1309"/>
      <c r="J1309"/>
      <c r="K1309"/>
      <c r="L1309"/>
      <c r="M1309"/>
      <c r="N1309"/>
      <c r="O1309"/>
      <c r="P1309"/>
      <c r="Q1309"/>
      <c r="R1309"/>
    </row>
    <row r="1310" spans="1:18" ht="13.2">
      <c r="A1310"/>
      <c r="B1310"/>
      <c r="C1310"/>
      <c r="D1310"/>
      <c r="E1310"/>
      <c r="F1310"/>
      <c r="G1310"/>
      <c r="H1310"/>
      <c r="I1310"/>
      <c r="J1310"/>
      <c r="K1310"/>
      <c r="L1310"/>
      <c r="M1310"/>
      <c r="N1310"/>
      <c r="O1310"/>
      <c r="P1310"/>
      <c r="Q1310"/>
      <c r="R1310"/>
    </row>
    <row r="1311" spans="1:18" ht="13.2">
      <c r="A1311"/>
      <c r="B1311"/>
      <c r="C1311"/>
      <c r="D1311"/>
      <c r="E1311"/>
      <c r="F1311"/>
      <c r="G1311"/>
      <c r="H1311"/>
      <c r="I1311"/>
      <c r="J1311"/>
      <c r="K1311"/>
      <c r="L1311"/>
      <c r="M1311"/>
      <c r="N1311"/>
      <c r="O1311"/>
      <c r="P1311"/>
      <c r="Q1311"/>
      <c r="R1311"/>
    </row>
    <row r="1312" spans="1:18" ht="13.2">
      <c r="A1312"/>
      <c r="B1312"/>
      <c r="C1312"/>
      <c r="D1312"/>
      <c r="E1312"/>
      <c r="F1312"/>
      <c r="G1312"/>
      <c r="H1312"/>
      <c r="I1312"/>
      <c r="J1312"/>
      <c r="K1312"/>
      <c r="L1312"/>
      <c r="M1312"/>
      <c r="N1312"/>
      <c r="O1312"/>
      <c r="P1312"/>
      <c r="Q1312"/>
      <c r="R1312"/>
    </row>
    <row r="1313" spans="1:18" ht="13.2">
      <c r="A1313"/>
      <c r="B1313"/>
      <c r="C1313"/>
      <c r="D1313"/>
      <c r="E1313"/>
      <c r="F1313"/>
      <c r="G1313"/>
      <c r="H1313"/>
      <c r="I1313"/>
      <c r="J1313"/>
      <c r="K1313"/>
      <c r="L1313"/>
      <c r="M1313"/>
      <c r="N1313"/>
      <c r="O1313"/>
      <c r="P1313"/>
      <c r="Q1313"/>
      <c r="R1313"/>
    </row>
    <row r="1314" spans="1:18" ht="13.2">
      <c r="A1314"/>
      <c r="B1314"/>
      <c r="C1314"/>
      <c r="D1314"/>
      <c r="E1314"/>
      <c r="F1314"/>
      <c r="G1314"/>
      <c r="H1314"/>
      <c r="I1314"/>
      <c r="J1314"/>
      <c r="K1314"/>
      <c r="L1314"/>
      <c r="M1314"/>
      <c r="N1314"/>
      <c r="O1314"/>
      <c r="P1314"/>
      <c r="Q1314"/>
      <c r="R1314"/>
    </row>
    <row r="1315" spans="1:18" ht="13.2">
      <c r="A1315"/>
      <c r="B1315"/>
      <c r="C1315"/>
      <c r="D1315"/>
      <c r="E1315"/>
      <c r="F1315"/>
      <c r="G1315"/>
      <c r="H1315"/>
      <c r="I1315"/>
      <c r="J1315"/>
      <c r="K1315"/>
      <c r="L1315"/>
      <c r="M1315"/>
      <c r="N1315"/>
      <c r="O1315"/>
      <c r="P1315"/>
      <c r="Q1315"/>
      <c r="R1315"/>
    </row>
    <row r="1316" spans="1:18" ht="13.2">
      <c r="A1316"/>
      <c r="B1316"/>
      <c r="C1316"/>
      <c r="D1316"/>
      <c r="E1316"/>
      <c r="F1316"/>
      <c r="G1316"/>
      <c r="H1316"/>
      <c r="I1316"/>
      <c r="J1316"/>
      <c r="K1316"/>
      <c r="L1316"/>
      <c r="M1316"/>
      <c r="N1316"/>
      <c r="O1316"/>
      <c r="P1316"/>
      <c r="Q1316"/>
      <c r="R1316"/>
    </row>
    <row r="1317" spans="1:18" ht="13.2">
      <c r="A1317"/>
      <c r="B1317"/>
      <c r="C1317"/>
      <c r="D1317"/>
      <c r="E1317"/>
      <c r="F1317"/>
      <c r="G1317"/>
      <c r="H1317"/>
      <c r="I1317"/>
      <c r="J1317"/>
      <c r="K1317"/>
      <c r="L1317"/>
      <c r="M1317"/>
      <c r="N1317"/>
      <c r="O1317"/>
      <c r="P1317"/>
      <c r="Q1317"/>
      <c r="R1317"/>
    </row>
    <row r="1318" spans="1:18" ht="13.2">
      <c r="A1318"/>
      <c r="B1318"/>
      <c r="C1318"/>
      <c r="D1318"/>
      <c r="E1318"/>
      <c r="F1318"/>
      <c r="G1318"/>
      <c r="H1318"/>
      <c r="I1318"/>
      <c r="J1318"/>
      <c r="K1318"/>
      <c r="L1318"/>
      <c r="M1318"/>
      <c r="N1318"/>
      <c r="O1318"/>
      <c r="P1318"/>
      <c r="Q1318"/>
      <c r="R1318"/>
    </row>
    <row r="1319" spans="1:18" ht="13.2">
      <c r="A1319"/>
      <c r="B1319"/>
      <c r="C1319"/>
      <c r="D1319"/>
      <c r="E1319"/>
      <c r="F1319"/>
      <c r="G1319"/>
      <c r="H1319"/>
      <c r="I1319"/>
      <c r="J1319"/>
      <c r="K1319"/>
      <c r="L1319"/>
      <c r="M1319"/>
      <c r="N1319"/>
      <c r="O1319"/>
      <c r="P1319"/>
      <c r="Q1319"/>
      <c r="R1319"/>
    </row>
    <row r="1320" spans="1:18" ht="13.2">
      <c r="A1320"/>
      <c r="B1320"/>
      <c r="C1320"/>
      <c r="D1320"/>
      <c r="E1320"/>
      <c r="F1320"/>
      <c r="G1320"/>
      <c r="H1320"/>
      <c r="I1320"/>
      <c r="J1320"/>
      <c r="K1320"/>
      <c r="L1320"/>
      <c r="M1320"/>
      <c r="N1320"/>
      <c r="O1320"/>
      <c r="P1320"/>
      <c r="Q1320"/>
      <c r="R1320"/>
    </row>
    <row r="1321" spans="1:18" ht="13.2">
      <c r="A1321"/>
      <c r="B1321"/>
      <c r="C1321"/>
      <c r="D1321"/>
      <c r="E1321"/>
      <c r="F1321"/>
      <c r="G1321"/>
      <c r="H1321"/>
      <c r="I1321"/>
      <c r="J1321"/>
      <c r="K1321"/>
      <c r="L1321"/>
      <c r="M1321"/>
      <c r="N1321"/>
      <c r="O1321"/>
      <c r="P1321"/>
      <c r="Q1321"/>
      <c r="R1321"/>
    </row>
    <row r="1322" spans="1:18" ht="13.2">
      <c r="A1322"/>
      <c r="B1322"/>
      <c r="C1322"/>
      <c r="D1322"/>
      <c r="E1322"/>
      <c r="F1322"/>
      <c r="G1322"/>
      <c r="H1322"/>
      <c r="I1322"/>
      <c r="J1322"/>
      <c r="K1322"/>
      <c r="L1322"/>
      <c r="M1322"/>
      <c r="N1322"/>
      <c r="O1322"/>
      <c r="P1322"/>
      <c r="Q1322"/>
      <c r="R1322"/>
    </row>
    <row r="1323" spans="1:18" ht="13.2">
      <c r="A1323"/>
      <c r="B1323"/>
      <c r="C1323"/>
      <c r="D1323"/>
      <c r="E1323"/>
      <c r="F1323"/>
      <c r="G1323"/>
      <c r="H1323"/>
      <c r="I1323"/>
      <c r="J1323"/>
      <c r="K1323"/>
      <c r="L1323"/>
      <c r="M1323"/>
      <c r="N1323"/>
      <c r="O1323"/>
      <c r="P1323"/>
      <c r="Q1323"/>
      <c r="R1323"/>
    </row>
    <row r="1324" spans="1:18" ht="13.2">
      <c r="A1324"/>
      <c r="B1324"/>
      <c r="C1324"/>
      <c r="D1324"/>
      <c r="E1324"/>
      <c r="F1324"/>
      <c r="G1324"/>
      <c r="H1324"/>
      <c r="I1324"/>
      <c r="J1324"/>
      <c r="K1324"/>
      <c r="L1324"/>
      <c r="M1324"/>
      <c r="N1324"/>
      <c r="O1324"/>
      <c r="P1324"/>
      <c r="Q1324"/>
      <c r="R1324"/>
    </row>
    <row r="1325" spans="1:18" ht="13.2">
      <c r="A1325"/>
      <c r="B1325"/>
      <c r="C1325"/>
      <c r="D1325"/>
      <c r="E1325"/>
      <c r="F1325"/>
      <c r="G1325"/>
      <c r="H1325"/>
      <c r="I1325"/>
      <c r="J1325"/>
      <c r="K1325"/>
      <c r="L1325"/>
      <c r="M1325"/>
      <c r="N1325"/>
      <c r="O1325"/>
      <c r="P1325"/>
      <c r="Q1325"/>
      <c r="R1325"/>
    </row>
    <row r="1326" spans="1:18" ht="13.2">
      <c r="A1326"/>
      <c r="B1326"/>
      <c r="C1326"/>
      <c r="D1326"/>
      <c r="E1326"/>
      <c r="F1326"/>
      <c r="G1326"/>
      <c r="H1326"/>
      <c r="I1326"/>
      <c r="J1326"/>
      <c r="K1326"/>
      <c r="L1326"/>
      <c r="M1326"/>
      <c r="N1326"/>
      <c r="O1326"/>
      <c r="P1326"/>
      <c r="Q1326"/>
      <c r="R1326"/>
    </row>
    <row r="1327" spans="1:18" ht="13.2">
      <c r="A1327"/>
      <c r="B1327"/>
      <c r="C1327"/>
      <c r="D1327"/>
      <c r="E1327"/>
      <c r="F1327"/>
      <c r="G1327"/>
      <c r="H1327"/>
      <c r="I1327"/>
      <c r="J1327"/>
      <c r="K1327"/>
      <c r="L1327"/>
      <c r="M1327"/>
      <c r="N1327"/>
      <c r="O1327"/>
      <c r="P1327"/>
      <c r="Q1327"/>
      <c r="R1327"/>
    </row>
    <row r="1328" spans="1:18" ht="13.2">
      <c r="A1328"/>
      <c r="B1328"/>
      <c r="C1328"/>
      <c r="D1328"/>
      <c r="E1328"/>
      <c r="F1328"/>
      <c r="G1328"/>
      <c r="H1328"/>
      <c r="I1328"/>
      <c r="J1328"/>
      <c r="K1328"/>
      <c r="L1328"/>
      <c r="M1328"/>
      <c r="N1328"/>
      <c r="O1328"/>
      <c r="P1328"/>
      <c r="Q1328"/>
      <c r="R1328"/>
    </row>
    <row r="1329" spans="1:18" ht="13.2">
      <c r="A1329"/>
      <c r="B1329"/>
      <c r="C1329"/>
      <c r="D1329"/>
      <c r="E1329"/>
      <c r="F1329"/>
      <c r="G1329"/>
      <c r="H1329"/>
      <c r="I1329"/>
      <c r="J1329"/>
      <c r="K1329"/>
      <c r="L1329"/>
      <c r="M1329"/>
      <c r="N1329"/>
      <c r="O1329"/>
      <c r="P1329"/>
      <c r="Q1329"/>
      <c r="R1329"/>
    </row>
    <row r="1330" spans="1:18" ht="13.2">
      <c r="A1330"/>
      <c r="B1330"/>
      <c r="C1330"/>
      <c r="D1330"/>
      <c r="E1330"/>
      <c r="F1330"/>
      <c r="G1330"/>
      <c r="H1330"/>
      <c r="I1330"/>
      <c r="J1330"/>
      <c r="K1330"/>
      <c r="L1330"/>
      <c r="M1330"/>
      <c r="N1330"/>
      <c r="O1330"/>
      <c r="P1330"/>
      <c r="Q1330"/>
      <c r="R1330"/>
    </row>
    <row r="1331" spans="1:18" ht="13.2">
      <c r="A1331"/>
      <c r="B1331"/>
      <c r="C1331"/>
      <c r="D1331"/>
      <c r="E1331"/>
      <c r="F1331"/>
      <c r="G1331"/>
      <c r="H1331"/>
      <c r="I1331"/>
      <c r="J1331"/>
      <c r="K1331"/>
      <c r="L1331"/>
      <c r="M1331"/>
      <c r="N1331"/>
      <c r="O1331"/>
      <c r="P1331"/>
      <c r="Q1331"/>
      <c r="R1331"/>
    </row>
    <row r="1332" spans="1:18" ht="13.2">
      <c r="A1332"/>
      <c r="B1332"/>
      <c r="C1332"/>
      <c r="D1332"/>
      <c r="E1332"/>
      <c r="F1332"/>
      <c r="G1332"/>
      <c r="H1332"/>
      <c r="I1332"/>
      <c r="J1332"/>
      <c r="K1332"/>
      <c r="L1332"/>
      <c r="M1332"/>
      <c r="N1332"/>
      <c r="O1332"/>
      <c r="P1332"/>
      <c r="Q1332"/>
      <c r="R1332"/>
    </row>
    <row r="1333" spans="1:18" ht="13.2">
      <c r="A1333"/>
      <c r="B1333"/>
      <c r="C1333"/>
      <c r="D1333"/>
      <c r="E1333"/>
      <c r="F1333"/>
      <c r="G1333"/>
      <c r="H1333"/>
      <c r="I1333"/>
      <c r="J1333"/>
      <c r="K1333"/>
      <c r="L1333"/>
      <c r="M1333"/>
      <c r="N1333"/>
      <c r="O1333"/>
      <c r="P1333"/>
      <c r="Q1333"/>
      <c r="R1333"/>
    </row>
    <row r="1334" spans="1:18" ht="13.2">
      <c r="A1334"/>
      <c r="B1334"/>
      <c r="C1334"/>
      <c r="D1334"/>
      <c r="E1334"/>
      <c r="F1334"/>
      <c r="G1334"/>
      <c r="H1334"/>
      <c r="I1334"/>
      <c r="J1334"/>
      <c r="K1334"/>
      <c r="L1334"/>
      <c r="M1334"/>
      <c r="N1334"/>
      <c r="O1334"/>
      <c r="P1334"/>
      <c r="Q1334"/>
      <c r="R1334"/>
    </row>
    <row r="1335" spans="1:18" ht="13.2">
      <c r="A1335"/>
      <c r="B1335"/>
      <c r="C1335"/>
      <c r="D1335"/>
      <c r="E1335"/>
      <c r="F1335"/>
      <c r="G1335"/>
      <c r="H1335"/>
      <c r="I1335"/>
      <c r="J1335"/>
      <c r="K1335"/>
      <c r="L1335"/>
      <c r="M1335"/>
      <c r="N1335"/>
      <c r="O1335"/>
      <c r="P1335"/>
      <c r="Q1335"/>
      <c r="R1335"/>
    </row>
    <row r="1336" spans="1:18" ht="13.2">
      <c r="A1336"/>
      <c r="B1336"/>
      <c r="C1336"/>
      <c r="D1336"/>
      <c r="E1336"/>
      <c r="F1336"/>
      <c r="G1336"/>
      <c r="H1336"/>
      <c r="I1336"/>
      <c r="J1336"/>
      <c r="K1336"/>
      <c r="L1336"/>
      <c r="M1336"/>
      <c r="N1336"/>
      <c r="O1336"/>
      <c r="P1336"/>
      <c r="Q1336"/>
      <c r="R1336"/>
    </row>
    <row r="1337" spans="1:18" ht="13.2">
      <c r="A1337"/>
      <c r="B1337"/>
      <c r="C1337"/>
      <c r="D1337"/>
      <c r="E1337"/>
      <c r="F1337"/>
      <c r="G1337"/>
      <c r="H1337"/>
      <c r="I1337"/>
      <c r="J1337"/>
      <c r="K1337"/>
      <c r="L1337"/>
      <c r="M1337"/>
      <c r="N1337"/>
      <c r="O1337"/>
      <c r="P1337"/>
      <c r="Q1337"/>
      <c r="R1337"/>
    </row>
    <row r="1338" spans="1:18" ht="13.2">
      <c r="A1338"/>
      <c r="B1338"/>
      <c r="C1338"/>
      <c r="D1338"/>
      <c r="E1338"/>
      <c r="F1338"/>
      <c r="G1338"/>
      <c r="H1338"/>
      <c r="I1338"/>
      <c r="J1338"/>
      <c r="K1338"/>
      <c r="L1338"/>
      <c r="M1338"/>
      <c r="N1338"/>
      <c r="O1338"/>
      <c r="P1338"/>
      <c r="Q1338"/>
      <c r="R1338"/>
    </row>
    <row r="1339" spans="1:18" ht="13.2">
      <c r="A1339"/>
      <c r="B1339"/>
      <c r="C1339"/>
      <c r="D1339"/>
      <c r="E1339"/>
      <c r="F1339"/>
      <c r="G1339"/>
      <c r="H1339"/>
      <c r="I1339"/>
      <c r="J1339"/>
      <c r="K1339"/>
      <c r="L1339"/>
      <c r="M1339"/>
      <c r="N1339"/>
      <c r="O1339"/>
      <c r="P1339"/>
      <c r="Q1339"/>
      <c r="R1339"/>
    </row>
    <row r="1340" spans="1:18" ht="13.2">
      <c r="A1340"/>
      <c r="B1340"/>
      <c r="C1340"/>
      <c r="D1340"/>
      <c r="E1340"/>
      <c r="F1340"/>
      <c r="G1340"/>
      <c r="H1340"/>
      <c r="I1340"/>
      <c r="J1340"/>
      <c r="K1340"/>
      <c r="L1340"/>
      <c r="M1340"/>
      <c r="N1340"/>
      <c r="O1340"/>
      <c r="P1340"/>
      <c r="Q1340"/>
      <c r="R1340"/>
    </row>
    <row r="1341" spans="1:18" ht="13.2">
      <c r="A1341"/>
      <c r="B1341"/>
      <c r="C1341"/>
      <c r="D1341"/>
      <c r="E1341"/>
      <c r="F1341"/>
      <c r="G1341"/>
      <c r="H1341"/>
      <c r="I1341"/>
      <c r="J1341"/>
      <c r="K1341"/>
      <c r="L1341"/>
      <c r="M1341"/>
      <c r="N1341"/>
      <c r="O1341"/>
      <c r="P1341"/>
      <c r="Q1341"/>
      <c r="R1341"/>
    </row>
    <row r="1342" spans="1:18" ht="13.2">
      <c r="A1342"/>
      <c r="B1342"/>
      <c r="C1342"/>
      <c r="D1342"/>
      <c r="E1342"/>
      <c r="F1342"/>
      <c r="G1342"/>
      <c r="H1342"/>
      <c r="I1342"/>
      <c r="J1342"/>
      <c r="K1342"/>
      <c r="L1342"/>
      <c r="M1342"/>
      <c r="N1342"/>
      <c r="O1342"/>
      <c r="P1342"/>
      <c r="Q1342"/>
      <c r="R1342"/>
    </row>
    <row r="1343" spans="1:18" ht="13.2">
      <c r="A1343"/>
      <c r="B1343"/>
      <c r="C1343"/>
      <c r="D1343"/>
      <c r="E1343"/>
      <c r="F1343"/>
      <c r="G1343"/>
      <c r="H1343"/>
      <c r="I1343"/>
      <c r="J1343"/>
      <c r="K1343"/>
      <c r="L1343"/>
      <c r="M1343"/>
      <c r="N1343"/>
      <c r="O1343"/>
      <c r="P1343"/>
      <c r="Q1343"/>
      <c r="R1343"/>
    </row>
    <row r="1344" spans="1:18" ht="13.2">
      <c r="A1344"/>
      <c r="B1344"/>
      <c r="C1344"/>
      <c r="D1344"/>
      <c r="E1344"/>
      <c r="F1344"/>
      <c r="G1344"/>
      <c r="H1344"/>
      <c r="I1344"/>
      <c r="J1344"/>
      <c r="K1344"/>
      <c r="L1344"/>
      <c r="M1344"/>
      <c r="N1344"/>
      <c r="O1344"/>
      <c r="P1344"/>
      <c r="Q1344"/>
      <c r="R1344"/>
    </row>
    <row r="1345" spans="1:18" ht="13.2">
      <c r="A1345"/>
      <c r="B1345"/>
      <c r="C1345"/>
      <c r="D1345"/>
      <c r="E1345"/>
      <c r="F1345"/>
      <c r="G1345"/>
      <c r="H1345"/>
      <c r="I1345"/>
      <c r="J1345"/>
      <c r="K1345"/>
      <c r="L1345"/>
      <c r="M1345"/>
      <c r="N1345"/>
      <c r="O1345"/>
      <c r="P1345"/>
      <c r="Q1345"/>
      <c r="R1345"/>
    </row>
    <row r="1346" spans="1:18" ht="13.2">
      <c r="A1346"/>
      <c r="B1346"/>
      <c r="C1346"/>
      <c r="D1346"/>
      <c r="E1346"/>
      <c r="F1346"/>
      <c r="G1346"/>
      <c r="H1346"/>
      <c r="I1346"/>
      <c r="J1346"/>
      <c r="K1346"/>
      <c r="L1346"/>
      <c r="M1346"/>
      <c r="N1346"/>
      <c r="O1346"/>
      <c r="P1346"/>
      <c r="Q1346"/>
      <c r="R1346"/>
    </row>
    <row r="1347" spans="1:18" ht="13.2">
      <c r="A1347"/>
      <c r="B1347"/>
      <c r="C1347"/>
      <c r="D1347"/>
      <c r="E1347"/>
      <c r="F1347"/>
      <c r="G1347"/>
      <c r="H1347"/>
      <c r="I1347"/>
      <c r="J1347"/>
      <c r="K1347"/>
      <c r="L1347"/>
      <c r="M1347"/>
      <c r="N1347"/>
      <c r="O1347"/>
      <c r="P1347"/>
      <c r="Q1347"/>
      <c r="R1347"/>
    </row>
    <row r="1348" spans="1:18" ht="13.2">
      <c r="A1348"/>
      <c r="B1348"/>
      <c r="C1348"/>
      <c r="D1348"/>
      <c r="E1348"/>
      <c r="F1348"/>
      <c r="G1348"/>
      <c r="H1348"/>
      <c r="I1348"/>
      <c r="J1348"/>
      <c r="K1348"/>
      <c r="L1348"/>
      <c r="M1348"/>
      <c r="N1348"/>
      <c r="O1348"/>
      <c r="P1348"/>
      <c r="Q1348"/>
      <c r="R1348"/>
    </row>
    <row r="1349" spans="1:18" ht="13.2">
      <c r="A1349"/>
      <c r="B1349"/>
      <c r="C1349"/>
      <c r="D1349"/>
      <c r="E1349"/>
      <c r="F1349"/>
      <c r="G1349"/>
      <c r="H1349"/>
      <c r="I1349"/>
      <c r="J1349"/>
      <c r="K1349"/>
      <c r="L1349"/>
      <c r="M1349"/>
      <c r="N1349"/>
      <c r="O1349"/>
      <c r="P1349"/>
      <c r="Q1349"/>
      <c r="R1349"/>
    </row>
    <row r="1350" spans="1:18" ht="13.2">
      <c r="A1350"/>
      <c r="B1350"/>
      <c r="C1350"/>
      <c r="D1350"/>
      <c r="E1350"/>
      <c r="F1350"/>
      <c r="G1350"/>
      <c r="H1350"/>
      <c r="I1350"/>
      <c r="J1350"/>
      <c r="K1350"/>
      <c r="L1350"/>
      <c r="M1350"/>
      <c r="N1350"/>
      <c r="O1350"/>
      <c r="P1350"/>
      <c r="Q1350"/>
      <c r="R1350"/>
    </row>
    <row r="1351" spans="1:18" ht="13.2">
      <c r="A1351"/>
      <c r="B1351"/>
      <c r="C1351"/>
      <c r="D1351"/>
      <c r="E1351"/>
      <c r="F1351"/>
      <c r="G1351"/>
      <c r="H1351"/>
      <c r="I1351"/>
      <c r="J1351"/>
      <c r="K1351"/>
      <c r="L1351"/>
      <c r="M1351"/>
      <c r="N1351"/>
      <c r="O1351"/>
      <c r="P1351"/>
      <c r="Q1351"/>
      <c r="R1351"/>
    </row>
    <row r="1352" spans="1:18" ht="13.2">
      <c r="A1352"/>
      <c r="B1352"/>
      <c r="C1352"/>
      <c r="D1352"/>
      <c r="E1352"/>
      <c r="F1352"/>
      <c r="G1352"/>
      <c r="H1352"/>
      <c r="I1352"/>
      <c r="J1352"/>
      <c r="K1352"/>
      <c r="L1352"/>
      <c r="M1352"/>
      <c r="N1352"/>
      <c r="O1352"/>
      <c r="P1352"/>
      <c r="Q1352"/>
      <c r="R1352"/>
    </row>
    <row r="1353" spans="1:18" ht="13.2">
      <c r="A1353"/>
      <c r="B1353"/>
      <c r="C1353"/>
      <c r="D1353"/>
      <c r="E1353"/>
      <c r="F1353"/>
      <c r="G1353"/>
      <c r="H1353"/>
      <c r="I1353"/>
      <c r="J1353"/>
      <c r="K1353"/>
      <c r="L1353"/>
      <c r="M1353"/>
      <c r="N1353"/>
      <c r="O1353"/>
      <c r="P1353"/>
      <c r="Q1353"/>
      <c r="R1353"/>
    </row>
    <row r="1354" spans="1:18" ht="13.2">
      <c r="A1354"/>
      <c r="B1354"/>
      <c r="C1354"/>
      <c r="D1354"/>
      <c r="E1354"/>
      <c r="F1354"/>
      <c r="G1354"/>
      <c r="H1354"/>
      <c r="I1354"/>
      <c r="J1354"/>
      <c r="K1354"/>
      <c r="L1354"/>
      <c r="M1354"/>
      <c r="N1354"/>
      <c r="O1354"/>
      <c r="P1354"/>
      <c r="Q1354"/>
      <c r="R1354"/>
    </row>
    <row r="1355" spans="1:18" ht="13.2">
      <c r="A1355"/>
      <c r="B1355"/>
      <c r="C1355"/>
      <c r="D1355"/>
      <c r="E1355"/>
      <c r="F1355"/>
      <c r="G1355"/>
      <c r="H1355"/>
      <c r="I1355"/>
      <c r="J1355"/>
      <c r="K1355"/>
      <c r="L1355"/>
      <c r="M1355"/>
      <c r="N1355"/>
      <c r="O1355"/>
      <c r="P1355"/>
      <c r="Q1355"/>
      <c r="R1355"/>
    </row>
    <row r="1356" spans="1:18" ht="13.2">
      <c r="A1356"/>
      <c r="B1356"/>
      <c r="C1356"/>
      <c r="D1356"/>
      <c r="E1356"/>
      <c r="F1356"/>
      <c r="G1356"/>
      <c r="H1356"/>
      <c r="I1356"/>
      <c r="J1356"/>
      <c r="K1356"/>
      <c r="L1356"/>
      <c r="M1356"/>
      <c r="N1356"/>
      <c r="O1356"/>
      <c r="P1356"/>
      <c r="Q1356"/>
      <c r="R1356"/>
    </row>
    <row r="1357" spans="1:18" ht="13.2">
      <c r="A1357"/>
      <c r="B1357"/>
      <c r="C1357"/>
      <c r="D1357"/>
      <c r="E1357"/>
      <c r="F1357"/>
      <c r="G1357"/>
      <c r="H1357"/>
      <c r="I1357"/>
      <c r="J1357"/>
      <c r="K1357"/>
      <c r="L1357"/>
      <c r="M1357"/>
      <c r="N1357"/>
      <c r="O1357"/>
      <c r="P1357"/>
      <c r="Q1357"/>
      <c r="R1357"/>
    </row>
    <row r="1358" spans="1:18" ht="13.2">
      <c r="A1358"/>
      <c r="B1358"/>
      <c r="C1358"/>
      <c r="D1358"/>
      <c r="E1358"/>
      <c r="F1358"/>
      <c r="G1358"/>
      <c r="H1358"/>
      <c r="I1358"/>
      <c r="J1358"/>
      <c r="K1358"/>
      <c r="L1358"/>
      <c r="M1358"/>
      <c r="N1358"/>
      <c r="O1358"/>
      <c r="P1358"/>
      <c r="Q1358"/>
      <c r="R1358"/>
    </row>
    <row r="1359" spans="1:18" ht="13.2">
      <c r="A1359"/>
      <c r="B1359"/>
      <c r="C1359"/>
      <c r="D1359"/>
      <c r="E1359"/>
      <c r="F1359"/>
      <c r="G1359"/>
      <c r="H1359"/>
      <c r="I1359"/>
      <c r="J1359"/>
      <c r="K1359"/>
      <c r="L1359"/>
      <c r="M1359"/>
      <c r="N1359"/>
      <c r="O1359"/>
      <c r="P1359"/>
      <c r="Q1359"/>
      <c r="R1359"/>
    </row>
    <row r="1360" spans="1:18" ht="13.2">
      <c r="A1360"/>
      <c r="B1360"/>
      <c r="C1360"/>
      <c r="D1360"/>
      <c r="E1360"/>
      <c r="F1360"/>
      <c r="G1360"/>
      <c r="H1360"/>
      <c r="I1360"/>
      <c r="J1360"/>
      <c r="K1360"/>
      <c r="L1360"/>
      <c r="M1360"/>
      <c r="N1360"/>
      <c r="O1360"/>
      <c r="P1360"/>
      <c r="Q1360"/>
      <c r="R1360"/>
    </row>
    <row r="1361" spans="1:18" ht="13.2">
      <c r="A1361"/>
      <c r="B1361"/>
      <c r="C1361"/>
      <c r="D1361"/>
      <c r="E1361"/>
      <c r="F1361"/>
      <c r="G1361"/>
      <c r="H1361"/>
      <c r="I1361"/>
      <c r="J1361"/>
      <c r="K1361"/>
      <c r="L1361"/>
      <c r="M1361"/>
      <c r="N1361"/>
      <c r="O1361"/>
      <c r="P1361"/>
      <c r="Q1361"/>
      <c r="R1361"/>
    </row>
    <row r="1362" spans="1:18" ht="13.2">
      <c r="A1362"/>
      <c r="B1362"/>
      <c r="C1362"/>
      <c r="D1362"/>
      <c r="E1362"/>
      <c r="F1362"/>
      <c r="G1362"/>
      <c r="H1362"/>
      <c r="I1362"/>
      <c r="J1362"/>
      <c r="K1362"/>
      <c r="L1362"/>
      <c r="M1362"/>
      <c r="N1362"/>
      <c r="O1362"/>
      <c r="P1362"/>
      <c r="Q1362"/>
      <c r="R1362"/>
    </row>
    <row r="1363" spans="1:18" ht="13.2">
      <c r="A1363"/>
      <c r="B1363"/>
      <c r="C1363"/>
      <c r="D1363"/>
      <c r="E1363"/>
      <c r="F1363"/>
      <c r="G1363"/>
      <c r="H1363"/>
      <c r="I1363"/>
      <c r="J1363"/>
      <c r="K1363"/>
      <c r="L1363"/>
      <c r="M1363"/>
      <c r="N1363"/>
      <c r="O1363"/>
      <c r="P1363"/>
      <c r="Q1363"/>
      <c r="R1363"/>
    </row>
    <row r="1364" spans="1:18" ht="13.2">
      <c r="A1364"/>
      <c r="B1364"/>
      <c r="C1364"/>
      <c r="D1364"/>
      <c r="E1364"/>
      <c r="F1364"/>
      <c r="G1364"/>
      <c r="H1364"/>
      <c r="I1364"/>
      <c r="J1364"/>
      <c r="K1364"/>
      <c r="L1364"/>
      <c r="M1364"/>
      <c r="N1364"/>
      <c r="O1364"/>
      <c r="P1364"/>
      <c r="Q1364"/>
      <c r="R1364"/>
    </row>
    <row r="1365" spans="1:18" ht="13.2">
      <c r="A1365"/>
      <c r="B1365"/>
      <c r="C1365"/>
      <c r="D1365"/>
      <c r="E1365"/>
      <c r="F1365"/>
      <c r="G1365"/>
      <c r="H1365"/>
      <c r="I1365"/>
      <c r="J1365"/>
      <c r="K1365"/>
      <c r="L1365"/>
      <c r="M1365"/>
      <c r="N1365"/>
      <c r="O1365"/>
      <c r="P1365"/>
      <c r="Q1365"/>
      <c r="R1365"/>
    </row>
    <row r="1366" spans="1:18" ht="13.2">
      <c r="A1366"/>
      <c r="B1366"/>
      <c r="C1366"/>
      <c r="D1366"/>
      <c r="E1366"/>
      <c r="F1366"/>
      <c r="G1366"/>
      <c r="H1366"/>
      <c r="I1366"/>
      <c r="J1366"/>
      <c r="K1366"/>
      <c r="L1366"/>
      <c r="M1366"/>
      <c r="N1366"/>
      <c r="O1366"/>
      <c r="P1366"/>
      <c r="Q1366"/>
      <c r="R1366"/>
    </row>
    <row r="1367" spans="1:18" ht="13.2">
      <c r="A1367"/>
      <c r="B1367"/>
      <c r="C1367"/>
      <c r="D1367"/>
      <c r="E1367"/>
      <c r="F1367"/>
      <c r="G1367"/>
      <c r="H1367"/>
      <c r="I1367"/>
      <c r="J1367"/>
      <c r="K1367"/>
      <c r="L1367"/>
      <c r="M1367"/>
      <c r="N1367"/>
      <c r="O1367"/>
      <c r="P1367"/>
      <c r="Q1367"/>
      <c r="R1367"/>
    </row>
    <row r="1368" spans="1:18" ht="13.2">
      <c r="A1368"/>
      <c r="B1368"/>
      <c r="C1368"/>
      <c r="D1368"/>
      <c r="E1368"/>
      <c r="F1368"/>
      <c r="G1368"/>
      <c r="H1368"/>
      <c r="I1368"/>
      <c r="J1368"/>
      <c r="K1368"/>
      <c r="L1368"/>
      <c r="M1368"/>
      <c r="N1368"/>
      <c r="O1368"/>
      <c r="P1368"/>
      <c r="Q1368"/>
      <c r="R1368"/>
    </row>
    <row r="1369" spans="1:18" ht="13.2">
      <c r="A1369"/>
      <c r="B1369"/>
      <c r="C1369"/>
      <c r="D1369"/>
      <c r="E1369"/>
      <c r="F1369"/>
      <c r="G1369"/>
      <c r="H1369"/>
      <c r="I1369"/>
      <c r="J1369"/>
      <c r="K1369"/>
      <c r="L1369"/>
      <c r="M1369"/>
      <c r="N1369"/>
      <c r="O1369"/>
      <c r="P1369"/>
      <c r="Q1369"/>
      <c r="R1369"/>
    </row>
    <row r="1370" spans="1:18" ht="13.2">
      <c r="A1370"/>
      <c r="B1370"/>
      <c r="C1370"/>
      <c r="D1370"/>
      <c r="E1370"/>
      <c r="F1370"/>
      <c r="G1370"/>
      <c r="H1370"/>
      <c r="I1370"/>
      <c r="J1370"/>
      <c r="K1370"/>
      <c r="L1370"/>
      <c r="M1370"/>
      <c r="N1370"/>
      <c r="O1370"/>
      <c r="P1370"/>
      <c r="Q1370"/>
      <c r="R1370"/>
    </row>
    <row r="1371" spans="1:18" ht="13.2">
      <c r="A1371"/>
      <c r="B1371"/>
      <c r="C1371"/>
      <c r="D1371"/>
      <c r="E1371"/>
      <c r="F1371"/>
      <c r="G1371"/>
      <c r="H1371"/>
      <c r="I1371"/>
      <c r="J1371"/>
      <c r="K1371"/>
      <c r="L1371"/>
      <c r="M1371"/>
      <c r="N1371"/>
      <c r="O1371"/>
      <c r="P1371"/>
      <c r="Q1371"/>
      <c r="R1371"/>
    </row>
    <row r="1372" spans="1:18" ht="13.2">
      <c r="A1372"/>
      <c r="B1372"/>
      <c r="C1372"/>
      <c r="D1372"/>
      <c r="E1372"/>
      <c r="F1372"/>
      <c r="G1372"/>
      <c r="H1372"/>
      <c r="I1372"/>
      <c r="J1372"/>
      <c r="K1372"/>
      <c r="L1372"/>
      <c r="M1372"/>
      <c r="N1372"/>
      <c r="O1372"/>
      <c r="P1372"/>
      <c r="Q1372"/>
      <c r="R1372"/>
    </row>
    <row r="1373" spans="1:18" ht="13.2">
      <c r="A1373"/>
      <c r="B1373"/>
      <c r="C1373"/>
      <c r="D1373"/>
      <c r="E1373"/>
      <c r="F1373"/>
      <c r="G1373"/>
      <c r="H1373"/>
      <c r="I1373"/>
      <c r="J1373"/>
      <c r="K1373"/>
      <c r="L1373"/>
      <c r="M1373"/>
      <c r="N1373"/>
      <c r="O1373"/>
      <c r="P1373"/>
      <c r="Q1373"/>
      <c r="R1373"/>
    </row>
    <row r="1374" spans="1:18" ht="13.2">
      <c r="A1374"/>
      <c r="B1374"/>
      <c r="C1374"/>
      <c r="D1374"/>
      <c r="E1374"/>
      <c r="F1374"/>
      <c r="G1374"/>
      <c r="H1374"/>
      <c r="I1374"/>
      <c r="J1374"/>
      <c r="K1374"/>
      <c r="L1374"/>
      <c r="M1374"/>
      <c r="N1374"/>
      <c r="O1374"/>
      <c r="P1374"/>
      <c r="Q1374"/>
      <c r="R1374"/>
    </row>
    <row r="1375" spans="1:18" ht="13.2">
      <c r="A1375"/>
      <c r="B1375"/>
      <c r="C1375"/>
      <c r="D1375"/>
      <c r="E1375"/>
      <c r="F1375"/>
      <c r="G1375"/>
      <c r="H1375"/>
      <c r="I1375"/>
      <c r="J1375"/>
      <c r="K1375"/>
      <c r="L1375"/>
      <c r="M1375"/>
      <c r="N1375"/>
      <c r="O1375"/>
      <c r="P1375"/>
      <c r="Q1375"/>
      <c r="R1375"/>
    </row>
    <row r="1376" spans="1:18" ht="13.2">
      <c r="A1376"/>
      <c r="B1376"/>
      <c r="C1376"/>
      <c r="D1376"/>
      <c r="E1376"/>
      <c r="F1376"/>
      <c r="G1376"/>
      <c r="H1376"/>
      <c r="I1376"/>
      <c r="J1376"/>
      <c r="K1376"/>
      <c r="L1376"/>
      <c r="M1376"/>
      <c r="N1376"/>
      <c r="O1376"/>
      <c r="P1376"/>
      <c r="Q1376"/>
      <c r="R1376"/>
    </row>
    <row r="1377" spans="1:18" ht="13.2">
      <c r="A1377"/>
      <c r="B1377"/>
      <c r="C1377"/>
      <c r="D1377"/>
      <c r="E1377"/>
      <c r="F1377"/>
      <c r="G1377"/>
      <c r="H1377"/>
      <c r="I1377"/>
      <c r="J1377"/>
      <c r="K1377"/>
      <c r="L1377"/>
      <c r="M1377"/>
      <c r="N1377"/>
      <c r="O1377"/>
      <c r="P1377"/>
      <c r="Q1377"/>
      <c r="R1377"/>
    </row>
    <row r="1378" spans="1:18" ht="13.2">
      <c r="A1378"/>
      <c r="B1378"/>
      <c r="C1378"/>
      <c r="D1378"/>
      <c r="E1378"/>
      <c r="F1378"/>
      <c r="G1378"/>
      <c r="H1378"/>
      <c r="I1378"/>
      <c r="J1378"/>
      <c r="K1378"/>
      <c r="L1378"/>
      <c r="M1378"/>
      <c r="N1378"/>
      <c r="O1378"/>
      <c r="P1378"/>
      <c r="Q1378"/>
      <c r="R1378"/>
    </row>
    <row r="1379" spans="1:18" ht="13.2">
      <c r="A1379"/>
      <c r="B1379"/>
      <c r="C1379"/>
      <c r="D1379"/>
      <c r="E1379"/>
      <c r="F1379"/>
      <c r="G1379"/>
      <c r="H1379"/>
      <c r="I1379"/>
      <c r="J1379"/>
      <c r="K1379"/>
      <c r="L1379"/>
      <c r="M1379"/>
      <c r="N1379"/>
      <c r="O1379"/>
      <c r="P1379"/>
      <c r="Q1379"/>
      <c r="R1379"/>
    </row>
    <row r="1380" spans="1:18" ht="13.2">
      <c r="A1380"/>
      <c r="B1380"/>
      <c r="C1380"/>
      <c r="D1380"/>
      <c r="E1380"/>
      <c r="F1380"/>
      <c r="G1380"/>
      <c r="H1380"/>
      <c r="I1380"/>
      <c r="J1380"/>
      <c r="K1380"/>
      <c r="L1380"/>
      <c r="M1380"/>
      <c r="N1380"/>
      <c r="O1380"/>
      <c r="P1380"/>
      <c r="Q1380"/>
      <c r="R1380"/>
    </row>
    <row r="1381" spans="1:18" ht="13.2">
      <c r="A1381"/>
      <c r="B1381"/>
      <c r="C1381"/>
      <c r="D1381"/>
      <c r="E1381"/>
      <c r="F1381"/>
      <c r="G1381"/>
      <c r="H1381"/>
      <c r="I1381"/>
      <c r="J1381"/>
      <c r="K1381"/>
      <c r="L1381"/>
      <c r="M1381"/>
      <c r="N1381"/>
      <c r="O1381"/>
      <c r="P1381"/>
      <c r="Q1381"/>
      <c r="R1381"/>
    </row>
    <row r="1382" spans="1:18" ht="13.2">
      <c r="A1382"/>
      <c r="B1382"/>
      <c r="C1382"/>
      <c r="D1382"/>
      <c r="E1382"/>
      <c r="F1382"/>
      <c r="G1382"/>
      <c r="H1382"/>
      <c r="I1382"/>
      <c r="J1382"/>
      <c r="K1382"/>
      <c r="L1382"/>
      <c r="M1382"/>
      <c r="N1382"/>
      <c r="O1382"/>
      <c r="P1382"/>
      <c r="Q1382"/>
      <c r="R1382"/>
    </row>
    <row r="1383" spans="1:18" ht="13.2">
      <c r="A1383"/>
      <c r="B1383"/>
      <c r="C1383"/>
      <c r="D1383"/>
      <c r="E1383"/>
      <c r="F1383"/>
      <c r="G1383"/>
      <c r="H1383"/>
      <c r="I1383"/>
      <c r="J1383"/>
      <c r="K1383"/>
      <c r="L1383"/>
      <c r="M1383"/>
      <c r="N1383"/>
      <c r="O1383"/>
      <c r="P1383"/>
      <c r="Q1383"/>
      <c r="R1383"/>
    </row>
    <row r="1384" spans="1:18" ht="13.2">
      <c r="A1384"/>
      <c r="B1384"/>
      <c r="C1384"/>
      <c r="D1384"/>
      <c r="E1384"/>
      <c r="F1384"/>
      <c r="G1384"/>
      <c r="H1384"/>
      <c r="I1384"/>
      <c r="J1384"/>
      <c r="K1384"/>
      <c r="L1384"/>
      <c r="M1384"/>
      <c r="N1384"/>
      <c r="O1384"/>
      <c r="P1384"/>
      <c r="Q1384"/>
      <c r="R1384"/>
    </row>
    <row r="1385" spans="1:18" ht="13.2">
      <c r="A1385"/>
      <c r="B1385"/>
      <c r="C1385"/>
      <c r="D1385"/>
      <c r="E1385"/>
      <c r="F1385"/>
      <c r="G1385"/>
      <c r="H1385"/>
      <c r="I1385"/>
      <c r="J1385"/>
      <c r="K1385"/>
      <c r="L1385"/>
      <c r="M1385"/>
      <c r="N1385"/>
      <c r="O1385"/>
      <c r="P1385"/>
      <c r="Q1385"/>
      <c r="R1385"/>
    </row>
    <row r="1386" spans="1:18" ht="13.2">
      <c r="A1386"/>
      <c r="B1386"/>
      <c r="C1386"/>
      <c r="D1386"/>
      <c r="E1386"/>
      <c r="F1386"/>
      <c r="G1386"/>
      <c r="H1386"/>
      <c r="I1386"/>
      <c r="J1386"/>
      <c r="K1386"/>
      <c r="L1386"/>
      <c r="M1386"/>
      <c r="N1386"/>
      <c r="O1386"/>
      <c r="P1386"/>
      <c r="Q1386"/>
      <c r="R1386"/>
    </row>
    <row r="1387" spans="1:18" ht="13.2">
      <c r="A1387"/>
      <c r="B1387"/>
      <c r="C1387"/>
      <c r="D1387"/>
      <c r="E1387"/>
      <c r="F1387"/>
      <c r="G1387"/>
      <c r="H1387"/>
      <c r="I1387"/>
      <c r="J1387"/>
      <c r="K1387"/>
      <c r="L1387"/>
      <c r="M1387"/>
      <c r="N1387"/>
      <c r="O1387"/>
      <c r="P1387"/>
      <c r="Q1387"/>
      <c r="R1387"/>
    </row>
    <row r="1388" spans="1:18" ht="13.2">
      <c r="A1388"/>
      <c r="B1388"/>
      <c r="C1388"/>
      <c r="D1388"/>
      <c r="E1388"/>
      <c r="F1388"/>
      <c r="G1388"/>
      <c r="H1388"/>
      <c r="I1388"/>
      <c r="J1388"/>
      <c r="K1388"/>
      <c r="L1388"/>
      <c r="M1388"/>
      <c r="N1388"/>
      <c r="O1388"/>
      <c r="P1388"/>
      <c r="Q1388"/>
      <c r="R1388"/>
    </row>
    <row r="1389" spans="1:18" ht="13.2">
      <c r="A1389"/>
      <c r="B1389"/>
      <c r="C1389"/>
      <c r="D1389"/>
      <c r="E1389"/>
      <c r="F1389"/>
      <c r="G1389"/>
      <c r="H1389"/>
      <c r="I1389"/>
      <c r="J1389"/>
      <c r="K1389"/>
      <c r="L1389"/>
      <c r="M1389"/>
      <c r="N1389"/>
      <c r="O1389"/>
      <c r="P1389"/>
      <c r="Q1389"/>
      <c r="R1389"/>
    </row>
    <row r="1390" spans="1:18" ht="13.2">
      <c r="A1390"/>
      <c r="B1390"/>
      <c r="C1390"/>
      <c r="D1390"/>
      <c r="E1390"/>
      <c r="F1390"/>
      <c r="G1390"/>
      <c r="H1390"/>
      <c r="I1390"/>
      <c r="J1390"/>
      <c r="K1390"/>
      <c r="L1390"/>
      <c r="M1390"/>
      <c r="N1390"/>
      <c r="O1390"/>
      <c r="P1390"/>
      <c r="Q1390"/>
      <c r="R1390"/>
    </row>
    <row r="1391" spans="1:18" ht="13.2">
      <c r="A1391"/>
      <c r="B1391"/>
      <c r="C1391"/>
      <c r="D1391"/>
      <c r="E1391"/>
      <c r="F1391"/>
      <c r="G1391"/>
      <c r="H1391"/>
      <c r="I1391"/>
      <c r="J1391"/>
      <c r="K1391"/>
      <c r="L1391"/>
      <c r="M1391"/>
      <c r="N1391"/>
      <c r="O1391"/>
      <c r="P1391"/>
      <c r="Q1391"/>
      <c r="R1391"/>
    </row>
    <row r="1392" spans="1:18" ht="13.2">
      <c r="A1392"/>
      <c r="B1392"/>
      <c r="C1392"/>
      <c r="D1392"/>
      <c r="E1392"/>
      <c r="F1392"/>
      <c r="G1392"/>
      <c r="H1392"/>
      <c r="I1392"/>
      <c r="J1392"/>
      <c r="K1392"/>
      <c r="L1392"/>
      <c r="M1392"/>
      <c r="N1392"/>
      <c r="O1392"/>
      <c r="P1392"/>
      <c r="Q1392"/>
      <c r="R1392"/>
    </row>
    <row r="1393" spans="1:18" ht="13.2">
      <c r="A1393"/>
      <c r="B1393"/>
      <c r="C1393"/>
      <c r="D1393"/>
      <c r="E1393"/>
      <c r="F1393"/>
      <c r="G1393"/>
      <c r="H1393"/>
      <c r="I1393"/>
      <c r="J1393"/>
      <c r="K1393"/>
      <c r="L1393"/>
      <c r="M1393"/>
      <c r="N1393"/>
      <c r="O1393"/>
      <c r="P1393"/>
      <c r="Q1393"/>
      <c r="R1393"/>
    </row>
    <row r="1394" spans="1:18" ht="13.2">
      <c r="A1394"/>
      <c r="B1394"/>
      <c r="C1394"/>
      <c r="D1394"/>
      <c r="E1394"/>
      <c r="F1394"/>
      <c r="G1394"/>
      <c r="H1394"/>
      <c r="I1394"/>
      <c r="J1394"/>
      <c r="K1394"/>
      <c r="L1394"/>
      <c r="M1394"/>
      <c r="N1394"/>
      <c r="O1394"/>
      <c r="P1394"/>
      <c r="Q1394"/>
      <c r="R1394"/>
    </row>
    <row r="1395" spans="1:18" ht="13.2">
      <c r="A1395"/>
      <c r="B1395"/>
      <c r="C1395"/>
      <c r="D1395"/>
      <c r="E1395"/>
      <c r="F1395"/>
      <c r="G1395"/>
      <c r="H1395"/>
      <c r="I1395"/>
      <c r="J1395"/>
      <c r="K1395"/>
      <c r="L1395"/>
      <c r="M1395"/>
      <c r="N1395"/>
      <c r="O1395"/>
      <c r="P1395"/>
      <c r="Q1395"/>
      <c r="R1395"/>
    </row>
    <row r="1396" spans="1:18" ht="13.2">
      <c r="A1396"/>
      <c r="B1396"/>
      <c r="C1396"/>
      <c r="D1396"/>
      <c r="E1396"/>
      <c r="F1396"/>
      <c r="G1396"/>
      <c r="H1396"/>
      <c r="I1396"/>
      <c r="J1396"/>
      <c r="K1396"/>
      <c r="L1396"/>
      <c r="M1396"/>
      <c r="N1396"/>
      <c r="O1396"/>
      <c r="P1396"/>
      <c r="Q1396"/>
      <c r="R1396"/>
    </row>
    <row r="1397" spans="1:18" ht="13.2">
      <c r="A1397"/>
      <c r="B1397"/>
      <c r="C1397"/>
      <c r="D1397"/>
      <c r="E1397"/>
      <c r="F1397"/>
      <c r="G1397"/>
      <c r="H1397"/>
      <c r="I1397"/>
      <c r="J1397"/>
      <c r="K1397"/>
      <c r="L1397"/>
      <c r="M1397"/>
      <c r="N1397"/>
      <c r="O1397"/>
      <c r="P1397"/>
      <c r="Q1397"/>
      <c r="R1397"/>
    </row>
    <row r="1398" spans="1:18" ht="13.2">
      <c r="A1398"/>
      <c r="B1398"/>
      <c r="C1398"/>
      <c r="D1398"/>
      <c r="E1398"/>
      <c r="F1398"/>
      <c r="G1398"/>
      <c r="H1398"/>
      <c r="I1398"/>
      <c r="J1398"/>
      <c r="K1398"/>
      <c r="L1398"/>
      <c r="M1398"/>
      <c r="N1398"/>
      <c r="O1398"/>
      <c r="P1398"/>
      <c r="Q1398"/>
      <c r="R1398"/>
    </row>
    <row r="1399" spans="1:18" ht="13.2">
      <c r="A1399"/>
      <c r="B1399"/>
      <c r="C1399"/>
      <c r="D1399"/>
      <c r="E1399"/>
      <c r="F1399"/>
      <c r="G1399"/>
      <c r="H1399"/>
      <c r="I1399"/>
      <c r="J1399"/>
      <c r="K1399"/>
      <c r="L1399"/>
      <c r="M1399"/>
      <c r="N1399"/>
      <c r="O1399"/>
      <c r="P1399"/>
      <c r="Q1399"/>
      <c r="R1399"/>
    </row>
    <row r="1400" spans="1:18" ht="13.2">
      <c r="A1400"/>
      <c r="B1400"/>
      <c r="C1400"/>
      <c r="D1400"/>
      <c r="E1400"/>
      <c r="F1400"/>
      <c r="G1400"/>
      <c r="H1400"/>
      <c r="I1400"/>
      <c r="J1400"/>
      <c r="K1400"/>
      <c r="L1400"/>
      <c r="M1400"/>
      <c r="N1400"/>
      <c r="O1400"/>
      <c r="P1400"/>
      <c r="Q1400"/>
      <c r="R1400"/>
    </row>
    <row r="1401" spans="1:18" ht="13.2">
      <c r="A1401"/>
      <c r="B1401"/>
      <c r="C1401"/>
      <c r="D1401"/>
      <c r="E1401"/>
      <c r="F1401"/>
      <c r="G1401"/>
      <c r="H1401"/>
      <c r="I1401"/>
      <c r="J1401"/>
      <c r="K1401"/>
      <c r="L1401"/>
      <c r="M1401"/>
      <c r="N1401"/>
      <c r="O1401"/>
      <c r="P1401"/>
      <c r="Q1401"/>
      <c r="R1401"/>
    </row>
    <row r="1402" spans="1:18" ht="13.2">
      <c r="A1402"/>
      <c r="B1402"/>
      <c r="C1402"/>
      <c r="D1402"/>
      <c r="E1402"/>
      <c r="F1402"/>
      <c r="G1402"/>
      <c r="H1402"/>
      <c r="I1402"/>
      <c r="J1402"/>
      <c r="K1402"/>
      <c r="L1402"/>
      <c r="M1402"/>
      <c r="N1402"/>
      <c r="O1402"/>
      <c r="P1402"/>
      <c r="Q1402"/>
      <c r="R1402"/>
    </row>
    <row r="1403" spans="1:18" ht="13.2">
      <c r="A1403"/>
      <c r="B1403"/>
      <c r="C1403"/>
      <c r="D1403"/>
      <c r="E1403"/>
      <c r="F1403"/>
      <c r="G1403"/>
      <c r="H1403"/>
      <c r="I1403"/>
      <c r="J1403"/>
      <c r="K1403"/>
      <c r="L1403"/>
      <c r="M1403"/>
      <c r="N1403"/>
      <c r="O1403"/>
      <c r="P1403"/>
      <c r="Q1403"/>
      <c r="R1403"/>
    </row>
    <row r="1404" spans="1:18" ht="13.2">
      <c r="A1404"/>
      <c r="B1404"/>
      <c r="C1404"/>
      <c r="D1404"/>
      <c r="E1404"/>
      <c r="F1404"/>
      <c r="G1404"/>
      <c r="H1404"/>
      <c r="I1404"/>
      <c r="J1404"/>
      <c r="K1404"/>
      <c r="L1404"/>
      <c r="M1404"/>
      <c r="N1404"/>
      <c r="O1404"/>
      <c r="P1404"/>
      <c r="Q1404"/>
      <c r="R1404"/>
    </row>
    <row r="1405" spans="1:18" ht="13.2">
      <c r="A1405"/>
      <c r="B1405"/>
      <c r="C1405"/>
      <c r="D1405"/>
      <c r="E1405"/>
      <c r="F1405"/>
      <c r="G1405"/>
      <c r="H1405"/>
      <c r="I1405"/>
      <c r="J1405"/>
      <c r="K1405"/>
      <c r="L1405"/>
      <c r="M1405"/>
      <c r="N1405"/>
      <c r="O1405"/>
      <c r="P1405"/>
      <c r="Q1405"/>
      <c r="R1405"/>
    </row>
    <row r="1406" spans="1:18" ht="13.2">
      <c r="A1406"/>
      <c r="B1406"/>
      <c r="C1406"/>
      <c r="D1406"/>
      <c r="E1406"/>
      <c r="F1406"/>
      <c r="G1406"/>
      <c r="H1406"/>
      <c r="I1406"/>
      <c r="J1406"/>
      <c r="K1406"/>
      <c r="L1406"/>
      <c r="M1406"/>
      <c r="N1406"/>
      <c r="O1406"/>
      <c r="P1406"/>
      <c r="Q1406"/>
      <c r="R1406"/>
    </row>
    <row r="1407" spans="1:18" ht="13.2">
      <c r="A1407"/>
      <c r="B1407"/>
      <c r="C1407"/>
      <c r="D1407"/>
      <c r="E1407"/>
      <c r="F1407"/>
      <c r="G1407"/>
      <c r="H1407"/>
      <c r="I1407"/>
      <c r="J1407"/>
      <c r="K1407"/>
      <c r="L1407"/>
      <c r="M1407"/>
      <c r="N1407"/>
      <c r="O1407"/>
      <c r="P1407"/>
      <c r="Q1407"/>
      <c r="R1407"/>
    </row>
    <row r="1408" spans="1:18" ht="13.2">
      <c r="A1408"/>
      <c r="B1408"/>
      <c r="C1408"/>
      <c r="D1408"/>
      <c r="E1408"/>
      <c r="F1408"/>
      <c r="G1408"/>
      <c r="H1408"/>
      <c r="I1408"/>
      <c r="J1408"/>
      <c r="K1408"/>
      <c r="L1408"/>
      <c r="M1408"/>
      <c r="N1408"/>
      <c r="O1408"/>
      <c r="P1408"/>
      <c r="Q1408"/>
      <c r="R1408"/>
    </row>
    <row r="1409" spans="1:18" ht="13.2">
      <c r="A1409"/>
      <c r="B1409"/>
      <c r="C1409"/>
      <c r="D1409"/>
      <c r="E1409"/>
      <c r="F1409"/>
      <c r="G1409"/>
      <c r="H1409"/>
      <c r="I1409"/>
      <c r="J1409"/>
      <c r="K1409"/>
      <c r="L1409"/>
      <c r="M1409"/>
      <c r="N1409"/>
      <c r="O1409"/>
      <c r="P1409"/>
      <c r="Q1409"/>
      <c r="R1409"/>
    </row>
    <row r="1410" spans="1:18" ht="13.2">
      <c r="A1410"/>
      <c r="B1410"/>
      <c r="C1410"/>
      <c r="D1410"/>
      <c r="E1410"/>
      <c r="F1410"/>
      <c r="G1410"/>
      <c r="H1410"/>
      <c r="I1410"/>
      <c r="J1410"/>
      <c r="K1410"/>
      <c r="L1410"/>
      <c r="M1410"/>
      <c r="N1410"/>
      <c r="O1410"/>
      <c r="P1410"/>
      <c r="Q1410"/>
      <c r="R1410"/>
    </row>
    <row r="1411" spans="1:18" ht="13.2">
      <c r="A1411"/>
      <c r="B1411"/>
      <c r="C1411"/>
      <c r="D1411"/>
      <c r="E1411"/>
      <c r="F1411"/>
      <c r="G1411"/>
      <c r="H1411"/>
      <c r="I1411"/>
      <c r="J1411"/>
      <c r="K1411"/>
      <c r="L1411"/>
      <c r="M1411"/>
      <c r="N1411"/>
      <c r="O1411"/>
      <c r="P1411"/>
      <c r="Q1411"/>
      <c r="R1411"/>
    </row>
    <row r="1412" spans="1:18" ht="13.2">
      <c r="A1412"/>
      <c r="B1412"/>
      <c r="C1412"/>
      <c r="D1412"/>
      <c r="E1412"/>
      <c r="F1412"/>
      <c r="G1412"/>
      <c r="H1412"/>
      <c r="I1412"/>
      <c r="J1412"/>
      <c r="K1412"/>
      <c r="L1412"/>
      <c r="M1412"/>
      <c r="N1412"/>
      <c r="O1412"/>
      <c r="P1412"/>
      <c r="Q1412"/>
      <c r="R1412"/>
    </row>
    <row r="1413" spans="1:18" ht="13.2">
      <c r="A1413"/>
      <c r="B1413"/>
      <c r="C1413"/>
      <c r="D1413"/>
      <c r="E1413"/>
      <c r="F1413"/>
      <c r="G1413"/>
      <c r="H1413"/>
      <c r="I1413"/>
      <c r="J1413"/>
      <c r="K1413"/>
      <c r="L1413"/>
      <c r="M1413"/>
      <c r="N1413"/>
      <c r="O1413"/>
      <c r="P1413"/>
      <c r="Q1413"/>
      <c r="R1413"/>
    </row>
    <row r="1414" spans="1:18" ht="13.2">
      <c r="A1414"/>
      <c r="B1414"/>
      <c r="C1414"/>
      <c r="D1414"/>
      <c r="E1414"/>
      <c r="F1414"/>
      <c r="G1414"/>
      <c r="H1414"/>
      <c r="I1414"/>
      <c r="J1414"/>
      <c r="K1414"/>
      <c r="L1414"/>
      <c r="M1414"/>
      <c r="N1414"/>
      <c r="O1414"/>
      <c r="P1414"/>
      <c r="Q1414"/>
      <c r="R1414"/>
    </row>
    <row r="1415" spans="1:18" ht="13.2">
      <c r="A1415"/>
      <c r="B1415"/>
      <c r="C1415"/>
      <c r="D1415"/>
      <c r="E1415"/>
      <c r="F1415"/>
      <c r="G1415"/>
      <c r="H1415"/>
      <c r="I1415"/>
      <c r="J1415"/>
      <c r="K1415"/>
      <c r="L1415"/>
      <c r="M1415"/>
      <c r="N1415"/>
      <c r="O1415"/>
      <c r="P1415"/>
      <c r="Q1415"/>
      <c r="R1415"/>
    </row>
    <row r="1416" spans="1:18" ht="13.2">
      <c r="A1416"/>
      <c r="B1416"/>
      <c r="C1416"/>
      <c r="D1416"/>
      <c r="E1416"/>
      <c r="F1416"/>
      <c r="G1416"/>
      <c r="H1416"/>
      <c r="I1416"/>
      <c r="J1416"/>
      <c r="K1416"/>
      <c r="L1416"/>
      <c r="M1416"/>
      <c r="N1416"/>
      <c r="O1416"/>
      <c r="P1416"/>
      <c r="Q1416"/>
      <c r="R1416"/>
    </row>
    <row r="1417" spans="1:18" ht="13.2">
      <c r="A1417"/>
      <c r="B1417"/>
      <c r="C1417"/>
      <c r="D1417"/>
      <c r="E1417"/>
      <c r="F1417"/>
      <c r="G1417"/>
      <c r="H1417"/>
      <c r="I1417"/>
      <c r="J1417"/>
      <c r="K1417"/>
      <c r="L1417"/>
      <c r="M1417"/>
      <c r="N1417"/>
      <c r="O1417"/>
      <c r="P1417"/>
      <c r="Q1417"/>
      <c r="R1417"/>
    </row>
    <row r="1418" spans="1:18" ht="13.2">
      <c r="A1418"/>
      <c r="B1418"/>
      <c r="C1418"/>
      <c r="D1418"/>
      <c r="E1418"/>
      <c r="F1418"/>
      <c r="G1418"/>
      <c r="H1418"/>
      <c r="I1418"/>
      <c r="J1418"/>
      <c r="K1418"/>
      <c r="L1418"/>
      <c r="M1418"/>
      <c r="N1418"/>
      <c r="O1418"/>
      <c r="P1418"/>
      <c r="Q1418"/>
      <c r="R1418"/>
    </row>
    <row r="1419" spans="1:18" ht="13.2">
      <c r="A1419"/>
      <c r="B1419"/>
      <c r="C1419"/>
      <c r="D1419"/>
      <c r="E1419"/>
      <c r="F1419"/>
      <c r="G1419"/>
      <c r="H1419"/>
      <c r="I1419"/>
      <c r="J1419"/>
      <c r="K1419"/>
      <c r="L1419"/>
      <c r="M1419"/>
      <c r="N1419"/>
      <c r="O1419"/>
      <c r="P1419"/>
      <c r="Q1419"/>
      <c r="R1419"/>
    </row>
    <row r="1420" spans="1:18" ht="13.2">
      <c r="A1420"/>
      <c r="B1420"/>
      <c r="C1420"/>
      <c r="D1420"/>
      <c r="E1420"/>
      <c r="F1420"/>
      <c r="G1420"/>
      <c r="H1420"/>
      <c r="I1420"/>
      <c r="J1420"/>
      <c r="K1420"/>
      <c r="L1420"/>
      <c r="M1420"/>
      <c r="N1420"/>
      <c r="O1420"/>
      <c r="P1420"/>
      <c r="Q1420"/>
      <c r="R1420"/>
    </row>
    <row r="1421" spans="1:18" ht="13.2">
      <c r="A1421"/>
      <c r="B1421"/>
      <c r="C1421"/>
      <c r="D1421"/>
      <c r="E1421"/>
      <c r="F1421"/>
      <c r="G1421"/>
      <c r="H1421"/>
      <c r="I1421"/>
      <c r="J1421"/>
      <c r="K1421"/>
      <c r="L1421"/>
      <c r="M1421"/>
      <c r="N1421"/>
      <c r="O1421"/>
      <c r="P1421"/>
      <c r="Q1421"/>
      <c r="R1421"/>
    </row>
    <row r="1422" spans="1:18" ht="13.2">
      <c r="A1422"/>
      <c r="B1422"/>
      <c r="C1422"/>
      <c r="D1422"/>
      <c r="E1422"/>
      <c r="F1422"/>
      <c r="G1422"/>
      <c r="H1422"/>
      <c r="I1422"/>
      <c r="J1422"/>
      <c r="K1422"/>
      <c r="L1422"/>
      <c r="M1422"/>
      <c r="N1422"/>
      <c r="O1422"/>
      <c r="P1422"/>
      <c r="Q1422"/>
      <c r="R1422"/>
    </row>
    <row r="1423" spans="1:18" ht="13.2">
      <c r="A1423"/>
      <c r="B1423"/>
      <c r="C1423"/>
      <c r="D1423"/>
      <c r="E1423"/>
      <c r="F1423"/>
      <c r="G1423"/>
      <c r="H1423"/>
      <c r="I1423"/>
      <c r="J1423"/>
      <c r="K1423"/>
      <c r="L1423"/>
      <c r="M1423"/>
      <c r="N1423"/>
      <c r="O1423"/>
      <c r="P1423"/>
      <c r="Q1423"/>
      <c r="R1423"/>
    </row>
    <row r="1424" spans="1:18" ht="13.2">
      <c r="A1424"/>
      <c r="B1424"/>
      <c r="C1424"/>
      <c r="D1424"/>
      <c r="E1424"/>
      <c r="F1424"/>
      <c r="G1424"/>
      <c r="H1424"/>
      <c r="I1424"/>
      <c r="J1424"/>
      <c r="K1424"/>
      <c r="L1424"/>
      <c r="M1424"/>
      <c r="N1424"/>
      <c r="O1424"/>
      <c r="P1424"/>
      <c r="Q1424"/>
      <c r="R1424"/>
    </row>
    <row r="1425" spans="1:18" ht="13.2">
      <c r="A1425"/>
      <c r="B1425"/>
      <c r="C1425"/>
      <c r="D1425"/>
      <c r="E1425"/>
      <c r="F1425"/>
      <c r="G1425"/>
      <c r="H1425"/>
      <c r="I1425"/>
      <c r="J1425"/>
      <c r="K1425"/>
      <c r="L1425"/>
      <c r="M1425"/>
      <c r="N1425"/>
      <c r="O1425"/>
      <c r="P1425"/>
      <c r="Q1425"/>
      <c r="R1425"/>
    </row>
    <row r="1426" spans="1:18" ht="13.2">
      <c r="A1426"/>
      <c r="B1426"/>
      <c r="C1426"/>
      <c r="D1426"/>
      <c r="E1426"/>
      <c r="F1426"/>
      <c r="G1426"/>
      <c r="H1426"/>
      <c r="I1426"/>
      <c r="J1426"/>
      <c r="K1426"/>
      <c r="L1426"/>
      <c r="M1426"/>
      <c r="N1426"/>
      <c r="O1426"/>
      <c r="P1426"/>
      <c r="Q1426"/>
      <c r="R1426"/>
    </row>
    <row r="1427" spans="1:18" ht="13.2">
      <c r="A1427"/>
      <c r="B1427"/>
      <c r="C1427"/>
      <c r="D1427"/>
      <c r="E1427"/>
      <c r="F1427"/>
      <c r="G1427"/>
      <c r="H1427"/>
      <c r="I1427"/>
      <c r="J1427"/>
      <c r="K1427"/>
      <c r="L1427"/>
      <c r="M1427"/>
      <c r="N1427"/>
      <c r="O1427"/>
      <c r="P1427"/>
      <c r="Q1427"/>
      <c r="R1427"/>
    </row>
    <row r="1428" spans="1:18" ht="13.2">
      <c r="A1428"/>
      <c r="B1428"/>
      <c r="C1428"/>
      <c r="D1428"/>
      <c r="E1428"/>
      <c r="F1428"/>
      <c r="G1428"/>
      <c r="H1428"/>
      <c r="I1428"/>
      <c r="J1428"/>
      <c r="K1428"/>
      <c r="L1428"/>
      <c r="M1428"/>
      <c r="N1428"/>
      <c r="O1428"/>
      <c r="P1428"/>
      <c r="Q1428"/>
      <c r="R1428"/>
    </row>
    <row r="1429" spans="1:18" ht="13.2">
      <c r="A1429"/>
      <c r="B1429"/>
      <c r="C1429"/>
      <c r="D1429"/>
      <c r="E1429"/>
      <c r="F1429"/>
      <c r="G1429"/>
      <c r="H1429"/>
      <c r="I1429"/>
      <c r="J1429"/>
      <c r="K1429"/>
      <c r="L1429"/>
      <c r="M1429"/>
      <c r="N1429"/>
      <c r="O1429"/>
      <c r="P1429"/>
      <c r="Q1429"/>
      <c r="R1429"/>
    </row>
    <row r="1430" spans="1:18" ht="13.2">
      <c r="A1430"/>
      <c r="B1430"/>
      <c r="C1430"/>
      <c r="D1430"/>
      <c r="E1430"/>
      <c r="F1430"/>
      <c r="G1430"/>
      <c r="H1430"/>
      <c r="I1430"/>
      <c r="J1430"/>
      <c r="K1430"/>
      <c r="L1430"/>
      <c r="M1430"/>
      <c r="N1430"/>
      <c r="O1430"/>
      <c r="P1430"/>
      <c r="Q1430"/>
      <c r="R1430"/>
    </row>
    <row r="1431" spans="1:18" ht="13.2">
      <c r="A1431"/>
      <c r="B1431"/>
      <c r="C1431"/>
      <c r="D1431"/>
      <c r="E1431"/>
      <c r="F1431"/>
      <c r="G1431"/>
      <c r="H1431"/>
      <c r="I1431"/>
      <c r="J1431"/>
      <c r="K1431"/>
      <c r="L1431"/>
      <c r="M1431"/>
      <c r="N1431"/>
      <c r="O1431"/>
      <c r="P1431"/>
      <c r="Q1431"/>
      <c r="R1431"/>
    </row>
    <row r="1432" spans="1:18" ht="13.2">
      <c r="A1432"/>
      <c r="B1432"/>
      <c r="C1432"/>
      <c r="D1432"/>
      <c r="E1432"/>
      <c r="F1432"/>
      <c r="G1432"/>
      <c r="H1432"/>
      <c r="I1432"/>
      <c r="J1432"/>
      <c r="K1432"/>
      <c r="L1432"/>
      <c r="M1432"/>
      <c r="N1432"/>
      <c r="O1432"/>
      <c r="P1432"/>
      <c r="Q1432"/>
      <c r="R1432"/>
    </row>
    <row r="1433" spans="1:18" ht="13.2">
      <c r="A1433"/>
      <c r="B1433"/>
      <c r="C1433"/>
      <c r="D1433"/>
      <c r="E1433"/>
      <c r="F1433"/>
      <c r="G1433"/>
      <c r="H1433"/>
      <c r="I1433"/>
      <c r="J1433"/>
      <c r="K1433"/>
      <c r="L1433"/>
      <c r="M1433"/>
      <c r="N1433"/>
      <c r="O1433"/>
      <c r="P1433"/>
      <c r="Q1433"/>
      <c r="R1433"/>
    </row>
    <row r="1434" spans="1:18" ht="13.2">
      <c r="A1434"/>
      <c r="B1434"/>
      <c r="C1434"/>
      <c r="D1434"/>
      <c r="E1434"/>
      <c r="F1434"/>
      <c r="G1434"/>
      <c r="H1434"/>
      <c r="I1434"/>
      <c r="J1434"/>
      <c r="K1434"/>
      <c r="L1434"/>
      <c r="M1434"/>
      <c r="N1434"/>
      <c r="O1434"/>
      <c r="P1434"/>
      <c r="Q1434"/>
      <c r="R1434"/>
    </row>
    <row r="1435" spans="1:18" ht="13.2">
      <c r="A1435"/>
      <c r="B1435"/>
      <c r="C1435"/>
      <c r="D1435"/>
      <c r="E1435"/>
      <c r="F1435"/>
      <c r="G1435"/>
      <c r="H1435"/>
      <c r="I1435"/>
      <c r="J1435"/>
      <c r="K1435"/>
      <c r="L1435"/>
      <c r="M1435"/>
      <c r="N1435"/>
      <c r="O1435"/>
      <c r="P1435"/>
      <c r="Q1435"/>
      <c r="R1435"/>
    </row>
    <row r="1436" spans="1:18" ht="13.2">
      <c r="A1436"/>
      <c r="B1436"/>
      <c r="C1436"/>
      <c r="D1436"/>
      <c r="E1436"/>
      <c r="F1436"/>
      <c r="G1436"/>
      <c r="H1436"/>
      <c r="I1436"/>
      <c r="J1436"/>
      <c r="K1436"/>
      <c r="L1436"/>
      <c r="M1436"/>
      <c r="N1436"/>
      <c r="O1436"/>
      <c r="P1436"/>
      <c r="Q1436"/>
      <c r="R1436"/>
    </row>
    <row r="1437" spans="1:18" ht="13.2">
      <c r="A1437"/>
      <c r="B1437"/>
      <c r="C1437"/>
      <c r="D1437"/>
      <c r="E1437"/>
      <c r="F1437"/>
      <c r="G1437"/>
      <c r="H1437"/>
      <c r="I1437"/>
      <c r="J1437"/>
      <c r="K1437"/>
      <c r="L1437"/>
      <c r="M1437"/>
      <c r="N1437"/>
      <c r="O1437"/>
      <c r="P1437"/>
      <c r="Q1437"/>
      <c r="R1437"/>
    </row>
    <row r="1438" spans="1:18" ht="13.2">
      <c r="A1438"/>
      <c r="B1438"/>
      <c r="C1438"/>
      <c r="D1438"/>
      <c r="E1438"/>
      <c r="F1438"/>
      <c r="G1438"/>
      <c r="H1438"/>
      <c r="I1438"/>
      <c r="J1438"/>
      <c r="K1438"/>
      <c r="L1438"/>
      <c r="M1438"/>
      <c r="N1438"/>
      <c r="O1438"/>
      <c r="P1438"/>
      <c r="Q1438"/>
      <c r="R1438"/>
    </row>
    <row r="1439" spans="1:18" ht="13.2">
      <c r="A1439"/>
      <c r="B1439"/>
      <c r="C1439"/>
      <c r="D1439"/>
      <c r="E1439"/>
      <c r="F1439"/>
      <c r="G1439"/>
      <c r="H1439"/>
      <c r="I1439"/>
      <c r="J1439"/>
      <c r="K1439"/>
      <c r="L1439"/>
      <c r="M1439"/>
      <c r="N1439"/>
      <c r="O1439"/>
      <c r="P1439"/>
      <c r="Q1439"/>
      <c r="R1439"/>
    </row>
    <row r="1440" spans="1:18" ht="13.2">
      <c r="A1440"/>
      <c r="B1440"/>
      <c r="C1440"/>
      <c r="D1440"/>
      <c r="E1440"/>
      <c r="F1440"/>
      <c r="G1440"/>
      <c r="H1440"/>
      <c r="I1440"/>
      <c r="J1440"/>
      <c r="K1440"/>
      <c r="L1440"/>
      <c r="M1440"/>
      <c r="N1440"/>
      <c r="O1440"/>
      <c r="P1440"/>
      <c r="Q1440"/>
      <c r="R1440"/>
    </row>
    <row r="1441" spans="1:18" ht="13.2">
      <c r="A1441"/>
      <c r="B1441"/>
      <c r="C1441"/>
      <c r="D1441"/>
      <c r="E1441"/>
      <c r="F1441"/>
      <c r="G1441"/>
      <c r="H1441"/>
      <c r="I1441"/>
      <c r="J1441"/>
      <c r="K1441"/>
      <c r="L1441"/>
      <c r="M1441"/>
      <c r="N1441"/>
      <c r="O1441"/>
      <c r="P1441"/>
      <c r="Q1441"/>
      <c r="R1441"/>
    </row>
    <row r="1442" spans="1:18" ht="13.2">
      <c r="A1442"/>
      <c r="B1442"/>
      <c r="C1442"/>
      <c r="D1442"/>
      <c r="E1442"/>
      <c r="F1442"/>
      <c r="G1442"/>
      <c r="H1442"/>
      <c r="I1442"/>
      <c r="J1442"/>
      <c r="K1442"/>
      <c r="L1442"/>
      <c r="M1442"/>
      <c r="N1442"/>
      <c r="O1442"/>
      <c r="P1442"/>
      <c r="Q1442"/>
      <c r="R1442"/>
    </row>
    <row r="1443" spans="1:18" ht="13.2">
      <c r="A1443"/>
      <c r="B1443"/>
      <c r="C1443"/>
      <c r="D1443"/>
      <c r="E1443"/>
      <c r="F1443"/>
      <c r="G1443"/>
      <c r="H1443"/>
      <c r="I1443"/>
      <c r="J1443"/>
      <c r="K1443"/>
      <c r="L1443"/>
      <c r="M1443"/>
      <c r="N1443"/>
      <c r="O1443"/>
      <c r="P1443"/>
      <c r="Q1443"/>
      <c r="R1443"/>
    </row>
    <row r="1444" spans="1:18" ht="13.2">
      <c r="A1444"/>
      <c r="B1444"/>
      <c r="C1444"/>
      <c r="D1444"/>
      <c r="E1444"/>
      <c r="F1444"/>
      <c r="G1444"/>
      <c r="H1444"/>
      <c r="I1444"/>
      <c r="J1444"/>
      <c r="K1444"/>
      <c r="L1444"/>
      <c r="M1444"/>
      <c r="N1444"/>
      <c r="O1444"/>
      <c r="P1444"/>
      <c r="Q1444"/>
      <c r="R1444"/>
    </row>
    <row r="1445" spans="1:18" ht="13.2">
      <c r="A1445"/>
      <c r="B1445"/>
      <c r="C1445"/>
      <c r="D1445"/>
      <c r="E1445"/>
      <c r="F1445"/>
      <c r="G1445"/>
      <c r="H1445"/>
      <c r="I1445"/>
      <c r="J1445"/>
      <c r="K1445"/>
      <c r="L1445"/>
      <c r="M1445"/>
      <c r="N1445"/>
      <c r="O1445"/>
      <c r="P1445"/>
      <c r="Q1445"/>
      <c r="R1445"/>
    </row>
    <row r="1446" spans="1:18" ht="13.2">
      <c r="A1446"/>
      <c r="B1446"/>
      <c r="C1446"/>
      <c r="D1446"/>
      <c r="E1446"/>
      <c r="F1446"/>
      <c r="G1446"/>
      <c r="H1446"/>
      <c r="I1446"/>
      <c r="J1446"/>
      <c r="K1446"/>
      <c r="L1446"/>
      <c r="M1446"/>
      <c r="N1446"/>
      <c r="O1446"/>
      <c r="P1446"/>
      <c r="Q1446"/>
      <c r="R1446"/>
    </row>
    <row r="1447" spans="1:18" ht="13.2">
      <c r="A1447"/>
      <c r="B1447"/>
      <c r="C1447"/>
      <c r="D1447"/>
      <c r="E1447"/>
      <c r="F1447"/>
      <c r="G1447"/>
      <c r="H1447"/>
      <c r="I1447"/>
      <c r="J1447"/>
      <c r="K1447"/>
      <c r="L1447"/>
      <c r="M1447"/>
      <c r="N1447"/>
      <c r="O1447"/>
      <c r="P1447"/>
      <c r="Q1447"/>
      <c r="R1447"/>
    </row>
    <row r="1448" spans="1:18" ht="13.2">
      <c r="A1448"/>
      <c r="B1448"/>
      <c r="C1448"/>
      <c r="D1448"/>
      <c r="E1448"/>
      <c r="F1448"/>
      <c r="G1448"/>
      <c r="H1448"/>
      <c r="I1448"/>
      <c r="J1448"/>
      <c r="K1448"/>
      <c r="L1448"/>
      <c r="M1448"/>
      <c r="N1448"/>
      <c r="O1448"/>
      <c r="P1448"/>
      <c r="Q1448"/>
      <c r="R1448"/>
    </row>
    <row r="1449" spans="1:18" ht="13.2">
      <c r="A1449"/>
      <c r="B1449"/>
      <c r="C1449"/>
      <c r="D1449"/>
      <c r="E1449"/>
      <c r="F1449"/>
      <c r="G1449"/>
      <c r="H1449"/>
      <c r="I1449"/>
      <c r="J1449"/>
      <c r="K1449"/>
      <c r="L1449"/>
      <c r="M1449"/>
      <c r="N1449"/>
      <c r="O1449"/>
      <c r="P1449"/>
      <c r="Q1449"/>
      <c r="R1449"/>
    </row>
    <row r="1450" spans="1:18" ht="13.2">
      <c r="A1450"/>
      <c r="B1450"/>
      <c r="C1450"/>
      <c r="D1450"/>
      <c r="E1450"/>
      <c r="F1450"/>
      <c r="G1450"/>
      <c r="H1450"/>
      <c r="I1450"/>
      <c r="J1450"/>
      <c r="K1450"/>
      <c r="L1450"/>
      <c r="M1450"/>
      <c r="N1450"/>
      <c r="O1450"/>
      <c r="P1450"/>
      <c r="Q1450"/>
      <c r="R1450"/>
    </row>
    <row r="1451" spans="1:18" ht="13.2">
      <c r="A1451"/>
      <c r="B1451"/>
      <c r="C1451"/>
      <c r="D1451"/>
      <c r="E1451"/>
      <c r="F1451"/>
      <c r="G1451"/>
      <c r="H1451"/>
      <c r="I1451"/>
      <c r="J1451"/>
      <c r="K1451"/>
      <c r="L1451"/>
      <c r="M1451"/>
      <c r="N1451"/>
      <c r="O1451"/>
      <c r="P1451"/>
      <c r="Q1451"/>
      <c r="R1451"/>
    </row>
    <row r="1452" spans="1:18" ht="13.2">
      <c r="A1452"/>
      <c r="B1452"/>
      <c r="C1452"/>
      <c r="D1452"/>
      <c r="E1452"/>
      <c r="F1452"/>
      <c r="G1452"/>
      <c r="H1452"/>
      <c r="I1452"/>
      <c r="J1452"/>
      <c r="K1452"/>
      <c r="L1452"/>
      <c r="M1452"/>
      <c r="N1452"/>
      <c r="O1452"/>
      <c r="P1452"/>
      <c r="Q1452"/>
      <c r="R1452"/>
    </row>
    <row r="1453" spans="1:18" ht="13.2">
      <c r="A1453"/>
      <c r="B1453"/>
      <c r="C1453"/>
      <c r="D1453"/>
      <c r="E1453"/>
      <c r="F1453"/>
      <c r="G1453"/>
      <c r="H1453"/>
      <c r="I1453"/>
      <c r="J1453"/>
      <c r="K1453"/>
      <c r="L1453"/>
      <c r="M1453"/>
      <c r="N1453"/>
      <c r="O1453"/>
      <c r="P1453"/>
      <c r="Q1453"/>
      <c r="R1453"/>
    </row>
    <row r="1454" spans="1:18" ht="13.2">
      <c r="A1454"/>
      <c r="B1454"/>
      <c r="C1454"/>
      <c r="D1454"/>
      <c r="E1454"/>
      <c r="F1454"/>
      <c r="G1454"/>
      <c r="H1454"/>
      <c r="I1454"/>
      <c r="J1454"/>
      <c r="K1454"/>
      <c r="L1454"/>
      <c r="M1454"/>
      <c r="N1454"/>
      <c r="O1454"/>
      <c r="P1454"/>
      <c r="Q1454"/>
      <c r="R1454"/>
    </row>
    <row r="1455" spans="1:18" ht="13.2">
      <c r="A1455"/>
      <c r="B1455"/>
      <c r="C1455"/>
      <c r="D1455"/>
      <c r="E1455"/>
      <c r="F1455"/>
      <c r="G1455"/>
      <c r="H1455"/>
      <c r="I1455"/>
      <c r="J1455"/>
      <c r="K1455"/>
      <c r="L1455"/>
      <c r="M1455"/>
      <c r="N1455"/>
      <c r="O1455"/>
      <c r="P1455"/>
      <c r="Q1455"/>
      <c r="R1455"/>
    </row>
    <row r="1456" spans="1:18" ht="13.2">
      <c r="A1456"/>
      <c r="B1456"/>
      <c r="C1456"/>
      <c r="D1456"/>
      <c r="E1456"/>
      <c r="F1456"/>
      <c r="G1456"/>
      <c r="H1456"/>
      <c r="I1456"/>
      <c r="J1456"/>
      <c r="K1456"/>
      <c r="L1456"/>
      <c r="M1456"/>
      <c r="N1456"/>
      <c r="O1456"/>
      <c r="P1456"/>
      <c r="Q1456"/>
      <c r="R1456"/>
    </row>
    <row r="1457" spans="1:18" ht="13.2">
      <c r="A1457"/>
      <c r="B1457"/>
      <c r="C1457"/>
      <c r="D1457"/>
      <c r="E1457"/>
      <c r="F1457"/>
      <c r="G1457"/>
      <c r="H1457"/>
      <c r="I1457"/>
      <c r="J1457"/>
      <c r="K1457"/>
      <c r="L1457"/>
      <c r="M1457"/>
      <c r="N1457"/>
      <c r="O1457"/>
      <c r="P1457"/>
      <c r="Q1457"/>
      <c r="R1457"/>
    </row>
    <row r="1458" spans="1:18" ht="13.2">
      <c r="A1458"/>
      <c r="B1458"/>
      <c r="C1458"/>
      <c r="D1458"/>
      <c r="E1458"/>
      <c r="F1458"/>
      <c r="G1458"/>
      <c r="H1458"/>
      <c r="I1458"/>
      <c r="J1458"/>
      <c r="K1458"/>
      <c r="L1458"/>
      <c r="M1458"/>
      <c r="N1458"/>
      <c r="O1458"/>
      <c r="P1458"/>
      <c r="Q1458"/>
      <c r="R1458"/>
    </row>
    <row r="1459" spans="1:18" ht="13.2">
      <c r="A1459"/>
      <c r="B1459"/>
      <c r="C1459"/>
      <c r="D1459"/>
      <c r="E1459"/>
      <c r="F1459"/>
      <c r="G1459"/>
      <c r="H1459"/>
      <c r="I1459"/>
      <c r="J1459"/>
      <c r="K1459"/>
      <c r="L1459"/>
      <c r="M1459"/>
      <c r="N1459"/>
      <c r="O1459"/>
      <c r="P1459"/>
      <c r="Q1459"/>
      <c r="R1459"/>
    </row>
    <row r="1460" spans="1:18" ht="13.2">
      <c r="A1460"/>
      <c r="B1460"/>
      <c r="C1460"/>
      <c r="D1460"/>
      <c r="E1460"/>
      <c r="F1460"/>
      <c r="G1460"/>
      <c r="H1460"/>
      <c r="I1460"/>
      <c r="J1460"/>
      <c r="K1460"/>
      <c r="L1460"/>
      <c r="M1460"/>
      <c r="N1460"/>
      <c r="O1460"/>
      <c r="P1460"/>
      <c r="Q1460"/>
      <c r="R1460"/>
    </row>
    <row r="1461" spans="1:18" ht="13.2">
      <c r="A1461"/>
      <c r="B1461"/>
      <c r="C1461"/>
      <c r="D1461"/>
      <c r="E1461"/>
      <c r="F1461"/>
      <c r="G1461"/>
      <c r="H1461"/>
      <c r="I1461"/>
      <c r="J1461"/>
      <c r="K1461"/>
      <c r="L1461"/>
      <c r="M1461"/>
      <c r="N1461"/>
      <c r="O1461"/>
      <c r="P1461"/>
      <c r="Q1461"/>
      <c r="R1461"/>
    </row>
    <row r="1462" spans="1:18" ht="13.2">
      <c r="A1462"/>
      <c r="B1462"/>
      <c r="C1462"/>
      <c r="D1462"/>
      <c r="E1462"/>
      <c r="F1462"/>
      <c r="G1462"/>
      <c r="H1462"/>
      <c r="I1462"/>
      <c r="J1462"/>
      <c r="K1462"/>
      <c r="L1462"/>
      <c r="M1462"/>
      <c r="N1462"/>
      <c r="O1462"/>
      <c r="P1462"/>
      <c r="Q1462"/>
      <c r="R1462"/>
    </row>
    <row r="1463" spans="1:18" ht="13.2">
      <c r="A1463"/>
      <c r="B1463"/>
      <c r="C1463"/>
      <c r="D1463"/>
      <c r="E1463"/>
      <c r="F1463"/>
      <c r="G1463"/>
      <c r="H1463"/>
      <c r="I1463"/>
      <c r="J1463"/>
      <c r="K1463"/>
      <c r="L1463"/>
      <c r="M1463"/>
      <c r="N1463"/>
      <c r="O1463"/>
      <c r="P1463"/>
      <c r="Q1463"/>
      <c r="R1463"/>
    </row>
    <row r="1464" spans="1:18" ht="13.2">
      <c r="A1464"/>
      <c r="B1464"/>
      <c r="C1464"/>
      <c r="D1464"/>
      <c r="E1464"/>
      <c r="F1464"/>
      <c r="G1464"/>
      <c r="H1464"/>
      <c r="I1464"/>
      <c r="J1464"/>
      <c r="K1464"/>
      <c r="L1464"/>
      <c r="M1464"/>
      <c r="N1464"/>
      <c r="O1464"/>
      <c r="P1464"/>
      <c r="Q1464"/>
      <c r="R1464"/>
    </row>
    <row r="1465" spans="1:18" ht="13.2">
      <c r="A1465"/>
      <c r="B1465"/>
      <c r="C1465"/>
      <c r="D1465"/>
      <c r="E1465"/>
      <c r="F1465"/>
      <c r="G1465"/>
      <c r="H1465"/>
      <c r="I1465"/>
      <c r="J1465"/>
      <c r="K1465"/>
      <c r="L1465"/>
      <c r="M1465"/>
      <c r="N1465"/>
      <c r="O1465"/>
      <c r="P1465"/>
      <c r="Q1465"/>
      <c r="R1465"/>
    </row>
    <row r="1466" spans="1:18" ht="13.2">
      <c r="A1466"/>
      <c r="B1466"/>
      <c r="C1466"/>
      <c r="D1466"/>
      <c r="E1466"/>
      <c r="F1466"/>
      <c r="G1466"/>
      <c r="H1466"/>
      <c r="I1466"/>
      <c r="J1466"/>
      <c r="K1466"/>
      <c r="L1466"/>
      <c r="M1466"/>
      <c r="N1466"/>
      <c r="O1466"/>
      <c r="P1466"/>
      <c r="Q1466"/>
      <c r="R1466"/>
    </row>
    <row r="1467" spans="1:18" ht="13.2">
      <c r="A1467"/>
      <c r="B1467"/>
      <c r="C1467"/>
      <c r="D1467"/>
      <c r="E1467"/>
      <c r="F1467"/>
      <c r="G1467"/>
      <c r="H1467"/>
      <c r="I1467"/>
      <c r="J1467"/>
      <c r="K1467"/>
      <c r="L1467"/>
      <c r="M1467"/>
      <c r="N1467"/>
      <c r="O1467"/>
      <c r="P1467"/>
      <c r="Q1467"/>
      <c r="R1467"/>
    </row>
    <row r="1468" spans="1:18" ht="13.2">
      <c r="A1468"/>
      <c r="B1468"/>
      <c r="C1468"/>
      <c r="D1468"/>
      <c r="E1468"/>
      <c r="F1468"/>
      <c r="G1468"/>
      <c r="H1468"/>
      <c r="I1468"/>
      <c r="J1468"/>
      <c r="K1468"/>
      <c r="L1468"/>
      <c r="M1468"/>
      <c r="N1468"/>
      <c r="O1468"/>
      <c r="P1468"/>
      <c r="Q1468"/>
      <c r="R1468"/>
    </row>
    <row r="1469" spans="1:18" ht="13.2">
      <c r="A1469"/>
      <c r="B1469"/>
      <c r="C1469"/>
      <c r="D1469"/>
      <c r="E1469"/>
      <c r="F1469"/>
      <c r="G1469"/>
      <c r="H1469"/>
      <c r="I1469"/>
      <c r="J1469"/>
      <c r="K1469"/>
      <c r="L1469"/>
      <c r="M1469"/>
      <c r="N1469"/>
      <c r="O1469"/>
      <c r="P1469"/>
      <c r="Q1469"/>
      <c r="R1469"/>
    </row>
    <row r="1470" spans="1:18" ht="13.2">
      <c r="A1470"/>
      <c r="B1470"/>
      <c r="C1470"/>
      <c r="D1470"/>
      <c r="E1470"/>
      <c r="F1470"/>
      <c r="G1470"/>
      <c r="H1470"/>
      <c r="I1470"/>
      <c r="J1470"/>
      <c r="K1470"/>
      <c r="L1470"/>
      <c r="M1470"/>
      <c r="N1470"/>
      <c r="O1470"/>
      <c r="P1470"/>
      <c r="Q1470"/>
      <c r="R1470"/>
    </row>
    <row r="1471" spans="1:18" ht="13.2">
      <c r="A1471"/>
      <c r="B1471"/>
      <c r="C1471"/>
      <c r="D1471"/>
      <c r="E1471"/>
      <c r="F1471"/>
      <c r="G1471"/>
      <c r="H1471"/>
      <c r="I1471"/>
      <c r="J1471"/>
      <c r="K1471"/>
      <c r="L1471"/>
      <c r="M1471"/>
      <c r="N1471"/>
      <c r="O1471"/>
      <c r="P1471"/>
      <c r="Q1471"/>
      <c r="R1471"/>
    </row>
    <row r="1472" spans="1:18" ht="13.2">
      <c r="A1472"/>
      <c r="B1472"/>
      <c r="C1472"/>
      <c r="D1472"/>
      <c r="E1472"/>
      <c r="F1472"/>
      <c r="G1472"/>
      <c r="H1472"/>
      <c r="I1472"/>
      <c r="J1472"/>
      <c r="K1472"/>
      <c r="L1472"/>
      <c r="M1472"/>
      <c r="N1472"/>
      <c r="O1472"/>
      <c r="P1472"/>
      <c r="Q1472"/>
      <c r="R1472"/>
    </row>
    <row r="1473" spans="1:18" ht="13.2">
      <c r="A1473"/>
      <c r="B1473"/>
      <c r="C1473"/>
      <c r="D1473"/>
      <c r="E1473"/>
      <c r="F1473"/>
      <c r="G1473"/>
      <c r="H1473"/>
      <c r="I1473"/>
      <c r="J1473"/>
      <c r="K1473"/>
      <c r="L1473"/>
      <c r="M1473"/>
      <c r="N1473"/>
      <c r="O1473"/>
      <c r="P1473"/>
      <c r="Q1473"/>
      <c r="R1473"/>
    </row>
    <row r="1474" spans="1:18" ht="13.2">
      <c r="A1474"/>
      <c r="B1474"/>
      <c r="C1474"/>
      <c r="D1474"/>
      <c r="E1474"/>
      <c r="F1474"/>
      <c r="G1474"/>
      <c r="H1474"/>
      <c r="I1474"/>
      <c r="J1474"/>
      <c r="K1474"/>
      <c r="L1474"/>
      <c r="M1474"/>
      <c r="N1474"/>
      <c r="O1474"/>
      <c r="P1474"/>
      <c r="Q1474"/>
      <c r="R1474"/>
    </row>
    <row r="1475" spans="1:18" ht="13.2">
      <c r="A1475"/>
      <c r="B1475"/>
      <c r="C1475"/>
      <c r="D1475"/>
      <c r="E1475"/>
      <c r="F1475"/>
      <c r="G1475"/>
      <c r="H1475"/>
      <c r="I1475"/>
      <c r="J1475"/>
      <c r="K1475"/>
      <c r="L1475"/>
      <c r="M1475"/>
      <c r="N1475"/>
      <c r="O1475"/>
      <c r="P1475"/>
      <c r="Q1475"/>
      <c r="R1475"/>
    </row>
    <row r="1476" spans="1:18" ht="13.2">
      <c r="A1476"/>
      <c r="B1476"/>
      <c r="C1476"/>
      <c r="D1476"/>
      <c r="E1476"/>
      <c r="F1476"/>
      <c r="G1476"/>
      <c r="H1476"/>
      <c r="I1476"/>
      <c r="J1476"/>
      <c r="K1476"/>
      <c r="L1476"/>
      <c r="M1476"/>
      <c r="N1476"/>
      <c r="O1476"/>
      <c r="P1476"/>
      <c r="Q1476"/>
      <c r="R1476"/>
    </row>
    <row r="1477" spans="1:18" ht="13.2">
      <c r="A1477"/>
      <c r="B1477"/>
      <c r="C1477"/>
      <c r="D1477"/>
      <c r="E1477"/>
      <c r="F1477"/>
      <c r="G1477"/>
      <c r="H1477"/>
      <c r="I1477"/>
      <c r="J1477"/>
      <c r="K1477"/>
      <c r="L1477"/>
      <c r="M1477"/>
      <c r="N1477"/>
      <c r="O1477"/>
      <c r="P1477"/>
      <c r="Q1477"/>
      <c r="R1477"/>
    </row>
    <row r="1478" spans="1:18" ht="13.2">
      <c r="A1478"/>
      <c r="B1478"/>
      <c r="C1478"/>
      <c r="D1478"/>
      <c r="E1478"/>
      <c r="F1478"/>
      <c r="G1478"/>
      <c r="H1478"/>
      <c r="I1478"/>
      <c r="J1478"/>
      <c r="K1478"/>
      <c r="L1478"/>
      <c r="M1478"/>
      <c r="N1478"/>
      <c r="O1478"/>
      <c r="P1478"/>
      <c r="Q1478"/>
      <c r="R1478"/>
    </row>
    <row r="1479" spans="1:18" ht="13.2">
      <c r="A1479"/>
      <c r="B1479"/>
      <c r="C1479"/>
      <c r="D1479"/>
      <c r="E1479"/>
      <c r="F1479"/>
      <c r="G1479"/>
      <c r="H1479"/>
      <c r="I1479"/>
      <c r="J1479"/>
      <c r="K1479"/>
      <c r="L1479"/>
      <c r="M1479"/>
      <c r="N1479"/>
      <c r="O1479"/>
      <c r="P1479"/>
      <c r="Q1479"/>
      <c r="R1479"/>
    </row>
    <row r="1480" spans="1:18" ht="13.2">
      <c r="A1480"/>
      <c r="B1480"/>
      <c r="C1480"/>
      <c r="D1480"/>
      <c r="E1480"/>
      <c r="F1480"/>
      <c r="G1480"/>
      <c r="H1480"/>
      <c r="I1480"/>
      <c r="J1480"/>
      <c r="K1480"/>
      <c r="L1480"/>
      <c r="M1480"/>
      <c r="N1480"/>
      <c r="O1480"/>
      <c r="P1480"/>
      <c r="Q1480"/>
      <c r="R1480"/>
    </row>
    <row r="1481" spans="1:18" ht="13.2">
      <c r="A1481"/>
      <c r="B1481"/>
      <c r="C1481"/>
      <c r="D1481"/>
      <c r="E1481"/>
      <c r="F1481"/>
      <c r="G1481"/>
      <c r="H1481"/>
      <c r="I1481"/>
      <c r="J1481"/>
      <c r="K1481"/>
      <c r="L1481"/>
      <c r="M1481"/>
      <c r="N1481"/>
      <c r="O1481"/>
      <c r="P1481"/>
      <c r="Q1481"/>
      <c r="R1481"/>
    </row>
    <row r="1482" spans="1:18" ht="13.2">
      <c r="A1482"/>
      <c r="B1482"/>
      <c r="C1482"/>
      <c r="D1482"/>
      <c r="E1482"/>
      <c r="F1482"/>
      <c r="G1482"/>
      <c r="H1482"/>
      <c r="I1482"/>
      <c r="J1482"/>
      <c r="K1482"/>
      <c r="L1482"/>
      <c r="M1482"/>
      <c r="N1482"/>
      <c r="O1482"/>
      <c r="P1482"/>
      <c r="Q1482"/>
      <c r="R1482"/>
    </row>
    <row r="1483" spans="1:18" ht="13.2">
      <c r="A1483"/>
      <c r="B1483"/>
      <c r="C1483"/>
      <c r="D1483"/>
      <c r="E1483"/>
      <c r="F1483"/>
      <c r="G1483"/>
      <c r="H1483"/>
      <c r="I1483"/>
      <c r="J1483"/>
      <c r="K1483"/>
      <c r="L1483"/>
      <c r="M1483"/>
      <c r="N1483"/>
      <c r="O1483"/>
      <c r="P1483"/>
      <c r="Q1483"/>
      <c r="R1483"/>
    </row>
    <row r="1484" spans="1:18" ht="13.2">
      <c r="A1484"/>
      <c r="B1484"/>
      <c r="C1484"/>
      <c r="D1484"/>
      <c r="E1484"/>
      <c r="F1484"/>
      <c r="G1484"/>
      <c r="H1484"/>
      <c r="I1484"/>
      <c r="J1484"/>
      <c r="K1484"/>
      <c r="L1484"/>
      <c r="M1484"/>
      <c r="N1484"/>
      <c r="O1484"/>
      <c r="P1484"/>
      <c r="Q1484"/>
      <c r="R1484"/>
    </row>
    <row r="1485" spans="1:18" ht="13.2">
      <c r="A1485"/>
      <c r="B1485"/>
      <c r="C1485"/>
      <c r="D1485"/>
      <c r="E1485"/>
      <c r="F1485"/>
      <c r="G1485"/>
      <c r="H1485"/>
      <c r="I1485"/>
      <c r="J1485"/>
      <c r="K1485"/>
      <c r="L1485"/>
      <c r="M1485"/>
      <c r="N1485"/>
      <c r="O1485"/>
      <c r="P1485"/>
      <c r="Q1485"/>
      <c r="R1485"/>
    </row>
    <row r="1486" spans="1:18" ht="13.2">
      <c r="A1486"/>
      <c r="B1486"/>
      <c r="C1486"/>
      <c r="D1486"/>
      <c r="E1486"/>
      <c r="F1486"/>
      <c r="G1486"/>
      <c r="H1486"/>
      <c r="I1486"/>
      <c r="J1486"/>
      <c r="K1486"/>
      <c r="L1486"/>
      <c r="M1486"/>
      <c r="N1486"/>
      <c r="O1486"/>
      <c r="P1486"/>
      <c r="Q1486"/>
      <c r="R1486"/>
    </row>
    <row r="1487" spans="1:18" ht="13.2">
      <c r="A1487"/>
      <c r="B1487"/>
      <c r="C1487"/>
      <c r="D1487"/>
      <c r="E1487"/>
      <c r="F1487"/>
      <c r="G1487"/>
      <c r="H1487"/>
      <c r="I1487"/>
      <c r="J1487"/>
      <c r="K1487"/>
      <c r="L1487"/>
      <c r="M1487"/>
      <c r="N1487"/>
      <c r="O1487"/>
      <c r="P1487"/>
      <c r="Q1487"/>
      <c r="R1487"/>
    </row>
    <row r="1488" spans="1:18" ht="13.2">
      <c r="A1488"/>
      <c r="B1488"/>
      <c r="C1488"/>
      <c r="D1488"/>
      <c r="E1488"/>
      <c r="F1488"/>
      <c r="G1488"/>
      <c r="H1488"/>
      <c r="I1488"/>
      <c r="J1488"/>
      <c r="K1488"/>
      <c r="L1488"/>
      <c r="M1488"/>
      <c r="N1488"/>
      <c r="O1488"/>
      <c r="P1488"/>
      <c r="Q1488"/>
      <c r="R1488"/>
    </row>
    <row r="1489" spans="1:18" ht="13.2">
      <c r="A1489"/>
      <c r="B1489"/>
      <c r="C1489"/>
      <c r="D1489"/>
      <c r="E1489"/>
      <c r="F1489"/>
      <c r="G1489"/>
      <c r="H1489"/>
      <c r="I1489"/>
      <c r="J1489"/>
      <c r="K1489"/>
      <c r="L1489"/>
      <c r="M1489"/>
      <c r="N1489"/>
      <c r="O1489"/>
      <c r="P1489"/>
      <c r="Q1489"/>
      <c r="R1489"/>
    </row>
    <row r="1490" spans="1:18" ht="13.2">
      <c r="A1490"/>
      <c r="B1490"/>
      <c r="C1490"/>
      <c r="D1490"/>
      <c r="E1490"/>
      <c r="F1490"/>
      <c r="G1490"/>
      <c r="H1490"/>
      <c r="I1490"/>
      <c r="J1490"/>
      <c r="K1490"/>
      <c r="L1490"/>
      <c r="M1490"/>
      <c r="N1490"/>
      <c r="O1490"/>
      <c r="P1490"/>
      <c r="Q1490"/>
      <c r="R1490"/>
    </row>
    <row r="1491" spans="1:18" ht="13.2">
      <c r="A1491"/>
      <c r="B1491"/>
      <c r="C1491"/>
      <c r="D1491"/>
      <c r="E1491"/>
      <c r="F1491"/>
      <c r="G1491"/>
      <c r="H1491"/>
      <c r="I1491"/>
      <c r="J1491"/>
      <c r="K1491"/>
      <c r="L1491"/>
      <c r="M1491"/>
      <c r="N1491"/>
      <c r="O1491"/>
      <c r="P1491"/>
      <c r="Q1491"/>
      <c r="R1491"/>
    </row>
    <row r="1492" spans="1:18" ht="13.2">
      <c r="A1492"/>
      <c r="B1492"/>
      <c r="C1492"/>
      <c r="D1492"/>
      <c r="E1492"/>
      <c r="F1492"/>
      <c r="G1492"/>
      <c r="H1492"/>
      <c r="I1492"/>
      <c r="J1492"/>
      <c r="K1492"/>
      <c r="L1492"/>
      <c r="M1492"/>
      <c r="N1492"/>
      <c r="O1492"/>
      <c r="P1492"/>
      <c r="Q1492"/>
      <c r="R1492"/>
    </row>
    <row r="1493" spans="1:18" ht="13.2">
      <c r="A1493"/>
      <c r="B1493"/>
      <c r="C1493"/>
      <c r="D1493"/>
      <c r="E1493"/>
      <c r="F1493"/>
      <c r="G1493"/>
      <c r="H1493"/>
      <c r="I1493"/>
      <c r="J1493"/>
      <c r="K1493"/>
      <c r="L1493"/>
      <c r="M1493"/>
      <c r="N1493"/>
      <c r="O1493"/>
      <c r="P1493"/>
      <c r="Q1493"/>
      <c r="R1493"/>
    </row>
    <row r="1494" spans="1:18" ht="13.2">
      <c r="A1494"/>
      <c r="B1494"/>
      <c r="C1494"/>
      <c r="D1494"/>
      <c r="E1494"/>
      <c r="F1494"/>
      <c r="G1494"/>
      <c r="H1494"/>
      <c r="I1494"/>
      <c r="J1494"/>
      <c r="K1494"/>
      <c r="L1494"/>
      <c r="M1494"/>
      <c r="N1494"/>
      <c r="O1494"/>
      <c r="P1494"/>
      <c r="Q1494"/>
      <c r="R1494"/>
    </row>
    <row r="1495" spans="1:18" ht="13.2">
      <c r="A1495"/>
      <c r="B1495"/>
      <c r="C1495"/>
      <c r="D1495"/>
      <c r="E1495"/>
      <c r="F1495"/>
      <c r="G1495"/>
      <c r="H1495"/>
      <c r="I1495"/>
      <c r="J1495"/>
      <c r="K1495"/>
      <c r="L1495"/>
      <c r="M1495"/>
      <c r="N1495"/>
      <c r="O1495"/>
      <c r="P1495"/>
      <c r="Q1495"/>
      <c r="R1495"/>
    </row>
    <row r="1496" spans="1:18" ht="13.2">
      <c r="A1496"/>
      <c r="B1496"/>
      <c r="C1496"/>
      <c r="D1496"/>
      <c r="E1496"/>
      <c r="F1496"/>
      <c r="G1496"/>
      <c r="H1496"/>
      <c r="I1496"/>
      <c r="J1496"/>
      <c r="K1496"/>
      <c r="L1496"/>
      <c r="M1496"/>
      <c r="N1496"/>
      <c r="O1496"/>
      <c r="P1496"/>
      <c r="Q1496"/>
      <c r="R1496"/>
    </row>
    <row r="1497" spans="1:18" ht="13.2">
      <c r="A1497"/>
      <c r="B1497"/>
      <c r="C1497"/>
      <c r="D1497"/>
      <c r="E1497"/>
      <c r="F1497"/>
      <c r="G1497"/>
      <c r="H1497"/>
      <c r="I1497"/>
      <c r="J1497"/>
      <c r="K1497"/>
      <c r="L1497"/>
      <c r="M1497"/>
      <c r="N1497"/>
      <c r="O1497"/>
      <c r="P1497"/>
      <c r="Q1497"/>
      <c r="R1497"/>
    </row>
    <row r="1498" spans="1:18" ht="13.2">
      <c r="A1498"/>
      <c r="B1498"/>
      <c r="C1498"/>
      <c r="D1498"/>
      <c r="E1498"/>
      <c r="F1498"/>
      <c r="G1498"/>
      <c r="H1498"/>
      <c r="I1498"/>
      <c r="J1498"/>
      <c r="K1498"/>
      <c r="L1498"/>
      <c r="M1498"/>
      <c r="N1498"/>
      <c r="O1498"/>
      <c r="P1498"/>
      <c r="Q1498"/>
      <c r="R1498"/>
    </row>
    <row r="1499" spans="1:18" ht="13.2">
      <c r="A1499"/>
      <c r="B1499"/>
      <c r="C1499"/>
      <c r="D1499"/>
      <c r="E1499"/>
      <c r="F1499"/>
      <c r="G1499"/>
      <c r="H1499"/>
      <c r="I1499"/>
      <c r="J1499"/>
      <c r="K1499"/>
      <c r="L1499"/>
      <c r="M1499"/>
      <c r="N1499"/>
      <c r="O1499"/>
      <c r="P1499"/>
      <c r="Q1499"/>
      <c r="R1499"/>
    </row>
    <row r="1500" spans="1:18" ht="13.2">
      <c r="A1500"/>
      <c r="B1500"/>
      <c r="C1500"/>
      <c r="D1500"/>
      <c r="E1500"/>
      <c r="F1500"/>
      <c r="G1500"/>
      <c r="H1500"/>
      <c r="I1500"/>
      <c r="J1500"/>
      <c r="K1500"/>
      <c r="L1500"/>
      <c r="M1500"/>
      <c r="N1500"/>
      <c r="O1500"/>
      <c r="P1500"/>
      <c r="Q1500"/>
      <c r="R1500"/>
    </row>
    <row r="1501" spans="1:18" ht="13.2">
      <c r="A1501"/>
      <c r="B1501"/>
      <c r="C1501"/>
      <c r="D1501"/>
      <c r="E1501"/>
      <c r="F1501"/>
      <c r="G1501"/>
      <c r="H1501"/>
      <c r="I1501"/>
      <c r="J1501"/>
      <c r="K1501"/>
      <c r="L1501"/>
      <c r="M1501"/>
      <c r="N1501"/>
      <c r="O1501"/>
      <c r="P1501"/>
      <c r="Q1501"/>
      <c r="R1501"/>
    </row>
    <row r="1502" spans="1:18" ht="13.2">
      <c r="A1502"/>
      <c r="B1502"/>
      <c r="C1502"/>
      <c r="D1502"/>
      <c r="E1502"/>
      <c r="F1502"/>
      <c r="G1502"/>
      <c r="H1502"/>
      <c r="I1502"/>
      <c r="J1502"/>
      <c r="K1502"/>
      <c r="L1502"/>
      <c r="M1502"/>
      <c r="N1502"/>
      <c r="O1502"/>
      <c r="P1502"/>
      <c r="Q1502"/>
      <c r="R1502"/>
    </row>
    <row r="1503" spans="1:18" ht="13.2">
      <c r="A1503"/>
      <c r="B1503"/>
      <c r="C1503"/>
      <c r="D1503"/>
      <c r="E1503"/>
      <c r="F1503"/>
      <c r="G1503"/>
      <c r="H1503"/>
      <c r="I1503"/>
      <c r="J1503"/>
      <c r="K1503"/>
      <c r="L1503"/>
      <c r="M1503"/>
      <c r="N1503"/>
      <c r="O1503"/>
      <c r="P1503"/>
      <c r="Q1503"/>
      <c r="R1503"/>
    </row>
    <row r="1504" spans="1:18" ht="13.2">
      <c r="A1504"/>
      <c r="B1504"/>
      <c r="C1504"/>
      <c r="D1504"/>
      <c r="E1504"/>
      <c r="F1504"/>
      <c r="G1504"/>
      <c r="H1504"/>
      <c r="I1504"/>
      <c r="J1504"/>
      <c r="K1504"/>
      <c r="L1504"/>
      <c r="M1504"/>
      <c r="N1504"/>
      <c r="O1504"/>
      <c r="P1504"/>
      <c r="Q1504"/>
      <c r="R1504"/>
    </row>
    <row r="1505" spans="1:18" ht="13.2">
      <c r="A1505"/>
      <c r="B1505"/>
      <c r="C1505"/>
      <c r="D1505"/>
      <c r="E1505"/>
      <c r="F1505"/>
      <c r="G1505"/>
      <c r="H1505"/>
      <c r="I1505"/>
      <c r="J1505"/>
      <c r="K1505"/>
      <c r="L1505"/>
      <c r="M1505"/>
      <c r="N1505"/>
      <c r="O1505"/>
      <c r="P1505"/>
      <c r="Q1505"/>
      <c r="R1505"/>
    </row>
    <row r="1506" spans="1:18" ht="13.2">
      <c r="A1506"/>
      <c r="B1506"/>
      <c r="C1506"/>
      <c r="D1506"/>
      <c r="E1506"/>
      <c r="F1506"/>
      <c r="G1506"/>
      <c r="H1506"/>
      <c r="I1506"/>
      <c r="J1506"/>
      <c r="K1506"/>
      <c r="L1506"/>
      <c r="M1506"/>
      <c r="N1506"/>
      <c r="O1506"/>
      <c r="P1506"/>
      <c r="Q1506"/>
      <c r="R1506"/>
    </row>
    <row r="1507" spans="1:18" ht="13.2">
      <c r="A1507"/>
      <c r="B1507"/>
      <c r="C1507"/>
      <c r="D1507"/>
      <c r="E1507"/>
      <c r="F1507"/>
      <c r="G1507"/>
      <c r="H1507"/>
      <c r="I1507"/>
      <c r="J1507"/>
      <c r="K1507"/>
      <c r="L1507"/>
      <c r="M1507"/>
      <c r="N1507"/>
      <c r="O1507"/>
      <c r="P1507"/>
      <c r="Q1507"/>
      <c r="R1507"/>
    </row>
    <row r="1508" spans="1:18" ht="13.2">
      <c r="A1508"/>
      <c r="B1508"/>
      <c r="C1508"/>
      <c r="D1508"/>
      <c r="E1508"/>
      <c r="F1508"/>
      <c r="G1508"/>
      <c r="H1508"/>
      <c r="I1508"/>
      <c r="J1508"/>
      <c r="K1508"/>
      <c r="L1508"/>
      <c r="M1508"/>
      <c r="N1508"/>
      <c r="O1508"/>
      <c r="P1508"/>
      <c r="Q1508"/>
      <c r="R1508"/>
    </row>
    <row r="1509" spans="1:18" ht="13.2">
      <c r="A1509"/>
      <c r="B1509"/>
      <c r="C1509"/>
      <c r="D1509"/>
      <c r="E1509"/>
      <c r="F1509"/>
      <c r="G1509"/>
      <c r="H1509"/>
      <c r="I1509"/>
      <c r="J1509"/>
      <c r="K1509"/>
      <c r="L1509"/>
      <c r="M1509"/>
      <c r="N1509"/>
      <c r="O1509"/>
      <c r="P1509"/>
      <c r="Q1509"/>
      <c r="R1509"/>
    </row>
    <row r="1510" spans="1:18" ht="13.2">
      <c r="A1510"/>
      <c r="B1510"/>
      <c r="C1510"/>
      <c r="D1510"/>
      <c r="E1510"/>
      <c r="F1510"/>
      <c r="G1510"/>
      <c r="H1510"/>
      <c r="I1510"/>
      <c r="J1510"/>
      <c r="K1510"/>
      <c r="L1510"/>
      <c r="M1510"/>
      <c r="N1510"/>
      <c r="O1510"/>
      <c r="P1510"/>
      <c r="Q1510"/>
      <c r="R1510"/>
    </row>
    <row r="1511" spans="1:18" ht="13.2">
      <c r="A1511"/>
      <c r="B1511"/>
      <c r="C1511"/>
      <c r="D1511"/>
      <c r="E1511"/>
      <c r="F1511"/>
      <c r="G1511"/>
      <c r="H1511"/>
      <c r="I1511"/>
      <c r="J1511"/>
      <c r="K1511"/>
      <c r="L1511"/>
      <c r="M1511"/>
      <c r="N1511"/>
      <c r="O1511"/>
      <c r="P1511"/>
      <c r="Q1511"/>
      <c r="R1511"/>
    </row>
    <row r="1512" spans="1:18" ht="13.2">
      <c r="A1512"/>
      <c r="B1512"/>
      <c r="C1512"/>
      <c r="D1512"/>
      <c r="E1512"/>
      <c r="F1512"/>
      <c r="G1512"/>
      <c r="H1512"/>
      <c r="I1512"/>
      <c r="J1512"/>
      <c r="K1512"/>
      <c r="L1512"/>
      <c r="M1512"/>
      <c r="N1512"/>
      <c r="O1512"/>
      <c r="P1512"/>
      <c r="Q1512"/>
      <c r="R1512"/>
    </row>
    <row r="1513" spans="1:18" ht="13.2">
      <c r="A1513"/>
      <c r="B1513"/>
      <c r="C1513"/>
      <c r="D1513"/>
      <c r="E1513"/>
      <c r="F1513"/>
      <c r="G1513"/>
      <c r="H1513"/>
      <c r="I1513"/>
      <c r="J1513"/>
      <c r="K1513"/>
      <c r="L1513"/>
      <c r="M1513"/>
      <c r="N1513"/>
      <c r="O1513"/>
      <c r="P1513"/>
      <c r="Q1513"/>
      <c r="R1513"/>
    </row>
    <row r="1514" spans="1:18" ht="13.2">
      <c r="A1514"/>
      <c r="B1514"/>
      <c r="C1514"/>
      <c r="D1514"/>
      <c r="E1514"/>
      <c r="F1514"/>
      <c r="G1514"/>
      <c r="H1514"/>
      <c r="I1514"/>
      <c r="J1514"/>
      <c r="K1514"/>
      <c r="L1514"/>
      <c r="M1514"/>
      <c r="N1514"/>
      <c r="O1514"/>
      <c r="P1514"/>
      <c r="Q1514"/>
      <c r="R1514"/>
    </row>
    <row r="1515" spans="1:18" ht="13.2">
      <c r="A1515"/>
      <c r="B1515"/>
      <c r="C1515"/>
      <c r="D1515"/>
      <c r="E1515"/>
      <c r="F1515"/>
      <c r="G1515"/>
      <c r="H1515"/>
      <c r="I1515"/>
      <c r="J1515"/>
      <c r="K1515"/>
      <c r="L1515"/>
      <c r="M1515"/>
      <c r="N1515"/>
      <c r="O1515"/>
      <c r="P1515"/>
      <c r="Q1515"/>
      <c r="R1515"/>
    </row>
    <row r="1516" spans="1:18" ht="13.2">
      <c r="A1516"/>
      <c r="B1516"/>
      <c r="C1516"/>
      <c r="D1516"/>
      <c r="E1516"/>
      <c r="F1516"/>
      <c r="G1516"/>
      <c r="H1516"/>
      <c r="I1516"/>
      <c r="J1516"/>
      <c r="K1516"/>
      <c r="L1516"/>
      <c r="M1516"/>
      <c r="N1516"/>
      <c r="O1516"/>
      <c r="P1516"/>
      <c r="Q1516"/>
      <c r="R1516"/>
    </row>
    <row r="1517" spans="1:18" ht="13.2">
      <c r="A1517"/>
      <c r="B1517"/>
      <c r="C1517"/>
      <c r="D1517"/>
      <c r="E1517"/>
      <c r="F1517"/>
      <c r="G1517"/>
      <c r="H1517"/>
      <c r="I1517"/>
      <c r="J1517"/>
      <c r="K1517"/>
      <c r="L1517"/>
      <c r="M1517"/>
      <c r="N1517"/>
      <c r="O1517"/>
      <c r="P1517"/>
      <c r="Q1517"/>
      <c r="R1517"/>
    </row>
    <row r="1518" spans="1:18" ht="13.2">
      <c r="A1518"/>
      <c r="B1518"/>
      <c r="C1518"/>
      <c r="D1518"/>
      <c r="E1518"/>
      <c r="F1518"/>
      <c r="G1518"/>
      <c r="H1518"/>
      <c r="I1518"/>
      <c r="J1518"/>
      <c r="K1518"/>
      <c r="L1518"/>
      <c r="M1518"/>
      <c r="N1518"/>
      <c r="O1518"/>
      <c r="P1518"/>
      <c r="Q1518"/>
      <c r="R1518"/>
    </row>
    <row r="1519" spans="1:18" ht="13.2">
      <c r="A1519"/>
      <c r="B1519"/>
      <c r="C1519"/>
      <c r="D1519"/>
      <c r="E1519"/>
      <c r="F1519"/>
      <c r="G1519"/>
      <c r="H1519"/>
      <c r="I1519"/>
      <c r="J1519"/>
      <c r="K1519"/>
      <c r="L1519"/>
      <c r="M1519"/>
      <c r="N1519"/>
      <c r="O1519"/>
      <c r="P1519"/>
      <c r="Q1519"/>
      <c r="R1519"/>
    </row>
    <row r="1520" spans="1:18" ht="13.2">
      <c r="A1520"/>
      <c r="B1520"/>
      <c r="C1520"/>
      <c r="D1520"/>
      <c r="E1520"/>
      <c r="F1520"/>
      <c r="G1520"/>
      <c r="H1520"/>
      <c r="I1520"/>
      <c r="J1520"/>
      <c r="K1520"/>
      <c r="L1520"/>
      <c r="M1520"/>
      <c r="N1520"/>
      <c r="O1520"/>
      <c r="P1520"/>
      <c r="Q1520"/>
      <c r="R1520"/>
    </row>
    <row r="1521" spans="1:18" ht="13.2">
      <c r="A1521"/>
      <c r="B1521"/>
      <c r="C1521"/>
      <c r="D1521"/>
      <c r="E1521"/>
      <c r="F1521"/>
      <c r="G1521"/>
      <c r="H1521"/>
      <c r="I1521"/>
      <c r="J1521"/>
      <c r="K1521"/>
      <c r="L1521"/>
      <c r="M1521"/>
      <c r="N1521"/>
      <c r="O1521"/>
      <c r="P1521"/>
      <c r="Q1521"/>
      <c r="R1521"/>
    </row>
    <row r="1522" spans="1:18" ht="13.2">
      <c r="A1522"/>
      <c r="B1522"/>
      <c r="C1522"/>
      <c r="D1522"/>
      <c r="E1522"/>
      <c r="F1522"/>
      <c r="G1522"/>
      <c r="H1522"/>
      <c r="I1522"/>
      <c r="J1522"/>
      <c r="K1522"/>
      <c r="L1522"/>
      <c r="M1522"/>
      <c r="N1522"/>
      <c r="O1522"/>
      <c r="P1522"/>
      <c r="Q1522"/>
      <c r="R1522"/>
    </row>
    <row r="1523" spans="1:18" ht="13.2">
      <c r="A1523"/>
      <c r="B1523"/>
      <c r="C1523"/>
      <c r="D1523"/>
      <c r="E1523"/>
      <c r="F1523"/>
      <c r="G1523"/>
      <c r="H1523"/>
      <c r="I1523"/>
      <c r="J1523"/>
      <c r="K1523"/>
      <c r="L1523"/>
      <c r="M1523"/>
      <c r="N1523"/>
      <c r="O1523"/>
      <c r="P1523"/>
      <c r="Q1523"/>
      <c r="R1523"/>
    </row>
    <row r="1524" spans="1:18" ht="13.2">
      <c r="A1524"/>
      <c r="B1524"/>
      <c r="C1524"/>
      <c r="D1524"/>
      <c r="E1524"/>
      <c r="F1524"/>
      <c r="G1524"/>
      <c r="H1524"/>
      <c r="I1524"/>
      <c r="J1524"/>
      <c r="K1524"/>
      <c r="L1524"/>
      <c r="M1524"/>
      <c r="N1524"/>
      <c r="O1524"/>
      <c r="P1524"/>
      <c r="Q1524"/>
      <c r="R1524"/>
    </row>
    <row r="1525" spans="1:18" ht="13.2">
      <c r="A1525"/>
      <c r="B1525"/>
      <c r="C1525"/>
      <c r="D1525"/>
      <c r="E1525"/>
      <c r="F1525"/>
      <c r="G1525"/>
      <c r="H1525"/>
      <c r="I1525"/>
      <c r="J1525"/>
      <c r="K1525"/>
      <c r="L1525"/>
      <c r="M1525"/>
      <c r="N1525"/>
      <c r="O1525"/>
      <c r="P1525"/>
      <c r="Q1525"/>
      <c r="R1525"/>
    </row>
    <row r="1526" spans="1:18" ht="13.2">
      <c r="A1526"/>
      <c r="B1526"/>
      <c r="C1526"/>
      <c r="D1526"/>
      <c r="E1526"/>
      <c r="F1526"/>
      <c r="G1526"/>
      <c r="H1526"/>
      <c r="I1526"/>
      <c r="J1526"/>
      <c r="K1526"/>
      <c r="L1526"/>
      <c r="M1526"/>
      <c r="N1526"/>
      <c r="O1526"/>
      <c r="P1526"/>
      <c r="Q1526"/>
      <c r="R1526"/>
    </row>
    <row r="1527" spans="1:18" ht="13.2">
      <c r="A1527"/>
      <c r="B1527"/>
      <c r="C1527"/>
      <c r="D1527"/>
      <c r="E1527"/>
      <c r="F1527"/>
      <c r="G1527"/>
      <c r="H1527"/>
      <c r="I1527"/>
      <c r="J1527"/>
      <c r="K1527"/>
      <c r="L1527"/>
      <c r="M1527"/>
      <c r="N1527"/>
      <c r="O1527"/>
      <c r="P1527"/>
      <c r="Q1527"/>
      <c r="R1527"/>
    </row>
    <row r="1528" spans="1:18" ht="13.2">
      <c r="A1528"/>
      <c r="B1528"/>
      <c r="C1528"/>
      <c r="D1528"/>
      <c r="E1528"/>
      <c r="F1528"/>
      <c r="G1528"/>
      <c r="H1528"/>
      <c r="I1528"/>
      <c r="J1528"/>
      <c r="K1528"/>
      <c r="L1528"/>
      <c r="M1528"/>
      <c r="N1528"/>
      <c r="O1528"/>
      <c r="P1528"/>
      <c r="Q1528"/>
      <c r="R1528"/>
    </row>
    <row r="1529" spans="1:18" ht="13.2">
      <c r="A1529"/>
      <c r="B1529"/>
      <c r="C1529"/>
      <c r="D1529"/>
      <c r="E1529"/>
      <c r="F1529"/>
      <c r="G1529"/>
      <c r="H1529"/>
      <c r="I1529"/>
      <c r="J1529"/>
      <c r="K1529"/>
      <c r="L1529"/>
      <c r="M1529"/>
      <c r="N1529"/>
      <c r="O1529"/>
      <c r="P1529"/>
      <c r="Q1529"/>
      <c r="R1529"/>
    </row>
    <row r="1530" spans="1:18" ht="13.2">
      <c r="A1530"/>
      <c r="B1530"/>
      <c r="C1530"/>
      <c r="D1530"/>
      <c r="E1530"/>
      <c r="F1530"/>
      <c r="G1530"/>
      <c r="H1530"/>
      <c r="I1530"/>
      <c r="J1530"/>
      <c r="K1530"/>
      <c r="L1530"/>
      <c r="M1530"/>
      <c r="N1530"/>
      <c r="O1530"/>
      <c r="P1530"/>
      <c r="Q1530"/>
      <c r="R1530"/>
    </row>
    <row r="1531" spans="1:18" ht="13.2">
      <c r="A1531"/>
      <c r="B1531"/>
      <c r="C1531"/>
      <c r="D1531"/>
      <c r="E1531"/>
      <c r="F1531"/>
      <c r="G1531"/>
      <c r="H1531"/>
      <c r="I1531"/>
      <c r="J1531"/>
      <c r="K1531"/>
      <c r="L1531"/>
      <c r="M1531"/>
      <c r="N1531"/>
      <c r="O1531"/>
      <c r="P1531"/>
      <c r="Q1531"/>
      <c r="R1531"/>
    </row>
    <row r="1532" spans="1:18" ht="13.2">
      <c r="A1532"/>
      <c r="B1532"/>
      <c r="C1532"/>
      <c r="D1532"/>
      <c r="E1532"/>
      <c r="F1532"/>
      <c r="G1532"/>
      <c r="H1532"/>
      <c r="I1532"/>
      <c r="J1532"/>
      <c r="K1532"/>
      <c r="L1532"/>
      <c r="M1532"/>
      <c r="N1532"/>
      <c r="O1532"/>
      <c r="P1532"/>
      <c r="Q1532"/>
      <c r="R1532"/>
    </row>
    <row r="1533" spans="1:18" ht="13.2">
      <c r="A1533"/>
      <c r="B1533"/>
      <c r="C1533"/>
      <c r="D1533"/>
      <c r="E1533"/>
      <c r="F1533"/>
      <c r="G1533"/>
      <c r="H1533"/>
      <c r="I1533"/>
      <c r="J1533"/>
      <c r="K1533"/>
      <c r="L1533"/>
      <c r="M1533"/>
      <c r="N1533"/>
      <c r="O1533"/>
      <c r="P1533"/>
      <c r="Q1533"/>
      <c r="R1533"/>
    </row>
    <row r="1534" spans="1:18" ht="13.2">
      <c r="A1534"/>
      <c r="B1534"/>
      <c r="C1534"/>
      <c r="D1534"/>
      <c r="E1534"/>
      <c r="F1534"/>
      <c r="G1534"/>
      <c r="H1534"/>
      <c r="I1534"/>
      <c r="J1534"/>
      <c r="K1534"/>
      <c r="L1534"/>
      <c r="M1534"/>
      <c r="N1534"/>
      <c r="O1534"/>
      <c r="P1534"/>
      <c r="Q1534"/>
      <c r="R1534"/>
    </row>
    <row r="1535" spans="1:18" ht="13.2">
      <c r="A1535"/>
      <c r="B1535"/>
      <c r="C1535"/>
      <c r="D1535"/>
      <c r="E1535"/>
      <c r="F1535"/>
      <c r="G1535"/>
      <c r="H1535"/>
      <c r="I1535"/>
      <c r="J1535"/>
      <c r="K1535"/>
      <c r="L1535"/>
      <c r="M1535"/>
      <c r="N1535"/>
      <c r="O1535"/>
      <c r="P1535"/>
      <c r="Q1535"/>
      <c r="R1535"/>
    </row>
    <row r="1536" spans="1:18" ht="13.2">
      <c r="A1536"/>
      <c r="B1536"/>
      <c r="C1536"/>
      <c r="D1536"/>
      <c r="E1536"/>
      <c r="F1536"/>
      <c r="G1536"/>
      <c r="H1536"/>
      <c r="I1536"/>
      <c r="J1536"/>
      <c r="K1536"/>
      <c r="L1536"/>
      <c r="M1536"/>
      <c r="N1536"/>
      <c r="O1536"/>
      <c r="P1536"/>
      <c r="Q1536"/>
      <c r="R1536"/>
    </row>
    <row r="1537" spans="1:18" ht="13.2">
      <c r="A1537"/>
      <c r="B1537"/>
      <c r="C1537"/>
      <c r="D1537"/>
      <c r="E1537"/>
      <c r="F1537"/>
      <c r="G1537"/>
      <c r="H1537"/>
      <c r="I1537"/>
      <c r="J1537"/>
      <c r="K1537"/>
      <c r="L1537"/>
      <c r="M1537"/>
      <c r="N1537"/>
      <c r="O1537"/>
      <c r="P1537"/>
      <c r="Q1537"/>
      <c r="R1537"/>
    </row>
    <row r="1538" spans="1:18" ht="13.2">
      <c r="A1538"/>
      <c r="B1538"/>
      <c r="C1538"/>
      <c r="D1538"/>
      <c r="E1538"/>
      <c r="F1538"/>
      <c r="G1538"/>
      <c r="H1538"/>
      <c r="I1538"/>
      <c r="J1538"/>
      <c r="K1538"/>
      <c r="L1538"/>
      <c r="M1538"/>
      <c r="N1538"/>
      <c r="O1538"/>
      <c r="P1538"/>
      <c r="Q1538"/>
      <c r="R1538"/>
    </row>
    <row r="1539" spans="1:18" ht="13.2">
      <c r="A1539"/>
      <c r="B1539"/>
      <c r="C1539"/>
      <c r="D1539"/>
      <c r="E1539"/>
      <c r="F1539"/>
      <c r="G1539"/>
      <c r="H1539"/>
      <c r="I1539"/>
      <c r="J1539"/>
      <c r="K1539"/>
      <c r="L1539"/>
      <c r="M1539"/>
      <c r="N1539"/>
      <c r="O1539"/>
      <c r="P1539"/>
      <c r="Q1539"/>
      <c r="R1539"/>
    </row>
    <row r="1540" spans="1:18" ht="13.2">
      <c r="A1540"/>
      <c r="B1540"/>
      <c r="C1540"/>
      <c r="D1540"/>
      <c r="E1540"/>
      <c r="F1540"/>
      <c r="G1540"/>
      <c r="H1540"/>
      <c r="I1540"/>
      <c r="J1540"/>
      <c r="K1540"/>
      <c r="L1540"/>
      <c r="M1540"/>
      <c r="N1540"/>
      <c r="O1540"/>
      <c r="P1540"/>
      <c r="Q1540"/>
      <c r="R1540"/>
    </row>
    <row r="1541" spans="1:18" ht="13.2">
      <c r="A1541"/>
      <c r="B1541"/>
      <c r="C1541"/>
      <c r="D1541"/>
      <c r="E1541"/>
      <c r="F1541"/>
      <c r="G1541"/>
      <c r="H1541"/>
      <c r="I1541"/>
      <c r="J1541"/>
      <c r="K1541"/>
      <c r="L1541"/>
      <c r="M1541"/>
      <c r="N1541"/>
      <c r="O1541"/>
      <c r="P1541"/>
      <c r="Q1541"/>
      <c r="R1541"/>
    </row>
    <row r="1542" spans="1:18" ht="13.2">
      <c r="A1542"/>
      <c r="B1542"/>
      <c r="C1542"/>
      <c r="D1542"/>
      <c r="E1542"/>
      <c r="F1542"/>
      <c r="G1542"/>
      <c r="H1542"/>
      <c r="I1542"/>
      <c r="J1542"/>
      <c r="K1542"/>
      <c r="L1542"/>
      <c r="M1542"/>
      <c r="N1542"/>
      <c r="O1542"/>
      <c r="P1542"/>
      <c r="Q1542"/>
      <c r="R1542"/>
    </row>
    <row r="1543" spans="1:18" ht="13.2">
      <c r="A1543"/>
      <c r="B1543"/>
      <c r="C1543"/>
      <c r="D1543"/>
      <c r="E1543"/>
      <c r="F1543"/>
      <c r="G1543"/>
      <c r="H1543"/>
      <c r="I1543"/>
      <c r="J1543"/>
      <c r="K1543"/>
      <c r="L1543"/>
      <c r="M1543"/>
      <c r="N1543"/>
      <c r="O1543"/>
      <c r="P1543"/>
      <c r="Q1543"/>
      <c r="R1543"/>
    </row>
    <row r="1544" spans="1:18" ht="13.2">
      <c r="A1544"/>
      <c r="B1544"/>
      <c r="C1544"/>
      <c r="D1544"/>
      <c r="E1544"/>
      <c r="F1544"/>
      <c r="G1544"/>
      <c r="H1544"/>
      <c r="I1544"/>
      <c r="J1544"/>
      <c r="K1544"/>
      <c r="L1544"/>
      <c r="M1544"/>
      <c r="N1544"/>
      <c r="O1544"/>
      <c r="P1544"/>
      <c r="Q1544"/>
      <c r="R1544"/>
    </row>
    <row r="1545" spans="1:18" ht="13.2">
      <c r="A1545"/>
      <c r="B1545"/>
      <c r="C1545"/>
      <c r="D1545"/>
      <c r="E1545"/>
      <c r="F1545"/>
      <c r="G1545"/>
      <c r="H1545"/>
      <c r="I1545"/>
      <c r="J1545"/>
      <c r="K1545"/>
      <c r="L1545"/>
      <c r="M1545"/>
      <c r="N1545"/>
      <c r="O1545"/>
      <c r="P1545"/>
      <c r="Q1545"/>
      <c r="R1545"/>
    </row>
    <row r="1546" spans="1:18" ht="13.2">
      <c r="A1546"/>
      <c r="B1546"/>
      <c r="C1546"/>
      <c r="D1546"/>
      <c r="E1546"/>
      <c r="F1546"/>
      <c r="G1546"/>
      <c r="H1546"/>
      <c r="I1546"/>
      <c r="J1546"/>
      <c r="K1546"/>
      <c r="L1546"/>
      <c r="M1546"/>
      <c r="N1546"/>
      <c r="O1546"/>
      <c r="P1546"/>
      <c r="Q1546"/>
      <c r="R1546"/>
    </row>
    <row r="1547" spans="1:18" ht="13.2">
      <c r="A1547"/>
      <c r="B1547"/>
      <c r="C1547"/>
      <c r="D1547"/>
      <c r="E1547"/>
      <c r="F1547"/>
      <c r="G1547"/>
      <c r="H1547"/>
      <c r="I1547"/>
      <c r="J1547"/>
      <c r="K1547"/>
      <c r="L1547"/>
      <c r="M1547"/>
      <c r="N1547"/>
      <c r="O1547"/>
      <c r="P1547"/>
      <c r="Q1547"/>
      <c r="R1547"/>
    </row>
    <row r="1548" spans="1:18" ht="13.2">
      <c r="A1548"/>
      <c r="B1548"/>
      <c r="C1548"/>
      <c r="D1548"/>
      <c r="E1548"/>
      <c r="F1548"/>
      <c r="G1548"/>
      <c r="H1548"/>
      <c r="I1548"/>
      <c r="J1548"/>
      <c r="K1548"/>
      <c r="L1548"/>
      <c r="M1548"/>
      <c r="N1548"/>
      <c r="O1548"/>
      <c r="P1548"/>
      <c r="Q1548"/>
      <c r="R1548"/>
    </row>
    <row r="1549" spans="1:18" ht="13.2">
      <c r="A1549"/>
      <c r="B1549"/>
      <c r="C1549"/>
      <c r="D1549"/>
      <c r="E1549"/>
      <c r="F1549"/>
      <c r="G1549"/>
      <c r="H1549"/>
      <c r="I1549"/>
      <c r="J1549"/>
      <c r="K1549"/>
      <c r="L1549"/>
      <c r="M1549"/>
      <c r="N1549"/>
      <c r="O1549"/>
      <c r="P1549"/>
      <c r="Q1549"/>
      <c r="R1549"/>
    </row>
    <row r="1550" spans="1:18" ht="13.2">
      <c r="A1550"/>
      <c r="B1550"/>
      <c r="C1550"/>
      <c r="D1550"/>
      <c r="E1550"/>
      <c r="F1550"/>
      <c r="G1550"/>
      <c r="H1550"/>
      <c r="I1550"/>
      <c r="J1550"/>
      <c r="K1550"/>
      <c r="L1550"/>
      <c r="M1550"/>
      <c r="N1550"/>
      <c r="O1550"/>
      <c r="P1550"/>
      <c r="Q1550"/>
      <c r="R1550"/>
    </row>
    <row r="1551" spans="1:18" ht="13.2">
      <c r="A1551"/>
      <c r="B1551"/>
      <c r="C1551"/>
      <c r="D1551"/>
      <c r="E1551"/>
      <c r="F1551"/>
      <c r="G1551"/>
      <c r="H1551"/>
      <c r="I1551"/>
      <c r="J1551"/>
      <c r="K1551"/>
      <c r="L1551"/>
      <c r="M1551"/>
      <c r="N1551"/>
      <c r="O1551"/>
      <c r="P1551"/>
      <c r="Q1551"/>
      <c r="R1551"/>
    </row>
    <row r="1552" spans="1:18" ht="13.2">
      <c r="A1552"/>
      <c r="B1552"/>
      <c r="C1552"/>
      <c r="D1552"/>
      <c r="E1552"/>
      <c r="F1552"/>
      <c r="G1552"/>
      <c r="H1552"/>
      <c r="I1552"/>
      <c r="J1552"/>
      <c r="K1552"/>
      <c r="L1552"/>
      <c r="M1552"/>
      <c r="N1552"/>
      <c r="O1552"/>
      <c r="P1552"/>
      <c r="Q1552"/>
      <c r="R1552"/>
    </row>
    <row r="1553" spans="1:18" ht="13.2">
      <c r="A1553"/>
      <c r="B1553"/>
      <c r="C1553"/>
      <c r="D1553"/>
      <c r="E1553"/>
      <c r="F1553"/>
      <c r="G1553"/>
      <c r="H1553"/>
      <c r="I1553"/>
      <c r="J1553"/>
      <c r="K1553"/>
      <c r="L1553"/>
      <c r="M1553"/>
      <c r="N1553"/>
      <c r="O1553"/>
      <c r="P1553"/>
      <c r="Q1553"/>
      <c r="R1553"/>
    </row>
    <row r="1554" spans="1:18" ht="13.2">
      <c r="A1554"/>
      <c r="B1554"/>
      <c r="C1554"/>
      <c r="D1554"/>
      <c r="E1554"/>
      <c r="F1554"/>
      <c r="G1554"/>
      <c r="H1554"/>
      <c r="I1554"/>
      <c r="J1554"/>
      <c r="K1554"/>
      <c r="L1554"/>
      <c r="M1554"/>
      <c r="N1554"/>
      <c r="O1554"/>
      <c r="P1554"/>
      <c r="Q1554"/>
      <c r="R1554"/>
    </row>
    <row r="1555" spans="1:18" ht="13.2">
      <c r="A1555"/>
      <c r="B1555"/>
      <c r="C1555"/>
      <c r="D1555"/>
      <c r="E1555"/>
      <c r="F1555"/>
      <c r="G1555"/>
      <c r="H1555"/>
      <c r="I1555"/>
      <c r="J1555"/>
      <c r="K1555"/>
      <c r="L1555"/>
      <c r="M1555"/>
      <c r="N1555"/>
      <c r="O1555"/>
      <c r="P1555"/>
      <c r="Q1555"/>
      <c r="R1555"/>
    </row>
    <row r="1556" spans="1:18" ht="13.2">
      <c r="A1556"/>
      <c r="B1556"/>
      <c r="C1556"/>
      <c r="D1556"/>
      <c r="E1556"/>
      <c r="F1556"/>
      <c r="G1556"/>
      <c r="H1556"/>
      <c r="I1556"/>
      <c r="J1556"/>
      <c r="K1556"/>
      <c r="L1556"/>
      <c r="M1556"/>
      <c r="N1556"/>
      <c r="O1556"/>
      <c r="P1556"/>
      <c r="Q1556"/>
      <c r="R1556"/>
    </row>
    <row r="1557" spans="1:18" ht="13.2">
      <c r="A1557"/>
      <c r="B1557"/>
      <c r="C1557"/>
      <c r="D1557"/>
      <c r="E1557"/>
      <c r="F1557"/>
      <c r="G1557"/>
      <c r="H1557"/>
      <c r="I1557"/>
      <c r="J1557"/>
      <c r="K1557"/>
      <c r="L1557"/>
      <c r="M1557"/>
      <c r="N1557"/>
      <c r="O1557"/>
      <c r="P1557"/>
      <c r="Q1557"/>
      <c r="R1557"/>
    </row>
    <row r="1558" spans="1:18" ht="13.2">
      <c r="A1558"/>
      <c r="B1558"/>
      <c r="C1558"/>
      <c r="D1558"/>
      <c r="E1558"/>
      <c r="F1558"/>
      <c r="G1558"/>
      <c r="H1558"/>
      <c r="I1558"/>
      <c r="J1558"/>
      <c r="K1558"/>
      <c r="L1558"/>
      <c r="M1558"/>
      <c r="N1558"/>
      <c r="O1558"/>
      <c r="P1558"/>
      <c r="Q1558"/>
      <c r="R1558"/>
    </row>
    <row r="1559" spans="1:18" ht="13.2">
      <c r="A1559"/>
      <c r="B1559"/>
      <c r="C1559"/>
      <c r="D1559"/>
      <c r="E1559"/>
      <c r="F1559"/>
      <c r="G1559"/>
      <c r="H1559"/>
      <c r="I1559"/>
      <c r="J1559"/>
      <c r="K1559"/>
      <c r="L1559"/>
      <c r="M1559"/>
      <c r="N1559"/>
      <c r="O1559"/>
      <c r="P1559"/>
      <c r="Q1559"/>
      <c r="R1559"/>
    </row>
    <row r="1560" spans="1:18" ht="13.2">
      <c r="A1560"/>
      <c r="B1560"/>
      <c r="C1560"/>
      <c r="D1560"/>
      <c r="E1560"/>
      <c r="F1560"/>
      <c r="G1560"/>
      <c r="H1560"/>
      <c r="I1560"/>
      <c r="J1560"/>
      <c r="K1560"/>
      <c r="L1560"/>
      <c r="M1560"/>
      <c r="N1560"/>
      <c r="O1560"/>
      <c r="P1560"/>
      <c r="Q1560"/>
      <c r="R1560"/>
    </row>
    <row r="1561" spans="1:18" ht="13.2">
      <c r="A1561"/>
      <c r="B1561"/>
      <c r="C1561"/>
      <c r="D1561"/>
      <c r="E1561"/>
      <c r="F1561"/>
      <c r="G1561"/>
      <c r="H1561"/>
      <c r="I1561"/>
      <c r="J1561"/>
      <c r="K1561"/>
      <c r="L1561"/>
      <c r="M1561"/>
      <c r="N1561"/>
      <c r="O1561"/>
      <c r="P1561"/>
      <c r="Q1561"/>
      <c r="R1561"/>
    </row>
    <row r="1562" spans="1:18" ht="13.2">
      <c r="A1562"/>
      <c r="B1562"/>
      <c r="C1562"/>
      <c r="D1562"/>
      <c r="E1562"/>
      <c r="F1562"/>
      <c r="G1562"/>
      <c r="H1562"/>
      <c r="I1562"/>
      <c r="J1562"/>
      <c r="K1562"/>
      <c r="L1562"/>
      <c r="M1562"/>
      <c r="N1562"/>
      <c r="O1562"/>
      <c r="P1562"/>
      <c r="Q1562"/>
      <c r="R1562"/>
    </row>
    <row r="1563" spans="1:18" ht="13.2">
      <c r="A1563"/>
      <c r="B1563"/>
      <c r="C1563"/>
      <c r="D1563"/>
      <c r="E1563"/>
      <c r="F1563"/>
      <c r="G1563"/>
      <c r="H1563"/>
      <c r="I1563"/>
      <c r="J1563"/>
      <c r="K1563"/>
      <c r="L1563"/>
      <c r="M1563"/>
      <c r="N1563"/>
      <c r="O1563"/>
      <c r="P1563"/>
      <c r="Q1563"/>
      <c r="R1563"/>
    </row>
    <row r="1564" spans="1:18" ht="13.2">
      <c r="A1564"/>
      <c r="B1564"/>
      <c r="C1564"/>
      <c r="D1564"/>
      <c r="E1564"/>
      <c r="F1564"/>
      <c r="G1564"/>
      <c r="H1564"/>
      <c r="I1564"/>
      <c r="J1564"/>
      <c r="K1564"/>
      <c r="L1564"/>
      <c r="M1564"/>
      <c r="N1564"/>
      <c r="O1564"/>
      <c r="P1564"/>
      <c r="Q1564"/>
      <c r="R1564"/>
    </row>
    <row r="1565" spans="1:18" ht="13.2">
      <c r="A1565"/>
      <c r="B1565"/>
      <c r="C1565"/>
      <c r="D1565"/>
      <c r="E1565"/>
      <c r="F1565"/>
      <c r="G1565"/>
      <c r="H1565"/>
      <c r="I1565"/>
      <c r="J1565"/>
      <c r="K1565"/>
      <c r="L1565"/>
      <c r="M1565"/>
      <c r="N1565"/>
      <c r="O1565"/>
      <c r="P1565"/>
      <c r="Q1565"/>
      <c r="R1565"/>
    </row>
    <row r="1566" spans="1:18" ht="13.2">
      <c r="A1566"/>
      <c r="B1566"/>
      <c r="C1566"/>
      <c r="D1566"/>
      <c r="E1566"/>
      <c r="F1566"/>
      <c r="G1566"/>
      <c r="H1566"/>
      <c r="I1566"/>
      <c r="J1566"/>
      <c r="K1566"/>
      <c r="L1566"/>
      <c r="M1566"/>
      <c r="N1566"/>
      <c r="O1566"/>
      <c r="P1566"/>
      <c r="Q1566"/>
      <c r="R1566"/>
    </row>
    <row r="1567" spans="1:18" ht="13.2">
      <c r="A1567"/>
      <c r="B1567"/>
      <c r="C1567"/>
      <c r="D1567"/>
      <c r="E1567"/>
      <c r="F1567"/>
      <c r="G1567"/>
      <c r="H1567"/>
      <c r="I1567"/>
      <c r="J1567"/>
      <c r="K1567"/>
      <c r="L1567"/>
      <c r="M1567"/>
      <c r="N1567"/>
      <c r="O1567"/>
      <c r="P1567"/>
      <c r="Q1567"/>
      <c r="R1567"/>
    </row>
    <row r="1568" spans="1:18" ht="13.2">
      <c r="A1568"/>
      <c r="B1568"/>
      <c r="C1568"/>
      <c r="D1568"/>
      <c r="E1568"/>
      <c r="F1568"/>
      <c r="G1568"/>
      <c r="H1568"/>
      <c r="I1568"/>
      <c r="J1568"/>
      <c r="K1568"/>
      <c r="L1568"/>
      <c r="M1568"/>
      <c r="N1568"/>
      <c r="O1568"/>
      <c r="P1568"/>
      <c r="Q1568"/>
      <c r="R1568"/>
    </row>
    <row r="1569" spans="1:18" ht="13.2">
      <c r="A1569"/>
      <c r="B1569"/>
      <c r="C1569"/>
      <c r="D1569"/>
      <c r="E1569"/>
      <c r="F1569"/>
      <c r="G1569"/>
      <c r="H1569"/>
      <c r="I1569"/>
      <c r="J1569"/>
      <c r="K1569"/>
      <c r="L1569"/>
      <c r="M1569"/>
      <c r="N1569"/>
      <c r="O1569"/>
      <c r="P1569"/>
      <c r="Q1569"/>
      <c r="R1569"/>
    </row>
    <row r="1570" spans="1:18" ht="13.2">
      <c r="A1570"/>
      <c r="B1570"/>
      <c r="C1570"/>
      <c r="D1570"/>
      <c r="E1570"/>
      <c r="F1570"/>
      <c r="G1570"/>
      <c r="H1570"/>
      <c r="I1570"/>
      <c r="J1570"/>
      <c r="K1570"/>
      <c r="L1570"/>
      <c r="M1570"/>
      <c r="N1570"/>
      <c r="O1570"/>
      <c r="P1570"/>
      <c r="Q1570"/>
      <c r="R1570"/>
    </row>
    <row r="1571" spans="1:18" ht="13.2">
      <c r="A1571"/>
      <c r="B1571"/>
      <c r="C1571"/>
      <c r="D1571"/>
      <c r="E1571"/>
      <c r="F1571"/>
      <c r="G1571"/>
      <c r="H1571"/>
      <c r="I1571"/>
      <c r="J1571"/>
      <c r="K1571"/>
      <c r="L1571"/>
      <c r="M1571"/>
      <c r="N1571"/>
      <c r="O1571"/>
      <c r="P1571"/>
      <c r="Q1571"/>
      <c r="R1571"/>
    </row>
    <row r="1572" spans="1:18" ht="13.2">
      <c r="A1572"/>
      <c r="B1572"/>
      <c r="C1572"/>
      <c r="D1572"/>
      <c r="E1572"/>
      <c r="F1572"/>
      <c r="G1572"/>
      <c r="H1572"/>
      <c r="I1572"/>
      <c r="J1572"/>
      <c r="K1572"/>
      <c r="L1572"/>
      <c r="M1572"/>
      <c r="N1572"/>
      <c r="O1572"/>
      <c r="P1572"/>
      <c r="Q1572"/>
      <c r="R1572"/>
    </row>
    <row r="1573" spans="1:18" ht="13.2">
      <c r="A1573"/>
      <c r="B1573"/>
      <c r="C1573"/>
      <c r="D1573"/>
      <c r="E1573"/>
      <c r="F1573"/>
      <c r="G1573"/>
      <c r="H1573"/>
      <c r="I1573"/>
      <c r="J1573"/>
      <c r="K1573"/>
      <c r="L1573"/>
      <c r="M1573"/>
      <c r="N1573"/>
      <c r="O1573"/>
      <c r="P1573"/>
      <c r="Q1573"/>
      <c r="R1573"/>
    </row>
    <row r="1574" spans="1:18" ht="13.2">
      <c r="A1574"/>
      <c r="B1574"/>
      <c r="C1574"/>
      <c r="D1574"/>
      <c r="E1574"/>
      <c r="F1574"/>
      <c r="G1574"/>
      <c r="H1574"/>
      <c r="I1574"/>
      <c r="J1574"/>
      <c r="K1574"/>
      <c r="L1574"/>
      <c r="M1574"/>
      <c r="N1574"/>
      <c r="O1574"/>
      <c r="P1574"/>
      <c r="Q1574"/>
      <c r="R1574"/>
    </row>
    <row r="1575" spans="1:18" ht="13.2">
      <c r="A1575"/>
      <c r="B1575"/>
      <c r="C1575"/>
      <c r="D1575"/>
      <c r="E1575"/>
      <c r="F1575"/>
      <c r="G1575"/>
      <c r="H1575"/>
      <c r="I1575"/>
      <c r="J1575"/>
      <c r="K1575"/>
      <c r="L1575"/>
      <c r="M1575"/>
      <c r="N1575"/>
      <c r="O1575"/>
      <c r="P1575"/>
      <c r="Q1575"/>
      <c r="R1575"/>
    </row>
    <row r="1576" spans="1:18" ht="13.2">
      <c r="A1576"/>
      <c r="B1576"/>
      <c r="C1576"/>
      <c r="D1576"/>
      <c r="E1576"/>
      <c r="F1576"/>
      <c r="G1576"/>
      <c r="H1576"/>
      <c r="I1576"/>
      <c r="J1576"/>
      <c r="K1576"/>
      <c r="L1576"/>
      <c r="M1576"/>
      <c r="N1576"/>
      <c r="O1576"/>
      <c r="P1576"/>
      <c r="Q1576"/>
      <c r="R1576"/>
    </row>
    <row r="1577" spans="1:18" ht="13.2">
      <c r="A1577"/>
      <c r="B1577"/>
      <c r="C1577"/>
      <c r="D1577"/>
      <c r="E1577"/>
      <c r="F1577"/>
      <c r="G1577"/>
      <c r="H1577"/>
      <c r="I1577"/>
      <c r="J1577"/>
      <c r="K1577"/>
      <c r="L1577"/>
      <c r="M1577"/>
      <c r="N1577"/>
      <c r="O1577"/>
      <c r="P1577"/>
      <c r="Q1577"/>
      <c r="R1577"/>
    </row>
    <row r="1578" spans="1:18" ht="13.2">
      <c r="A1578"/>
      <c r="B1578"/>
      <c r="C1578"/>
      <c r="D1578"/>
      <c r="E1578"/>
      <c r="F1578"/>
      <c r="G1578"/>
      <c r="H1578"/>
      <c r="I1578"/>
      <c r="J1578"/>
      <c r="K1578"/>
      <c r="L1578"/>
      <c r="M1578"/>
      <c r="N1578"/>
      <c r="O1578"/>
      <c r="P1578"/>
      <c r="Q1578"/>
      <c r="R1578"/>
    </row>
    <row r="1579" spans="1:18" ht="13.2">
      <c r="A1579"/>
      <c r="B1579"/>
      <c r="C1579"/>
      <c r="D1579"/>
      <c r="E1579"/>
      <c r="F1579"/>
      <c r="G1579"/>
      <c r="H1579"/>
      <c r="I1579"/>
      <c r="J1579"/>
      <c r="K1579"/>
      <c r="L1579"/>
      <c r="M1579"/>
      <c r="N1579"/>
      <c r="O1579"/>
      <c r="P1579"/>
      <c r="Q1579"/>
      <c r="R1579"/>
    </row>
    <row r="1580" spans="1:18" ht="13.2">
      <c r="A1580"/>
      <c r="B1580"/>
      <c r="C1580"/>
      <c r="D1580"/>
      <c r="E1580"/>
      <c r="F1580"/>
      <c r="G1580"/>
      <c r="H1580"/>
      <c r="I1580"/>
      <c r="J1580"/>
      <c r="K1580"/>
      <c r="L1580"/>
      <c r="M1580"/>
      <c r="N1580"/>
      <c r="O1580"/>
      <c r="P1580"/>
      <c r="Q1580"/>
      <c r="R1580"/>
    </row>
    <row r="1581" spans="1:18" ht="13.2">
      <c r="A1581"/>
      <c r="B1581"/>
      <c r="C1581"/>
      <c r="D1581"/>
      <c r="E1581"/>
      <c r="F1581"/>
      <c r="G1581"/>
      <c r="H1581"/>
      <c r="I1581"/>
      <c r="J1581"/>
      <c r="K1581"/>
      <c r="L1581"/>
      <c r="M1581"/>
      <c r="N1581"/>
      <c r="O1581"/>
      <c r="P1581"/>
      <c r="Q1581"/>
      <c r="R1581"/>
    </row>
    <row r="1582" spans="1:18" ht="13.2">
      <c r="A1582"/>
      <c r="B1582"/>
      <c r="C1582"/>
      <c r="D1582"/>
      <c r="E1582"/>
      <c r="F1582"/>
      <c r="G1582"/>
      <c r="H1582"/>
      <c r="I1582"/>
      <c r="J1582"/>
      <c r="K1582"/>
      <c r="L1582"/>
      <c r="M1582"/>
      <c r="N1582"/>
      <c r="O1582"/>
      <c r="P1582"/>
      <c r="Q1582"/>
      <c r="R1582"/>
    </row>
    <row r="1583" spans="1:18" ht="13.2">
      <c r="A1583"/>
      <c r="B1583"/>
      <c r="C1583"/>
      <c r="D1583"/>
      <c r="E1583"/>
      <c r="F1583"/>
      <c r="G1583"/>
      <c r="H1583"/>
      <c r="I1583"/>
      <c r="J1583"/>
      <c r="K1583"/>
      <c r="L1583"/>
      <c r="M1583"/>
      <c r="N1583"/>
      <c r="O1583"/>
      <c r="P1583"/>
      <c r="Q1583"/>
      <c r="R1583"/>
    </row>
    <row r="1584" spans="1:18" ht="13.2">
      <c r="A1584"/>
      <c r="B1584"/>
      <c r="C1584"/>
      <c r="D1584"/>
      <c r="E1584"/>
      <c r="F1584"/>
      <c r="G1584"/>
      <c r="H1584"/>
      <c r="I1584"/>
      <c r="J1584"/>
      <c r="K1584"/>
      <c r="L1584"/>
      <c r="M1584"/>
      <c r="N1584"/>
      <c r="O1584"/>
      <c r="P1584"/>
      <c r="Q1584"/>
      <c r="R1584"/>
    </row>
    <row r="1585" spans="1:18" ht="13.2">
      <c r="A1585"/>
      <c r="B1585"/>
      <c r="C1585"/>
      <c r="D1585"/>
      <c r="E1585"/>
      <c r="F1585"/>
      <c r="G1585"/>
      <c r="H1585"/>
      <c r="I1585"/>
      <c r="J1585"/>
      <c r="K1585"/>
      <c r="L1585"/>
      <c r="M1585"/>
      <c r="N1585"/>
      <c r="O1585"/>
      <c r="P1585"/>
      <c r="Q1585"/>
      <c r="R1585"/>
    </row>
    <row r="1586" spans="1:18" ht="13.2">
      <c r="A1586"/>
      <c r="B1586"/>
      <c r="C1586"/>
      <c r="D1586"/>
      <c r="E1586"/>
      <c r="F1586"/>
      <c r="G1586"/>
      <c r="H1586"/>
      <c r="I1586"/>
      <c r="J1586"/>
      <c r="K1586"/>
      <c r="L1586"/>
      <c r="M1586"/>
      <c r="N1586"/>
      <c r="O1586"/>
      <c r="P1586"/>
      <c r="Q1586"/>
      <c r="R1586"/>
    </row>
    <row r="1587" spans="1:18" ht="13.2">
      <c r="A1587"/>
      <c r="B1587"/>
      <c r="C1587"/>
      <c r="D1587"/>
      <c r="E1587"/>
      <c r="F1587"/>
      <c r="G1587"/>
      <c r="H1587"/>
      <c r="I1587"/>
      <c r="J1587"/>
      <c r="K1587"/>
      <c r="L1587"/>
      <c r="M1587"/>
      <c r="N1587"/>
      <c r="O1587"/>
      <c r="P1587"/>
      <c r="Q1587"/>
      <c r="R1587"/>
    </row>
    <row r="1588" spans="1:18" ht="13.2">
      <c r="A1588"/>
      <c r="B1588"/>
      <c r="C1588"/>
      <c r="D1588"/>
      <c r="E1588"/>
      <c r="F1588"/>
      <c r="G1588"/>
      <c r="H1588"/>
      <c r="I1588"/>
      <c r="J1588"/>
      <c r="K1588"/>
      <c r="L1588"/>
      <c r="M1588"/>
      <c r="N1588"/>
      <c r="O1588"/>
      <c r="P1588"/>
      <c r="Q1588"/>
      <c r="R1588"/>
    </row>
    <row r="1589" spans="1:18" ht="13.2">
      <c r="A1589"/>
      <c r="B1589"/>
      <c r="C1589"/>
      <c r="D1589"/>
      <c r="E1589"/>
      <c r="F1589"/>
      <c r="G1589"/>
      <c r="H1589"/>
      <c r="I1589"/>
      <c r="J1589"/>
      <c r="K1589"/>
      <c r="L1589"/>
      <c r="M1589"/>
      <c r="N1589"/>
      <c r="O1589"/>
      <c r="P1589"/>
      <c r="Q1589"/>
      <c r="R1589"/>
    </row>
    <row r="1590" spans="1:18" ht="13.2">
      <c r="A1590"/>
      <c r="B1590"/>
      <c r="C1590"/>
      <c r="D1590"/>
      <c r="E1590"/>
      <c r="F1590"/>
      <c r="G1590"/>
      <c r="H1590"/>
      <c r="I1590"/>
      <c r="J1590"/>
      <c r="K1590"/>
      <c r="L1590"/>
      <c r="M1590"/>
      <c r="N1590"/>
      <c r="O1590"/>
      <c r="P1590"/>
      <c r="Q1590"/>
      <c r="R1590"/>
    </row>
    <row r="1591" spans="1:18" ht="13.2">
      <c r="A1591"/>
      <c r="B1591"/>
      <c r="C1591"/>
      <c r="D1591"/>
      <c r="E1591"/>
      <c r="F1591"/>
      <c r="G1591"/>
      <c r="H1591"/>
      <c r="I1591"/>
      <c r="J1591"/>
      <c r="K1591"/>
      <c r="L1591"/>
      <c r="M1591"/>
      <c r="N1591"/>
      <c r="O1591"/>
      <c r="P1591"/>
      <c r="Q1591"/>
      <c r="R1591"/>
    </row>
    <row r="1592" spans="1:18" ht="13.2">
      <c r="A1592"/>
      <c r="B1592"/>
      <c r="C1592"/>
      <c r="D1592"/>
      <c r="E1592"/>
      <c r="F1592"/>
      <c r="G1592"/>
      <c r="H1592"/>
      <c r="I1592"/>
      <c r="J1592"/>
      <c r="K1592"/>
      <c r="L1592"/>
      <c r="M1592"/>
      <c r="N1592"/>
      <c r="O1592"/>
      <c r="P1592"/>
      <c r="Q1592"/>
      <c r="R1592"/>
    </row>
    <row r="1593" spans="1:18" ht="13.2">
      <c r="A1593"/>
      <c r="B1593"/>
      <c r="C1593"/>
      <c r="D1593"/>
      <c r="E1593"/>
      <c r="F1593"/>
      <c r="G1593"/>
      <c r="H1593"/>
      <c r="I1593"/>
      <c r="J1593"/>
      <c r="K1593"/>
      <c r="L1593"/>
      <c r="M1593"/>
      <c r="N1593"/>
      <c r="O1593"/>
      <c r="P1593"/>
      <c r="Q1593"/>
      <c r="R1593"/>
    </row>
    <row r="1594" spans="1:18" ht="13.2">
      <c r="A1594"/>
      <c r="B1594"/>
      <c r="C1594"/>
      <c r="D1594"/>
      <c r="E1594"/>
      <c r="F1594"/>
      <c r="G1594"/>
      <c r="H1594"/>
      <c r="I1594"/>
      <c r="J1594"/>
      <c r="K1594"/>
      <c r="L1594"/>
      <c r="M1594"/>
      <c r="N1594"/>
      <c r="O1594"/>
      <c r="P1594"/>
      <c r="Q1594"/>
      <c r="R1594"/>
    </row>
    <row r="1595" spans="1:18" ht="13.2">
      <c r="A1595"/>
      <c r="B1595"/>
      <c r="C1595"/>
      <c r="D1595"/>
      <c r="E1595"/>
      <c r="F1595"/>
      <c r="G1595"/>
      <c r="H1595"/>
      <c r="I1595"/>
      <c r="J1595"/>
      <c r="K1595"/>
      <c r="L1595"/>
      <c r="M1595"/>
      <c r="N1595"/>
      <c r="O1595"/>
      <c r="P1595"/>
      <c r="Q1595"/>
      <c r="R1595"/>
    </row>
    <row r="1596" spans="1:18" ht="13.2">
      <c r="A1596"/>
      <c r="B1596"/>
      <c r="C1596"/>
      <c r="D1596"/>
      <c r="E1596"/>
      <c r="F1596"/>
      <c r="G1596"/>
      <c r="H1596"/>
      <c r="I1596"/>
      <c r="J1596"/>
      <c r="K1596"/>
      <c r="L1596"/>
      <c r="M1596"/>
      <c r="N1596"/>
      <c r="O1596"/>
      <c r="P1596"/>
      <c r="Q1596"/>
      <c r="R1596"/>
    </row>
    <row r="1597" spans="1:18" ht="13.2">
      <c r="A1597"/>
      <c r="B1597"/>
      <c r="C1597"/>
      <c r="D1597"/>
      <c r="E1597"/>
      <c r="F1597"/>
      <c r="G1597"/>
      <c r="H1597"/>
      <c r="I1597"/>
      <c r="J1597"/>
      <c r="K1597"/>
      <c r="L1597"/>
      <c r="M1597"/>
      <c r="N1597"/>
      <c r="O1597"/>
      <c r="P1597"/>
      <c r="Q1597"/>
      <c r="R1597"/>
    </row>
    <row r="1598" spans="1:18" ht="13.2">
      <c r="A1598"/>
      <c r="B1598"/>
      <c r="C1598"/>
      <c r="D1598"/>
      <c r="E1598"/>
      <c r="F1598"/>
      <c r="G1598"/>
      <c r="H1598"/>
      <c r="I1598"/>
      <c r="J1598"/>
      <c r="K1598"/>
      <c r="L1598"/>
      <c r="M1598"/>
      <c r="N1598"/>
      <c r="O1598"/>
      <c r="P1598"/>
      <c r="Q1598"/>
      <c r="R1598"/>
    </row>
    <row r="1599" spans="1:18" ht="13.2">
      <c r="A1599"/>
      <c r="B1599"/>
      <c r="C1599"/>
      <c r="D1599"/>
      <c r="E1599"/>
      <c r="F1599"/>
      <c r="G1599"/>
      <c r="H1599"/>
      <c r="I1599"/>
      <c r="J1599"/>
      <c r="K1599"/>
      <c r="L1599"/>
      <c r="M1599"/>
      <c r="N1599"/>
      <c r="O1599"/>
      <c r="P1599"/>
      <c r="Q1599"/>
      <c r="R1599"/>
    </row>
    <row r="1600" spans="1:18" ht="13.2">
      <c r="A1600"/>
      <c r="B1600"/>
      <c r="C1600"/>
      <c r="D1600"/>
      <c r="E1600"/>
      <c r="F1600"/>
      <c r="G1600"/>
      <c r="H1600"/>
      <c r="I1600"/>
      <c r="J1600"/>
      <c r="K1600"/>
      <c r="L1600"/>
      <c r="M1600"/>
      <c r="N1600"/>
      <c r="O1600"/>
      <c r="P1600"/>
      <c r="Q1600"/>
      <c r="R1600"/>
    </row>
    <row r="1601" spans="1:18" ht="13.2">
      <c r="A1601"/>
      <c r="B1601"/>
      <c r="C1601"/>
      <c r="D1601"/>
      <c r="E1601"/>
      <c r="F1601"/>
      <c r="G1601"/>
      <c r="H1601"/>
      <c r="I1601"/>
      <c r="J1601"/>
      <c r="K1601"/>
      <c r="L1601"/>
      <c r="M1601"/>
      <c r="N1601"/>
      <c r="O1601"/>
      <c r="P1601"/>
      <c r="Q1601"/>
      <c r="R1601"/>
    </row>
    <row r="1602" spans="1:18" ht="13.2">
      <c r="A1602"/>
      <c r="B1602"/>
      <c r="C1602"/>
      <c r="D1602"/>
      <c r="E1602"/>
      <c r="F1602"/>
      <c r="G1602"/>
      <c r="H1602"/>
      <c r="I1602"/>
      <c r="J1602"/>
      <c r="K1602"/>
      <c r="L1602"/>
      <c r="M1602"/>
      <c r="N1602"/>
      <c r="O1602"/>
      <c r="P1602"/>
      <c r="Q1602"/>
      <c r="R1602"/>
    </row>
    <row r="1603" spans="1:18" ht="13.2">
      <c r="A1603"/>
      <c r="B1603"/>
      <c r="C1603"/>
      <c r="D1603"/>
      <c r="E1603"/>
      <c r="F1603"/>
      <c r="G1603"/>
      <c r="H1603"/>
      <c r="I1603"/>
      <c r="J1603"/>
      <c r="K1603"/>
      <c r="L1603"/>
      <c r="M1603"/>
      <c r="N1603"/>
      <c r="O1603"/>
      <c r="P1603"/>
      <c r="Q1603"/>
      <c r="R1603"/>
    </row>
    <row r="1604" spans="1:18" ht="13.2">
      <c r="A1604"/>
      <c r="B1604"/>
      <c r="C1604"/>
      <c r="D1604"/>
      <c r="E1604"/>
      <c r="F1604"/>
      <c r="G1604"/>
      <c r="H1604"/>
      <c r="I1604"/>
      <c r="J1604"/>
      <c r="K1604"/>
      <c r="L1604"/>
      <c r="M1604"/>
      <c r="N1604"/>
      <c r="O1604"/>
      <c r="P1604"/>
      <c r="Q1604"/>
      <c r="R1604"/>
    </row>
    <row r="1605" spans="1:18" ht="13.2">
      <c r="A1605"/>
      <c r="B1605"/>
      <c r="C1605"/>
      <c r="D1605"/>
      <c r="E1605"/>
      <c r="F1605"/>
      <c r="G1605"/>
      <c r="H1605"/>
      <c r="I1605"/>
      <c r="J1605"/>
      <c r="K1605"/>
      <c r="L1605"/>
      <c r="M1605"/>
      <c r="N1605"/>
      <c r="O1605"/>
      <c r="P1605"/>
      <c r="Q1605"/>
      <c r="R1605"/>
    </row>
    <row r="1606" spans="1:18" ht="13.2">
      <c r="A1606"/>
      <c r="B1606"/>
      <c r="C1606"/>
      <c r="D1606"/>
      <c r="E1606"/>
      <c r="F1606"/>
      <c r="G1606"/>
      <c r="H1606"/>
      <c r="I1606"/>
      <c r="J1606"/>
      <c r="K1606"/>
      <c r="L1606"/>
      <c r="M1606"/>
      <c r="N1606"/>
      <c r="O1606"/>
      <c r="P1606"/>
      <c r="Q1606"/>
      <c r="R1606"/>
    </row>
    <row r="1607" spans="1:18" ht="13.2">
      <c r="A1607"/>
      <c r="B1607"/>
      <c r="C1607"/>
      <c r="D1607"/>
      <c r="E1607"/>
      <c r="F1607"/>
      <c r="G1607"/>
      <c r="H1607"/>
      <c r="I1607"/>
      <c r="J1607"/>
      <c r="K1607"/>
      <c r="L1607"/>
      <c r="M1607"/>
      <c r="N1607"/>
      <c r="O1607"/>
      <c r="P1607"/>
      <c r="Q1607"/>
      <c r="R1607"/>
    </row>
    <row r="1608" spans="1:18" ht="13.2">
      <c r="A1608"/>
      <c r="B1608"/>
      <c r="C1608"/>
      <c r="D1608"/>
      <c r="E1608"/>
      <c r="F1608"/>
      <c r="G1608"/>
      <c r="H1608"/>
      <c r="I1608"/>
      <c r="J1608"/>
      <c r="K1608"/>
      <c r="L1608"/>
      <c r="M1608"/>
      <c r="N1608"/>
      <c r="O1608"/>
      <c r="P1608"/>
      <c r="Q1608"/>
      <c r="R1608"/>
    </row>
    <row r="1609" spans="1:18" ht="13.2">
      <c r="A1609"/>
      <c r="B1609"/>
      <c r="C1609"/>
      <c r="D1609"/>
      <c r="E1609"/>
      <c r="F1609"/>
      <c r="G1609"/>
      <c r="H1609"/>
      <c r="I1609"/>
      <c r="J1609"/>
      <c r="K1609"/>
      <c r="L1609"/>
      <c r="M1609"/>
      <c r="N1609"/>
      <c r="O1609"/>
      <c r="P1609"/>
      <c r="Q1609"/>
      <c r="R1609"/>
    </row>
    <row r="1610" spans="1:18" ht="13.2">
      <c r="A1610"/>
      <c r="B1610"/>
      <c r="C1610"/>
      <c r="D1610"/>
      <c r="E1610"/>
      <c r="F1610"/>
      <c r="G1610"/>
      <c r="H1610"/>
      <c r="I1610"/>
      <c r="J1610"/>
      <c r="K1610"/>
      <c r="L1610"/>
      <c r="M1610"/>
      <c r="N1610"/>
      <c r="O1610"/>
      <c r="P1610"/>
      <c r="Q1610"/>
      <c r="R1610"/>
    </row>
    <row r="1611" spans="1:18" ht="13.2">
      <c r="A1611"/>
      <c r="B1611"/>
      <c r="C1611"/>
      <c r="D1611"/>
      <c r="E1611"/>
      <c r="F1611"/>
      <c r="G1611"/>
      <c r="H1611"/>
      <c r="I1611"/>
      <c r="J1611"/>
      <c r="K1611"/>
      <c r="L1611"/>
      <c r="M1611"/>
      <c r="N1611"/>
      <c r="O1611"/>
      <c r="P1611"/>
      <c r="Q1611"/>
      <c r="R1611"/>
    </row>
    <row r="1612" spans="1:18" ht="13.2">
      <c r="A1612"/>
      <c r="B1612"/>
      <c r="C1612"/>
      <c r="D1612"/>
      <c r="E1612"/>
      <c r="F1612"/>
      <c r="G1612"/>
      <c r="H1612"/>
      <c r="I1612"/>
      <c r="J1612"/>
      <c r="K1612"/>
      <c r="L1612"/>
      <c r="M1612"/>
      <c r="N1612"/>
      <c r="O1612"/>
      <c r="P1612"/>
      <c r="Q1612"/>
      <c r="R1612"/>
    </row>
    <row r="1613" spans="1:18" ht="13.2">
      <c r="A1613"/>
      <c r="B1613"/>
      <c r="C1613"/>
      <c r="D1613"/>
      <c r="E1613"/>
      <c r="F1613"/>
      <c r="G1613"/>
      <c r="H1613"/>
      <c r="I1613"/>
      <c r="J1613"/>
      <c r="K1613"/>
      <c r="L1613"/>
      <c r="M1613"/>
      <c r="N1613"/>
      <c r="O1613"/>
      <c r="P1613"/>
      <c r="Q1613"/>
      <c r="R1613"/>
    </row>
    <row r="1614" spans="1:18" ht="13.2">
      <c r="A1614"/>
      <c r="B1614"/>
      <c r="C1614"/>
      <c r="D1614"/>
      <c r="E1614"/>
      <c r="F1614"/>
      <c r="G1614"/>
      <c r="H1614"/>
      <c r="I1614"/>
      <c r="J1614"/>
      <c r="K1614"/>
      <c r="L1614"/>
      <c r="M1614"/>
      <c r="N1614"/>
      <c r="O1614"/>
      <c r="P1614"/>
      <c r="Q1614"/>
      <c r="R1614"/>
    </row>
    <row r="1615" spans="1:18" ht="13.2">
      <c r="A1615"/>
      <c r="B1615"/>
      <c r="C1615"/>
      <c r="D1615"/>
      <c r="E1615"/>
      <c r="F1615"/>
      <c r="G1615"/>
      <c r="H1615"/>
      <c r="I1615"/>
      <c r="J1615"/>
      <c r="K1615"/>
      <c r="L1615"/>
      <c r="M1615"/>
      <c r="N1615"/>
      <c r="O1615"/>
      <c r="P1615"/>
      <c r="Q1615"/>
      <c r="R1615"/>
    </row>
    <row r="1616" spans="1:18" ht="13.2">
      <c r="A1616"/>
      <c r="B1616"/>
      <c r="C1616"/>
      <c r="D1616"/>
      <c r="E1616"/>
      <c r="F1616"/>
      <c r="G1616"/>
      <c r="H1616"/>
      <c r="I1616"/>
      <c r="J1616"/>
      <c r="K1616"/>
      <c r="L1616"/>
      <c r="M1616"/>
      <c r="N1616"/>
      <c r="O1616"/>
      <c r="P1616"/>
      <c r="Q1616"/>
      <c r="R1616"/>
    </row>
    <row r="1617" spans="1:18" ht="13.2">
      <c r="A1617"/>
      <c r="B1617"/>
      <c r="C1617"/>
      <c r="D1617"/>
      <c r="E1617"/>
      <c r="F1617"/>
      <c r="G1617"/>
      <c r="H1617"/>
      <c r="I1617"/>
      <c r="J1617"/>
      <c r="K1617"/>
      <c r="L1617"/>
      <c r="M1617"/>
      <c r="N1617"/>
      <c r="O1617"/>
      <c r="P1617"/>
      <c r="Q1617"/>
      <c r="R1617"/>
    </row>
    <row r="1618" spans="1:18" ht="13.2">
      <c r="A1618"/>
      <c r="B1618"/>
      <c r="C1618"/>
      <c r="D1618"/>
      <c r="E1618"/>
      <c r="F1618"/>
      <c r="G1618"/>
      <c r="H1618"/>
      <c r="I1618"/>
      <c r="J1618"/>
      <c r="K1618"/>
      <c r="L1618"/>
      <c r="M1618"/>
      <c r="N1618"/>
      <c r="O1618"/>
      <c r="P1618"/>
      <c r="Q1618"/>
      <c r="R1618"/>
    </row>
    <row r="1619" spans="1:18" ht="13.2">
      <c r="A1619"/>
      <c r="B1619"/>
      <c r="C1619"/>
      <c r="D1619"/>
      <c r="E1619"/>
      <c r="F1619"/>
      <c r="G1619"/>
      <c r="H1619"/>
      <c r="I1619"/>
      <c r="J1619"/>
      <c r="K1619"/>
      <c r="L1619"/>
      <c r="M1619"/>
      <c r="N1619"/>
      <c r="O1619"/>
      <c r="P1619"/>
      <c r="Q1619"/>
      <c r="R1619"/>
    </row>
    <row r="1620" spans="1:18" ht="13.2">
      <c r="A1620"/>
      <c r="B1620"/>
      <c r="C1620"/>
      <c r="D1620"/>
      <c r="E1620"/>
      <c r="F1620"/>
      <c r="G1620"/>
      <c r="H1620"/>
      <c r="I1620"/>
      <c r="J1620"/>
      <c r="K1620"/>
      <c r="L1620"/>
      <c r="M1620"/>
      <c r="N1620"/>
      <c r="O1620"/>
      <c r="P1620"/>
      <c r="Q1620"/>
      <c r="R1620"/>
    </row>
    <row r="1621" spans="1:18" ht="13.2">
      <c r="A1621"/>
      <c r="B1621"/>
      <c r="C1621"/>
      <c r="D1621"/>
      <c r="E1621"/>
      <c r="F1621"/>
      <c r="G1621"/>
      <c r="H1621"/>
      <c r="I1621"/>
      <c r="J1621"/>
      <c r="K1621"/>
      <c r="L1621"/>
      <c r="M1621"/>
      <c r="N1621"/>
      <c r="O1621"/>
      <c r="P1621"/>
      <c r="Q1621"/>
      <c r="R1621"/>
    </row>
    <row r="1622" spans="1:18" ht="13.2">
      <c r="A1622"/>
      <c r="B1622"/>
      <c r="C1622"/>
      <c r="D1622"/>
      <c r="E1622"/>
      <c r="F1622"/>
      <c r="G1622"/>
      <c r="H1622"/>
      <c r="I1622"/>
      <c r="J1622"/>
      <c r="K1622"/>
      <c r="L1622"/>
      <c r="M1622"/>
      <c r="N1622"/>
      <c r="O1622"/>
      <c r="P1622"/>
      <c r="Q1622"/>
      <c r="R1622"/>
    </row>
    <row r="1623" spans="1:18" ht="13.2">
      <c r="A1623"/>
      <c r="B1623"/>
      <c r="C1623"/>
      <c r="D1623"/>
      <c r="E1623"/>
      <c r="F1623"/>
      <c r="G1623"/>
      <c r="H1623"/>
      <c r="I1623"/>
      <c r="J1623"/>
      <c r="K1623"/>
      <c r="L1623"/>
      <c r="M1623"/>
      <c r="N1623"/>
      <c r="O1623"/>
      <c r="P1623"/>
      <c r="Q1623"/>
      <c r="R1623"/>
    </row>
    <row r="1624" spans="1:18" ht="13.2">
      <c r="A1624"/>
      <c r="B1624"/>
      <c r="C1624"/>
      <c r="D1624"/>
      <c r="E1624"/>
      <c r="F1624"/>
      <c r="G1624"/>
      <c r="H1624"/>
      <c r="I1624"/>
      <c r="J1624"/>
      <c r="K1624"/>
      <c r="L1624"/>
      <c r="M1624"/>
      <c r="N1624"/>
      <c r="O1624"/>
      <c r="P1624"/>
      <c r="Q1624"/>
      <c r="R1624"/>
    </row>
    <row r="1625" spans="1:18" ht="13.2">
      <c r="A1625"/>
      <c r="B1625"/>
      <c r="C1625"/>
      <c r="D1625"/>
      <c r="E1625"/>
      <c r="F1625"/>
      <c r="G1625"/>
      <c r="H1625"/>
      <c r="I1625"/>
      <c r="J1625"/>
      <c r="K1625"/>
      <c r="L1625"/>
      <c r="M1625"/>
      <c r="N1625"/>
      <c r="O1625"/>
      <c r="P1625"/>
      <c r="Q1625"/>
      <c r="R1625"/>
    </row>
    <row r="1626" spans="1:18" ht="13.2">
      <c r="A1626"/>
      <c r="B1626"/>
      <c r="C1626"/>
      <c r="D1626"/>
      <c r="E1626"/>
      <c r="F1626"/>
      <c r="G1626"/>
      <c r="H1626"/>
      <c r="I1626"/>
      <c r="J1626"/>
      <c r="K1626"/>
      <c r="L1626"/>
      <c r="M1626"/>
      <c r="N1626"/>
      <c r="O1626"/>
      <c r="P1626"/>
      <c r="Q1626"/>
      <c r="R1626"/>
    </row>
    <row r="1627" spans="1:18" ht="13.2">
      <c r="A1627"/>
      <c r="B1627"/>
      <c r="C1627"/>
      <c r="D1627"/>
      <c r="E1627"/>
      <c r="F1627"/>
      <c r="G1627"/>
      <c r="H1627"/>
      <c r="I1627"/>
      <c r="J1627"/>
      <c r="K1627"/>
      <c r="L1627"/>
      <c r="M1627"/>
      <c r="N1627"/>
      <c r="O1627"/>
      <c r="P1627"/>
      <c r="Q1627"/>
      <c r="R1627"/>
    </row>
    <row r="1628" spans="1:18" ht="13.2">
      <c r="A1628"/>
      <c r="B1628"/>
      <c r="C1628"/>
      <c r="D1628"/>
      <c r="E1628"/>
      <c r="F1628"/>
      <c r="G1628"/>
      <c r="H1628"/>
      <c r="I1628"/>
      <c r="J1628"/>
      <c r="K1628"/>
      <c r="L1628"/>
      <c r="M1628"/>
      <c r="N1628"/>
      <c r="O1628"/>
      <c r="P1628"/>
      <c r="Q1628"/>
      <c r="R1628"/>
    </row>
    <row r="1629" spans="1:18" ht="13.2">
      <c r="A1629"/>
      <c r="B1629"/>
      <c r="C1629"/>
      <c r="D1629"/>
      <c r="E1629"/>
      <c r="F1629"/>
      <c r="G1629"/>
      <c r="H1629"/>
      <c r="I1629"/>
      <c r="J1629"/>
      <c r="K1629"/>
      <c r="L1629"/>
      <c r="M1629"/>
      <c r="N1629"/>
      <c r="O1629"/>
      <c r="P1629"/>
      <c r="Q1629"/>
      <c r="R1629"/>
    </row>
    <row r="1630" spans="1:18" ht="13.2">
      <c r="A1630"/>
      <c r="B1630"/>
      <c r="C1630"/>
      <c r="D1630"/>
      <c r="E1630"/>
      <c r="F1630"/>
      <c r="G1630"/>
      <c r="H1630"/>
      <c r="I1630"/>
      <c r="J1630"/>
      <c r="K1630"/>
      <c r="L1630"/>
      <c r="M1630"/>
      <c r="N1630"/>
      <c r="O1630"/>
      <c r="P1630"/>
      <c r="Q1630"/>
      <c r="R1630"/>
    </row>
    <row r="1631" spans="1:18" ht="13.2">
      <c r="A1631"/>
      <c r="B1631"/>
      <c r="C1631"/>
      <c r="D1631"/>
      <c r="E1631"/>
      <c r="F1631"/>
      <c r="G1631"/>
      <c r="H1631"/>
      <c r="I1631"/>
      <c r="J1631"/>
      <c r="K1631"/>
      <c r="L1631"/>
      <c r="M1631"/>
      <c r="N1631"/>
      <c r="O1631"/>
      <c r="P1631"/>
      <c r="Q1631"/>
      <c r="R1631"/>
    </row>
    <row r="1632" spans="1:18" ht="13.2">
      <c r="A1632"/>
      <c r="B1632"/>
      <c r="C1632"/>
      <c r="D1632"/>
      <c r="E1632"/>
      <c r="F1632"/>
      <c r="G1632"/>
      <c r="H1632"/>
      <c r="I1632"/>
      <c r="J1632"/>
      <c r="K1632"/>
      <c r="L1632"/>
      <c r="M1632"/>
      <c r="N1632"/>
      <c r="O1632"/>
      <c r="P1632"/>
      <c r="Q1632"/>
      <c r="R1632"/>
    </row>
    <row r="1633" spans="1:18" ht="13.2">
      <c r="A1633"/>
      <c r="B1633"/>
      <c r="C1633"/>
      <c r="D1633"/>
      <c r="E1633"/>
      <c r="F1633"/>
      <c r="G1633"/>
      <c r="H1633"/>
      <c r="I1633"/>
      <c r="J1633"/>
      <c r="K1633"/>
      <c r="L1633"/>
      <c r="M1633"/>
      <c r="N1633"/>
      <c r="O1633"/>
      <c r="P1633"/>
      <c r="Q1633"/>
      <c r="R1633"/>
    </row>
    <row r="1634" spans="1:18" ht="13.2">
      <c r="A1634"/>
      <c r="B1634"/>
      <c r="C1634"/>
      <c r="D1634"/>
      <c r="E1634"/>
      <c r="F1634"/>
      <c r="G1634"/>
      <c r="H1634"/>
      <c r="I1634"/>
      <c r="J1634"/>
      <c r="K1634"/>
      <c r="L1634"/>
      <c r="M1634"/>
      <c r="N1634"/>
      <c r="O1634"/>
      <c r="P1634"/>
      <c r="Q1634"/>
      <c r="R1634"/>
    </row>
    <row r="1635" spans="1:18" ht="13.2">
      <c r="A1635"/>
      <c r="B1635"/>
      <c r="C1635"/>
      <c r="D1635"/>
      <c r="E1635"/>
      <c r="F1635"/>
      <c r="G1635"/>
      <c r="H1635"/>
      <c r="I1635"/>
      <c r="J1635"/>
      <c r="K1635"/>
      <c r="L1635"/>
      <c r="M1635"/>
      <c r="N1635"/>
      <c r="O1635"/>
      <c r="P1635"/>
      <c r="Q1635"/>
      <c r="R1635"/>
    </row>
    <row r="1636" spans="1:18" ht="13.2">
      <c r="A1636"/>
      <c r="B1636"/>
      <c r="C1636"/>
      <c r="D1636"/>
      <c r="E1636"/>
      <c r="F1636"/>
      <c r="G1636"/>
      <c r="H1636"/>
      <c r="I1636"/>
      <c r="J1636"/>
      <c r="K1636"/>
      <c r="L1636"/>
      <c r="M1636"/>
      <c r="N1636"/>
      <c r="O1636"/>
      <c r="P1636"/>
      <c r="Q1636"/>
      <c r="R1636"/>
    </row>
    <row r="1637" spans="1:18" ht="13.2">
      <c r="A1637"/>
      <c r="B1637"/>
      <c r="C1637"/>
      <c r="D1637"/>
      <c r="E1637"/>
      <c r="F1637"/>
      <c r="G1637"/>
      <c r="H1637"/>
      <c r="I1637"/>
      <c r="J1637"/>
      <c r="K1637"/>
      <c r="L1637"/>
      <c r="M1637"/>
      <c r="N1637"/>
      <c r="O1637"/>
      <c r="P1637"/>
      <c r="Q1637"/>
      <c r="R1637"/>
    </row>
    <row r="1638" spans="1:18" ht="13.2">
      <c r="A1638"/>
      <c r="B1638"/>
      <c r="C1638"/>
      <c r="D1638"/>
      <c r="E1638"/>
      <c r="F1638"/>
      <c r="G1638"/>
      <c r="H1638"/>
      <c r="I1638"/>
      <c r="J1638"/>
      <c r="K1638"/>
      <c r="L1638"/>
      <c r="M1638"/>
      <c r="N1638"/>
      <c r="O1638"/>
      <c r="P1638"/>
      <c r="Q1638"/>
      <c r="R1638"/>
    </row>
    <row r="1639" spans="1:18" ht="13.2">
      <c r="A1639"/>
      <c r="B1639"/>
      <c r="C1639"/>
      <c r="D1639"/>
      <c r="E1639"/>
      <c r="F1639"/>
      <c r="G1639"/>
      <c r="H1639"/>
      <c r="I1639"/>
      <c r="J1639"/>
      <c r="K1639"/>
      <c r="L1639"/>
      <c r="M1639"/>
      <c r="N1639"/>
      <c r="O1639"/>
      <c r="P1639"/>
      <c r="Q1639"/>
      <c r="R1639"/>
    </row>
    <row r="1640" spans="1:18" ht="13.2">
      <c r="A1640"/>
      <c r="B1640"/>
      <c r="C1640"/>
      <c r="D1640"/>
      <c r="E1640"/>
      <c r="F1640"/>
      <c r="G1640"/>
      <c r="H1640"/>
      <c r="I1640"/>
      <c r="J1640"/>
      <c r="K1640"/>
      <c r="L1640"/>
      <c r="M1640"/>
      <c r="N1640"/>
      <c r="O1640"/>
      <c r="P1640"/>
      <c r="Q1640"/>
      <c r="R1640"/>
    </row>
    <row r="1641" spans="1:18" ht="13.2">
      <c r="A1641"/>
      <c r="B1641"/>
      <c r="C1641"/>
      <c r="D1641"/>
      <c r="E1641"/>
      <c r="F1641"/>
      <c r="G1641"/>
      <c r="H1641"/>
      <c r="I1641"/>
      <c r="J1641"/>
      <c r="K1641"/>
      <c r="L1641"/>
      <c r="M1641"/>
      <c r="N1641"/>
      <c r="O1641"/>
      <c r="P1641"/>
      <c r="Q1641"/>
      <c r="R1641"/>
    </row>
    <row r="1642" spans="1:18" ht="13.2">
      <c r="A1642"/>
      <c r="B1642"/>
      <c r="C1642"/>
      <c r="D1642"/>
      <c r="E1642"/>
      <c r="F1642"/>
      <c r="G1642"/>
      <c r="H1642"/>
      <c r="I1642"/>
      <c r="J1642"/>
      <c r="K1642"/>
      <c r="L1642"/>
      <c r="M1642"/>
      <c r="N1642"/>
      <c r="O1642"/>
      <c r="P1642"/>
      <c r="Q1642"/>
      <c r="R1642"/>
    </row>
    <row r="1643" spans="1:18" ht="13.2">
      <c r="A1643"/>
      <c r="B1643"/>
      <c r="C1643"/>
      <c r="D1643"/>
      <c r="E1643"/>
      <c r="F1643"/>
      <c r="G1643"/>
      <c r="H1643"/>
      <c r="I1643"/>
      <c r="J1643"/>
      <c r="K1643"/>
      <c r="L1643"/>
      <c r="M1643"/>
      <c r="N1643"/>
      <c r="O1643"/>
      <c r="P1643"/>
      <c r="Q1643"/>
      <c r="R1643"/>
    </row>
    <row r="1644" spans="1:18" ht="13.2">
      <c r="A1644"/>
      <c r="B1644"/>
      <c r="C1644"/>
      <c r="D1644"/>
      <c r="E1644"/>
      <c r="F1644"/>
      <c r="G1644"/>
      <c r="H1644"/>
      <c r="I1644"/>
      <c r="J1644"/>
      <c r="K1644"/>
      <c r="L1644"/>
      <c r="M1644"/>
      <c r="N1644"/>
      <c r="O1644"/>
      <c r="P1644"/>
      <c r="Q1644"/>
      <c r="R1644"/>
    </row>
    <row r="1645" spans="1:18" ht="13.2">
      <c r="A1645"/>
      <c r="B1645"/>
      <c r="C1645"/>
      <c r="D1645"/>
      <c r="E1645"/>
      <c r="F1645"/>
      <c r="G1645"/>
      <c r="H1645"/>
      <c r="I1645"/>
      <c r="J1645"/>
      <c r="K1645"/>
      <c r="L1645"/>
      <c r="M1645"/>
      <c r="N1645"/>
      <c r="O1645"/>
      <c r="P1645"/>
      <c r="Q1645"/>
      <c r="R1645"/>
    </row>
    <row r="1646" spans="1:18" ht="13.2">
      <c r="A1646"/>
      <c r="B1646"/>
      <c r="C1646"/>
      <c r="D1646"/>
      <c r="E1646"/>
      <c r="F1646"/>
      <c r="G1646"/>
      <c r="H1646"/>
      <c r="I1646"/>
      <c r="J1646"/>
      <c r="K1646"/>
      <c r="L1646"/>
      <c r="M1646"/>
      <c r="N1646"/>
      <c r="O1646"/>
      <c r="P1646"/>
      <c r="Q1646"/>
      <c r="R1646"/>
    </row>
    <row r="1647" spans="1:18" ht="13.2">
      <c r="A1647"/>
      <c r="B1647"/>
      <c r="C1647"/>
      <c r="D1647"/>
      <c r="E1647"/>
      <c r="F1647"/>
      <c r="G1647"/>
      <c r="H1647"/>
      <c r="I1647"/>
      <c r="J1647"/>
      <c r="K1647"/>
      <c r="L1647"/>
      <c r="M1647"/>
      <c r="N1647"/>
      <c r="O1647"/>
      <c r="P1647"/>
      <c r="Q1647"/>
      <c r="R1647"/>
    </row>
    <row r="1648" spans="1:18" ht="13.2">
      <c r="A1648"/>
      <c r="B1648"/>
      <c r="C1648"/>
      <c r="D1648"/>
      <c r="E1648"/>
      <c r="F1648"/>
      <c r="G1648"/>
      <c r="H1648"/>
      <c r="I1648"/>
      <c r="J1648"/>
      <c r="K1648"/>
      <c r="L1648"/>
      <c r="M1648"/>
      <c r="N1648"/>
      <c r="O1648"/>
      <c r="P1648"/>
      <c r="Q1648"/>
      <c r="R1648"/>
    </row>
    <row r="1649" spans="1:18" ht="13.2">
      <c r="A1649"/>
      <c r="B1649"/>
      <c r="C1649"/>
      <c r="D1649"/>
      <c r="E1649"/>
      <c r="F1649"/>
      <c r="G1649"/>
      <c r="H1649"/>
      <c r="I1649"/>
      <c r="J1649"/>
      <c r="K1649"/>
      <c r="L1649"/>
      <c r="M1649"/>
      <c r="N1649"/>
      <c r="O1649"/>
      <c r="P1649"/>
      <c r="Q1649"/>
      <c r="R1649"/>
    </row>
    <row r="1650" spans="1:18" ht="13.2">
      <c r="A1650"/>
      <c r="B1650"/>
      <c r="C1650"/>
      <c r="D1650"/>
      <c r="E1650"/>
      <c r="F1650"/>
      <c r="G1650"/>
      <c r="H1650"/>
      <c r="I1650"/>
      <c r="J1650"/>
      <c r="K1650"/>
      <c r="L1650"/>
      <c r="M1650"/>
      <c r="N1650"/>
      <c r="O1650"/>
      <c r="P1650"/>
      <c r="Q1650"/>
      <c r="R1650"/>
    </row>
    <row r="1651" spans="1:18" ht="13.2">
      <c r="A1651"/>
      <c r="B1651"/>
      <c r="C1651"/>
      <c r="D1651"/>
      <c r="E1651"/>
      <c r="F1651"/>
      <c r="G1651"/>
      <c r="H1651"/>
      <c r="I1651"/>
      <c r="J1651"/>
      <c r="K1651"/>
      <c r="L1651"/>
      <c r="M1651"/>
      <c r="N1651"/>
      <c r="O1651"/>
      <c r="P1651"/>
      <c r="Q1651"/>
      <c r="R1651"/>
    </row>
    <row r="1652" spans="1:18" ht="13.2">
      <c r="A1652"/>
      <c r="B1652"/>
      <c r="C1652"/>
      <c r="D1652"/>
      <c r="E1652"/>
      <c r="F1652"/>
      <c r="G1652"/>
      <c r="H1652"/>
      <c r="I1652"/>
      <c r="J1652"/>
      <c r="K1652"/>
      <c r="L1652"/>
      <c r="M1652"/>
      <c r="N1652"/>
      <c r="O1652"/>
      <c r="P1652"/>
      <c r="Q1652"/>
      <c r="R1652"/>
    </row>
    <row r="1653" spans="1:18" ht="13.2">
      <c r="A1653"/>
      <c r="B1653"/>
      <c r="C1653"/>
      <c r="D1653"/>
      <c r="E1653"/>
      <c r="F1653"/>
      <c r="G1653"/>
      <c r="H1653"/>
      <c r="I1653"/>
      <c r="J1653"/>
      <c r="K1653"/>
      <c r="L1653"/>
      <c r="M1653"/>
      <c r="N1653"/>
      <c r="O1653"/>
      <c r="P1653"/>
      <c r="Q1653"/>
      <c r="R1653"/>
    </row>
    <row r="1654" spans="1:18" ht="13.2">
      <c r="A1654"/>
      <c r="B1654"/>
      <c r="C1654"/>
      <c r="D1654"/>
      <c r="E1654"/>
      <c r="F1654"/>
      <c r="G1654"/>
      <c r="H1654"/>
      <c r="I1654"/>
      <c r="J1654"/>
      <c r="K1654"/>
      <c r="L1654"/>
      <c r="M1654"/>
      <c r="N1654"/>
      <c r="O1654"/>
      <c r="P1654"/>
      <c r="Q1654"/>
      <c r="R1654"/>
    </row>
    <row r="1655" spans="1:18" ht="13.2">
      <c r="A1655"/>
      <c r="B1655"/>
      <c r="C1655"/>
      <c r="D1655"/>
      <c r="E1655"/>
      <c r="F1655"/>
      <c r="G1655"/>
      <c r="H1655"/>
      <c r="I1655"/>
      <c r="J1655"/>
      <c r="K1655"/>
      <c r="L1655"/>
      <c r="M1655"/>
      <c r="N1655"/>
      <c r="O1655"/>
      <c r="P1655"/>
      <c r="Q1655"/>
      <c r="R1655"/>
    </row>
    <row r="1656" spans="1:18" ht="13.2">
      <c r="A1656"/>
      <c r="B1656"/>
      <c r="C1656"/>
      <c r="D1656"/>
      <c r="E1656"/>
      <c r="F1656"/>
      <c r="G1656"/>
      <c r="H1656"/>
      <c r="I1656"/>
      <c r="J1656"/>
      <c r="K1656"/>
      <c r="L1656"/>
      <c r="M1656"/>
      <c r="N1656"/>
      <c r="O1656"/>
      <c r="P1656"/>
      <c r="Q1656"/>
      <c r="R1656"/>
    </row>
    <row r="1657" spans="1:18" ht="13.2">
      <c r="A1657"/>
      <c r="B1657"/>
      <c r="C1657"/>
      <c r="D1657"/>
      <c r="E1657"/>
      <c r="F1657"/>
      <c r="G1657"/>
      <c r="H1657"/>
      <c r="I1657"/>
      <c r="J1657"/>
      <c r="K1657"/>
      <c r="L1657"/>
      <c r="M1657"/>
      <c r="N1657"/>
      <c r="O1657"/>
      <c r="P1657"/>
      <c r="Q1657"/>
      <c r="R1657"/>
    </row>
    <row r="1658" spans="1:18" ht="13.2">
      <c r="A1658"/>
      <c r="B1658"/>
      <c r="C1658"/>
      <c r="D1658"/>
      <c r="E1658"/>
      <c r="F1658"/>
      <c r="G1658"/>
      <c r="H1658"/>
      <c r="I1658"/>
      <c r="J1658"/>
      <c r="K1658"/>
      <c r="L1658"/>
      <c r="M1658"/>
      <c r="N1658"/>
      <c r="O1658"/>
      <c r="P1658"/>
      <c r="Q1658"/>
      <c r="R1658"/>
    </row>
    <row r="1659" spans="1:18" ht="13.2">
      <c r="A1659"/>
      <c r="B1659"/>
      <c r="C1659"/>
      <c r="D1659"/>
      <c r="E1659"/>
      <c r="F1659"/>
      <c r="G1659"/>
      <c r="H1659"/>
      <c r="I1659"/>
      <c r="J1659"/>
      <c r="K1659"/>
      <c r="L1659"/>
      <c r="M1659"/>
      <c r="N1659"/>
      <c r="O1659"/>
      <c r="P1659"/>
      <c r="Q1659"/>
      <c r="R1659"/>
    </row>
    <row r="1660" spans="1:18" ht="13.2">
      <c r="A1660"/>
      <c r="B1660"/>
      <c r="C1660"/>
      <c r="D1660"/>
      <c r="E1660"/>
      <c r="F1660"/>
      <c r="G1660"/>
      <c r="H1660"/>
      <c r="I1660"/>
      <c r="J1660"/>
      <c r="K1660"/>
      <c r="L1660"/>
      <c r="M1660"/>
      <c r="N1660"/>
      <c r="O1660"/>
      <c r="P1660"/>
      <c r="Q1660"/>
      <c r="R1660"/>
    </row>
    <row r="1661" spans="1:18" ht="13.2">
      <c r="A1661"/>
      <c r="B1661"/>
      <c r="C1661"/>
      <c r="D1661"/>
      <c r="E1661"/>
      <c r="F1661"/>
      <c r="G1661"/>
      <c r="H1661"/>
      <c r="I1661"/>
      <c r="J1661"/>
      <c r="K1661"/>
      <c r="L1661"/>
      <c r="M1661"/>
      <c r="N1661"/>
      <c r="O1661"/>
      <c r="P1661"/>
      <c r="Q1661"/>
      <c r="R1661"/>
    </row>
    <row r="1662" spans="1:18" ht="13.2">
      <c r="A1662"/>
      <c r="B1662"/>
      <c r="C1662"/>
      <c r="D1662"/>
      <c r="E1662"/>
      <c r="F1662"/>
      <c r="G1662"/>
      <c r="H1662"/>
      <c r="I1662"/>
      <c r="J1662"/>
      <c r="K1662"/>
      <c r="L1662"/>
      <c r="M1662"/>
      <c r="N1662"/>
      <c r="O1662"/>
      <c r="P1662"/>
      <c r="Q1662"/>
      <c r="R1662"/>
    </row>
    <row r="1663" spans="1:18" ht="13.2">
      <c r="A1663"/>
      <c r="B1663"/>
      <c r="C1663"/>
      <c r="D1663"/>
      <c r="E1663"/>
      <c r="F1663"/>
      <c r="G1663"/>
      <c r="H1663"/>
      <c r="I1663"/>
      <c r="J1663"/>
      <c r="K1663"/>
      <c r="L1663"/>
      <c r="M1663"/>
      <c r="N1663"/>
      <c r="O1663"/>
      <c r="P1663"/>
      <c r="Q1663"/>
      <c r="R1663"/>
    </row>
    <row r="1664" spans="1:18" ht="13.2">
      <c r="A1664"/>
      <c r="B1664"/>
      <c r="C1664"/>
      <c r="D1664"/>
      <c r="E1664"/>
      <c r="F1664"/>
      <c r="G1664"/>
      <c r="H1664"/>
      <c r="I1664"/>
      <c r="J1664"/>
      <c r="K1664"/>
      <c r="L1664"/>
      <c r="M1664"/>
      <c r="N1664"/>
      <c r="O1664"/>
      <c r="P1664"/>
      <c r="Q1664"/>
      <c r="R1664"/>
    </row>
    <row r="1665" spans="1:18" ht="13.2">
      <c r="A1665"/>
      <c r="B1665"/>
      <c r="C1665"/>
      <c r="D1665"/>
      <c r="E1665"/>
      <c r="F1665"/>
      <c r="G1665"/>
      <c r="H1665"/>
      <c r="I1665"/>
      <c r="J1665"/>
      <c r="K1665"/>
      <c r="L1665"/>
      <c r="M1665"/>
      <c r="N1665"/>
      <c r="O1665"/>
      <c r="P1665"/>
      <c r="Q1665"/>
      <c r="R1665"/>
    </row>
    <row r="1666" spans="1:18" ht="13.2">
      <c r="A1666"/>
      <c r="B1666"/>
      <c r="C1666"/>
      <c r="D1666"/>
      <c r="E1666"/>
      <c r="F1666"/>
      <c r="G1666"/>
      <c r="H1666"/>
      <c r="I1666"/>
      <c r="J1666"/>
      <c r="K1666"/>
      <c r="L1666"/>
      <c r="M1666"/>
      <c r="N1666"/>
      <c r="O1666"/>
      <c r="P1666"/>
      <c r="Q1666"/>
      <c r="R1666"/>
    </row>
    <row r="1667" spans="1:18" ht="13.2">
      <c r="A1667"/>
      <c r="B1667"/>
      <c r="C1667"/>
      <c r="D1667"/>
      <c r="E1667"/>
      <c r="F1667"/>
      <c r="G1667"/>
      <c r="H1667"/>
      <c r="I1667"/>
      <c r="J1667"/>
      <c r="K1667"/>
      <c r="L1667"/>
      <c r="M1667"/>
      <c r="N1667"/>
      <c r="O1667"/>
      <c r="P1667"/>
      <c r="Q1667"/>
      <c r="R1667"/>
    </row>
    <row r="1668" spans="1:18" ht="13.2">
      <c r="A1668"/>
      <c r="B1668"/>
      <c r="C1668"/>
      <c r="D1668"/>
      <c r="E1668"/>
      <c r="F1668"/>
      <c r="G1668"/>
      <c r="H1668"/>
      <c r="I1668"/>
      <c r="J1668"/>
      <c r="K1668"/>
      <c r="L1668"/>
      <c r="M1668"/>
      <c r="N1668"/>
      <c r="O1668"/>
      <c r="P1668"/>
      <c r="Q1668"/>
      <c r="R1668"/>
    </row>
    <row r="1669" spans="1:18" ht="13.2">
      <c r="A1669"/>
      <c r="B1669"/>
      <c r="C1669"/>
      <c r="D1669"/>
      <c r="E1669"/>
      <c r="F1669"/>
      <c r="G1669"/>
      <c r="H1669"/>
      <c r="I1669"/>
      <c r="J1669"/>
      <c r="K1669"/>
      <c r="L1669"/>
      <c r="M1669"/>
      <c r="N1669"/>
      <c r="O1669"/>
      <c r="P1669"/>
      <c r="Q1669"/>
      <c r="R1669"/>
    </row>
    <row r="1670" spans="1:18" ht="13.2">
      <c r="A1670"/>
      <c r="B1670"/>
      <c r="C1670"/>
      <c r="D1670"/>
      <c r="E1670"/>
      <c r="F1670"/>
      <c r="G1670"/>
      <c r="H1670"/>
      <c r="I1670"/>
      <c r="J1670"/>
      <c r="K1670"/>
      <c r="L1670"/>
      <c r="M1670"/>
      <c r="N1670"/>
      <c r="O1670"/>
      <c r="P1670"/>
      <c r="Q1670"/>
      <c r="R1670"/>
    </row>
    <row r="1671" spans="1:18" ht="13.2">
      <c r="A1671"/>
      <c r="B1671"/>
      <c r="C1671"/>
      <c r="D1671"/>
      <c r="E1671"/>
      <c r="F1671"/>
      <c r="G1671"/>
      <c r="H1671"/>
      <c r="I1671"/>
      <c r="J1671"/>
      <c r="K1671"/>
      <c r="L1671"/>
      <c r="M1671"/>
      <c r="N1671"/>
      <c r="O1671"/>
      <c r="P1671"/>
      <c r="Q1671"/>
      <c r="R1671"/>
    </row>
    <row r="1672" spans="1:18" ht="13.2">
      <c r="A1672"/>
      <c r="B1672"/>
      <c r="C1672"/>
      <c r="D1672"/>
      <c r="E1672"/>
      <c r="F1672"/>
      <c r="G1672"/>
      <c r="H1672"/>
      <c r="I1672"/>
      <c r="J1672"/>
      <c r="K1672"/>
      <c r="L1672"/>
      <c r="M1672"/>
      <c r="N1672"/>
      <c r="O1672"/>
      <c r="P1672"/>
      <c r="Q1672"/>
      <c r="R1672"/>
    </row>
    <row r="1673" spans="1:18" ht="13.2">
      <c r="A1673"/>
      <c r="B1673"/>
      <c r="C1673"/>
      <c r="D1673"/>
      <c r="E1673"/>
      <c r="F1673"/>
      <c r="G1673"/>
      <c r="H1673"/>
      <c r="I1673"/>
      <c r="J1673"/>
      <c r="K1673"/>
      <c r="L1673"/>
      <c r="M1673"/>
      <c r="N1673"/>
      <c r="O1673"/>
      <c r="P1673"/>
      <c r="Q1673"/>
      <c r="R1673"/>
    </row>
    <row r="1674" spans="1:18" ht="13.2">
      <c r="A1674"/>
      <c r="B1674"/>
      <c r="C1674"/>
      <c r="D1674"/>
      <c r="E1674"/>
      <c r="F1674"/>
      <c r="G1674"/>
      <c r="H1674"/>
      <c r="I1674"/>
      <c r="J1674"/>
      <c r="K1674"/>
      <c r="L1674"/>
      <c r="M1674"/>
      <c r="N1674"/>
      <c r="O1674"/>
      <c r="P1674"/>
      <c r="Q1674"/>
      <c r="R1674"/>
    </row>
    <row r="1675" spans="1:18" ht="13.2">
      <c r="A1675"/>
      <c r="B1675"/>
      <c r="C1675"/>
      <c r="D1675"/>
      <c r="E1675"/>
      <c r="F1675"/>
      <c r="G1675"/>
      <c r="H1675"/>
      <c r="I1675"/>
      <c r="J1675"/>
      <c r="K1675"/>
      <c r="L1675"/>
      <c r="M1675"/>
      <c r="N1675"/>
      <c r="O1675"/>
      <c r="P1675"/>
      <c r="Q1675"/>
      <c r="R1675"/>
    </row>
    <row r="1676" spans="1:18" ht="13.2">
      <c r="A1676"/>
      <c r="B1676"/>
      <c r="C1676"/>
      <c r="D1676"/>
      <c r="E1676"/>
      <c r="F1676"/>
      <c r="G1676"/>
      <c r="H1676"/>
      <c r="I1676"/>
      <c r="J1676"/>
      <c r="K1676"/>
      <c r="L1676"/>
      <c r="M1676"/>
      <c r="N1676"/>
      <c r="O1676"/>
      <c r="P1676"/>
      <c r="Q1676"/>
      <c r="R1676"/>
    </row>
    <row r="1677" spans="1:18" ht="13.2">
      <c r="A1677"/>
      <c r="B1677"/>
      <c r="C1677"/>
      <c r="D1677"/>
      <c r="E1677"/>
      <c r="F1677"/>
      <c r="G1677"/>
      <c r="H1677"/>
      <c r="I1677"/>
      <c r="J1677"/>
      <c r="K1677"/>
      <c r="L1677"/>
      <c r="M1677"/>
      <c r="N1677"/>
      <c r="O1677"/>
      <c r="P1677"/>
      <c r="Q1677"/>
      <c r="R1677"/>
    </row>
    <row r="1678" spans="1:18" ht="13.2">
      <c r="A1678"/>
      <c r="B1678"/>
      <c r="C1678"/>
      <c r="D1678"/>
      <c r="E1678"/>
      <c r="F1678"/>
      <c r="G1678"/>
      <c r="H1678"/>
      <c r="I1678"/>
      <c r="J1678"/>
      <c r="K1678"/>
      <c r="L1678"/>
      <c r="M1678"/>
      <c r="N1678"/>
      <c r="O1678"/>
      <c r="P1678"/>
      <c r="Q1678"/>
      <c r="R1678"/>
    </row>
    <row r="1679" spans="1:18" ht="13.2">
      <c r="A1679"/>
      <c r="B1679"/>
      <c r="C1679"/>
      <c r="D1679"/>
      <c r="E1679"/>
      <c r="F1679"/>
      <c r="G1679"/>
      <c r="H1679"/>
      <c r="I1679"/>
      <c r="J1679"/>
      <c r="K1679"/>
      <c r="L1679"/>
      <c r="M1679"/>
      <c r="N1679"/>
      <c r="O1679"/>
      <c r="P1679"/>
      <c r="Q1679"/>
      <c r="R1679"/>
    </row>
    <row r="1680" spans="1:18" ht="13.2">
      <c r="A1680"/>
      <c r="B1680"/>
      <c r="C1680"/>
      <c r="D1680"/>
      <c r="E1680"/>
      <c r="F1680"/>
      <c r="G1680"/>
      <c r="H1680"/>
      <c r="I1680"/>
      <c r="J1680"/>
      <c r="K1680"/>
      <c r="L1680"/>
      <c r="M1680"/>
      <c r="N1680"/>
      <c r="O1680"/>
      <c r="P1680"/>
      <c r="Q1680"/>
      <c r="R1680"/>
    </row>
    <row r="1681" spans="1:18" ht="13.2">
      <c r="A1681"/>
      <c r="B1681"/>
      <c r="C1681"/>
      <c r="D1681"/>
      <c r="E1681"/>
      <c r="F1681"/>
      <c r="G1681"/>
      <c r="H1681"/>
      <c r="I1681"/>
      <c r="J1681"/>
      <c r="K1681"/>
      <c r="L1681"/>
      <c r="M1681"/>
      <c r="N1681"/>
      <c r="O1681"/>
      <c r="P1681"/>
      <c r="Q1681"/>
      <c r="R1681"/>
    </row>
    <row r="1682" spans="1:18" ht="13.2">
      <c r="A1682"/>
      <c r="B1682"/>
      <c r="C1682"/>
      <c r="D1682"/>
      <c r="E1682"/>
      <c r="F1682"/>
      <c r="G1682"/>
      <c r="H1682"/>
      <c r="I1682"/>
      <c r="J1682"/>
      <c r="K1682"/>
      <c r="L1682"/>
      <c r="M1682"/>
      <c r="N1682"/>
      <c r="O1682"/>
      <c r="P1682"/>
      <c r="Q1682"/>
      <c r="R1682"/>
    </row>
    <row r="1683" spans="1:18" ht="13.2">
      <c r="A1683"/>
      <c r="B1683"/>
      <c r="C1683"/>
      <c r="D1683"/>
      <c r="E1683"/>
      <c r="F1683"/>
      <c r="G1683"/>
      <c r="H1683"/>
      <c r="I1683"/>
      <c r="J1683"/>
      <c r="K1683"/>
      <c r="L1683"/>
      <c r="M1683"/>
      <c r="N1683"/>
      <c r="O1683"/>
      <c r="P1683"/>
      <c r="Q1683"/>
      <c r="R1683"/>
    </row>
    <row r="1684" spans="1:18" ht="13.2">
      <c r="A1684"/>
      <c r="B1684"/>
      <c r="C1684"/>
      <c r="D1684"/>
      <c r="E1684"/>
      <c r="F1684"/>
      <c r="G1684"/>
      <c r="H1684"/>
      <c r="I1684"/>
      <c r="J1684"/>
      <c r="K1684"/>
      <c r="L1684"/>
      <c r="M1684"/>
      <c r="N1684"/>
      <c r="O1684"/>
      <c r="P1684"/>
      <c r="Q1684"/>
      <c r="R1684"/>
    </row>
    <row r="1685" spans="1:18" ht="13.2">
      <c r="A1685"/>
      <c r="B1685"/>
      <c r="C1685"/>
      <c r="D1685"/>
      <c r="E1685"/>
      <c r="F1685"/>
      <c r="G1685"/>
      <c r="H1685"/>
      <c r="I1685"/>
      <c r="J1685"/>
      <c r="K1685"/>
      <c r="L1685"/>
      <c r="M1685"/>
      <c r="N1685"/>
      <c r="O1685"/>
      <c r="P1685"/>
      <c r="Q1685"/>
      <c r="R1685"/>
    </row>
    <row r="1686" spans="1:18" ht="13.2">
      <c r="A1686"/>
      <c r="B1686"/>
      <c r="C1686"/>
      <c r="D1686"/>
      <c r="E1686"/>
      <c r="F1686"/>
      <c r="G1686"/>
      <c r="H1686"/>
      <c r="I1686"/>
      <c r="J1686"/>
      <c r="K1686"/>
      <c r="L1686"/>
      <c r="M1686"/>
      <c r="N1686"/>
      <c r="O1686"/>
      <c r="P1686"/>
      <c r="Q1686"/>
      <c r="R1686"/>
    </row>
    <row r="1687" spans="1:18" ht="13.2">
      <c r="A1687"/>
      <c r="B1687"/>
      <c r="C1687"/>
      <c r="D1687"/>
      <c r="E1687"/>
      <c r="F1687"/>
      <c r="G1687"/>
      <c r="H1687"/>
      <c r="I1687"/>
      <c r="J1687"/>
      <c r="K1687"/>
      <c r="L1687"/>
      <c r="M1687"/>
      <c r="N1687"/>
      <c r="O1687"/>
      <c r="P1687"/>
      <c r="Q1687"/>
      <c r="R1687"/>
    </row>
    <row r="1688" spans="1:18" ht="13.2">
      <c r="A1688"/>
      <c r="B1688"/>
      <c r="C1688"/>
      <c r="D1688"/>
      <c r="E1688"/>
      <c r="F1688"/>
      <c r="G1688"/>
      <c r="H1688"/>
      <c r="I1688"/>
      <c r="J1688"/>
      <c r="K1688"/>
      <c r="L1688"/>
      <c r="M1688"/>
      <c r="N1688"/>
      <c r="O1688"/>
      <c r="P1688"/>
      <c r="Q1688"/>
      <c r="R1688"/>
    </row>
    <row r="1689" spans="1:18" ht="13.2">
      <c r="A1689"/>
      <c r="B1689"/>
      <c r="C1689"/>
      <c r="D1689"/>
      <c r="E1689"/>
      <c r="F1689"/>
      <c r="G1689"/>
      <c r="H1689"/>
      <c r="I1689"/>
      <c r="J1689"/>
      <c r="K1689"/>
      <c r="L1689"/>
      <c r="M1689"/>
      <c r="N1689"/>
      <c r="O1689"/>
      <c r="P1689"/>
      <c r="Q1689"/>
      <c r="R1689"/>
    </row>
    <row r="1690" spans="1:18" ht="13.2">
      <c r="A1690"/>
      <c r="B1690"/>
      <c r="C1690"/>
      <c r="D1690"/>
      <c r="E1690"/>
      <c r="F1690"/>
      <c r="G1690"/>
      <c r="H1690"/>
      <c r="I1690"/>
      <c r="J1690"/>
      <c r="K1690"/>
      <c r="L1690"/>
      <c r="M1690"/>
      <c r="N1690"/>
      <c r="O1690"/>
      <c r="P1690"/>
      <c r="Q1690"/>
      <c r="R1690"/>
    </row>
    <row r="1691" spans="1:18" ht="13.2">
      <c r="A1691"/>
      <c r="B1691"/>
      <c r="C1691"/>
      <c r="D1691"/>
      <c r="E1691"/>
      <c r="F1691"/>
      <c r="G1691"/>
      <c r="H1691"/>
      <c r="I1691"/>
      <c r="J1691"/>
      <c r="K1691"/>
      <c r="L1691"/>
      <c r="M1691"/>
      <c r="N1691"/>
      <c r="O1691"/>
      <c r="P1691"/>
      <c r="Q1691"/>
      <c r="R1691"/>
    </row>
    <row r="1692" spans="1:18" ht="13.2">
      <c r="A1692"/>
      <c r="B1692"/>
      <c r="C1692"/>
      <c r="D1692"/>
      <c r="E1692"/>
      <c r="F1692"/>
      <c r="G1692"/>
      <c r="H1692"/>
      <c r="I1692"/>
      <c r="J1692"/>
      <c r="K1692"/>
      <c r="L1692"/>
      <c r="M1692"/>
      <c r="N1692"/>
      <c r="O1692"/>
      <c r="P1692"/>
      <c r="Q1692"/>
      <c r="R1692"/>
    </row>
    <row r="1693" spans="1:18" ht="13.2">
      <c r="A1693"/>
      <c r="B1693"/>
      <c r="C1693"/>
      <c r="D1693"/>
      <c r="E1693"/>
      <c r="F1693"/>
      <c r="G1693"/>
      <c r="H1693"/>
      <c r="I1693"/>
      <c r="J1693"/>
      <c r="K1693"/>
      <c r="L1693"/>
      <c r="M1693"/>
      <c r="N1693"/>
      <c r="O1693"/>
      <c r="P1693"/>
      <c r="Q1693"/>
      <c r="R1693"/>
    </row>
    <row r="1694" spans="1:18" ht="13.2">
      <c r="A1694"/>
      <c r="B1694"/>
      <c r="C1694"/>
      <c r="D1694"/>
      <c r="E1694"/>
      <c r="F1694"/>
      <c r="G1694"/>
      <c r="H1694"/>
      <c r="I1694"/>
      <c r="J1694"/>
      <c r="K1694"/>
      <c r="L1694"/>
      <c r="M1694"/>
      <c r="N1694"/>
      <c r="O1694"/>
      <c r="P1694"/>
      <c r="Q1694"/>
      <c r="R1694"/>
    </row>
    <row r="1695" spans="1:18" ht="13.2">
      <c r="A1695"/>
      <c r="B1695"/>
      <c r="C1695"/>
      <c r="D1695"/>
      <c r="E1695"/>
      <c r="F1695"/>
      <c r="G1695"/>
      <c r="H1695"/>
      <c r="I1695"/>
      <c r="J1695"/>
      <c r="K1695"/>
      <c r="L1695"/>
      <c r="M1695"/>
      <c r="N1695"/>
      <c r="O1695"/>
      <c r="P1695"/>
      <c r="Q1695"/>
      <c r="R1695"/>
    </row>
    <row r="1696" spans="1:18" ht="13.2">
      <c r="A1696"/>
      <c r="B1696"/>
      <c r="C1696"/>
      <c r="D1696"/>
      <c r="E1696"/>
      <c r="F1696"/>
      <c r="G1696"/>
      <c r="H1696"/>
      <c r="I1696"/>
      <c r="J1696"/>
      <c r="K1696"/>
      <c r="L1696"/>
      <c r="M1696"/>
      <c r="N1696"/>
      <c r="O1696"/>
      <c r="P1696"/>
      <c r="Q1696"/>
      <c r="R1696"/>
    </row>
    <row r="1697" spans="1:18" ht="13.2">
      <c r="A1697"/>
      <c r="B1697"/>
      <c r="C1697"/>
      <c r="D1697"/>
      <c r="E1697"/>
      <c r="F1697"/>
      <c r="G1697"/>
      <c r="H1697"/>
      <c r="I1697"/>
      <c r="J1697"/>
      <c r="K1697"/>
      <c r="L1697"/>
      <c r="M1697"/>
      <c r="N1697"/>
      <c r="O1697"/>
      <c r="P1697"/>
      <c r="Q1697"/>
      <c r="R1697"/>
    </row>
    <row r="1698" spans="1:18" ht="13.2">
      <c r="A1698"/>
      <c r="B1698"/>
      <c r="C1698"/>
      <c r="D1698"/>
      <c r="E1698"/>
      <c r="F1698"/>
      <c r="G1698"/>
      <c r="H1698"/>
      <c r="I1698"/>
      <c r="J1698"/>
      <c r="K1698"/>
      <c r="L1698"/>
      <c r="M1698"/>
      <c r="N1698"/>
      <c r="O1698"/>
      <c r="P1698"/>
      <c r="Q1698"/>
      <c r="R1698"/>
    </row>
    <row r="1699" spans="1:18" ht="13.2">
      <c r="A1699"/>
      <c r="B1699"/>
      <c r="C1699"/>
      <c r="D1699"/>
      <c r="E1699"/>
      <c r="F1699"/>
      <c r="G1699"/>
      <c r="H1699"/>
      <c r="I1699"/>
      <c r="J1699"/>
      <c r="K1699"/>
      <c r="L1699"/>
      <c r="M1699"/>
      <c r="N1699"/>
      <c r="O1699"/>
      <c r="P1699"/>
      <c r="Q1699"/>
      <c r="R1699"/>
    </row>
    <row r="1700" spans="1:18" ht="13.2">
      <c r="A1700"/>
      <c r="B1700"/>
      <c r="C1700"/>
      <c r="D1700"/>
      <c r="E1700"/>
      <c r="F1700"/>
      <c r="G1700"/>
      <c r="H1700"/>
      <c r="I1700"/>
      <c r="J1700"/>
      <c r="K1700"/>
      <c r="L1700"/>
      <c r="M1700"/>
      <c r="N1700"/>
      <c r="O1700"/>
      <c r="P1700"/>
      <c r="Q1700"/>
      <c r="R1700"/>
    </row>
    <row r="1701" spans="1:18" ht="13.2">
      <c r="A1701"/>
      <c r="B1701"/>
      <c r="C1701"/>
      <c r="D1701"/>
      <c r="E1701"/>
      <c r="F1701"/>
      <c r="G1701"/>
      <c r="H1701"/>
      <c r="I1701"/>
      <c r="J1701"/>
      <c r="K1701"/>
      <c r="L1701"/>
      <c r="M1701"/>
      <c r="N1701"/>
      <c r="O1701"/>
      <c r="P1701"/>
      <c r="Q1701"/>
      <c r="R1701"/>
    </row>
    <row r="1702" spans="1:18" ht="13.2">
      <c r="A1702"/>
      <c r="B1702"/>
      <c r="C1702"/>
      <c r="D1702"/>
      <c r="E1702"/>
      <c r="F1702"/>
      <c r="G1702"/>
      <c r="H1702"/>
      <c r="I1702"/>
      <c r="J1702"/>
      <c r="K1702"/>
      <c r="L1702"/>
      <c r="M1702"/>
      <c r="N1702"/>
      <c r="O1702"/>
      <c r="P1702"/>
      <c r="Q1702"/>
      <c r="R1702"/>
    </row>
    <row r="1703" spans="1:18" ht="13.2">
      <c r="A1703"/>
      <c r="B1703"/>
      <c r="C1703"/>
      <c r="D1703"/>
      <c r="E1703"/>
      <c r="F1703"/>
      <c r="G1703"/>
      <c r="H1703"/>
      <c r="I1703"/>
      <c r="J1703"/>
      <c r="K1703"/>
      <c r="L1703"/>
      <c r="M1703"/>
      <c r="N1703"/>
      <c r="O1703"/>
      <c r="P1703"/>
      <c r="Q1703"/>
      <c r="R1703"/>
    </row>
    <row r="1704" spans="1:18" ht="13.2">
      <c r="A1704"/>
      <c r="B1704"/>
      <c r="C1704"/>
      <c r="D1704"/>
      <c r="E1704"/>
      <c r="F1704"/>
      <c r="G1704"/>
      <c r="H1704"/>
      <c r="I1704"/>
      <c r="J1704"/>
      <c r="K1704"/>
      <c r="L1704"/>
      <c r="M1704"/>
      <c r="N1704"/>
      <c r="O1704"/>
      <c r="P1704"/>
      <c r="Q1704"/>
      <c r="R1704"/>
    </row>
    <row r="1705" spans="1:18" ht="13.2">
      <c r="A1705"/>
      <c r="B1705"/>
      <c r="C1705"/>
      <c r="D1705"/>
      <c r="E1705"/>
      <c r="F1705"/>
      <c r="G1705"/>
      <c r="H1705"/>
      <c r="I1705"/>
      <c r="J1705"/>
      <c r="K1705"/>
      <c r="L1705"/>
      <c r="M1705"/>
      <c r="N1705"/>
      <c r="O1705"/>
      <c r="P1705"/>
      <c r="Q1705"/>
      <c r="R1705"/>
    </row>
    <row r="1706" spans="1:18" ht="13.2">
      <c r="A1706"/>
      <c r="B1706"/>
      <c r="C1706"/>
      <c r="D1706"/>
      <c r="E1706"/>
      <c r="F1706"/>
      <c r="G1706"/>
      <c r="H1706"/>
      <c r="I1706"/>
      <c r="J1706"/>
      <c r="K1706"/>
      <c r="L1706"/>
      <c r="M1706"/>
      <c r="N1706"/>
      <c r="O1706"/>
      <c r="P1706"/>
      <c r="Q1706"/>
      <c r="R1706"/>
    </row>
    <row r="1707" spans="1:18" ht="13.2">
      <c r="A1707"/>
      <c r="B1707"/>
      <c r="C1707"/>
      <c r="D1707"/>
      <c r="E1707"/>
      <c r="F1707"/>
      <c r="G1707"/>
      <c r="H1707"/>
      <c r="I1707"/>
      <c r="J1707"/>
      <c r="K1707"/>
      <c r="L1707"/>
      <c r="M1707"/>
      <c r="N1707"/>
      <c r="O1707"/>
      <c r="P1707"/>
      <c r="Q1707"/>
      <c r="R1707"/>
    </row>
    <row r="1708" spans="1:18" ht="13.2">
      <c r="A1708"/>
      <c r="B1708"/>
      <c r="C1708"/>
      <c r="D1708"/>
      <c r="E1708"/>
      <c r="F1708"/>
      <c r="G1708"/>
      <c r="H1708"/>
      <c r="I1708"/>
      <c r="J1708"/>
      <c r="K1708"/>
      <c r="L1708"/>
      <c r="M1708"/>
      <c r="N1708"/>
      <c r="O1708"/>
      <c r="P1708"/>
      <c r="Q1708"/>
      <c r="R1708"/>
    </row>
    <row r="1709" spans="1:18" ht="13.2">
      <c r="A1709"/>
      <c r="B1709"/>
      <c r="C1709"/>
      <c r="D1709"/>
      <c r="E1709"/>
      <c r="F1709"/>
      <c r="G1709"/>
      <c r="H1709"/>
      <c r="I1709"/>
      <c r="J1709"/>
      <c r="K1709"/>
      <c r="L1709"/>
      <c r="M1709"/>
      <c r="N1709"/>
      <c r="O1709"/>
      <c r="P1709"/>
      <c r="Q1709"/>
      <c r="R1709"/>
    </row>
    <row r="1710" spans="1:18" ht="13.2">
      <c r="A1710"/>
      <c r="B1710"/>
      <c r="C1710"/>
      <c r="D1710"/>
      <c r="E1710"/>
      <c r="F1710"/>
      <c r="G1710"/>
      <c r="H1710"/>
      <c r="I1710"/>
      <c r="J1710"/>
      <c r="K1710"/>
      <c r="L1710"/>
      <c r="M1710"/>
      <c r="N1710"/>
      <c r="O1710"/>
      <c r="P1710"/>
      <c r="Q1710"/>
      <c r="R1710"/>
    </row>
    <row r="1711" spans="1:18" ht="13.2">
      <c r="A1711"/>
      <c r="B1711"/>
      <c r="C1711"/>
      <c r="D1711"/>
      <c r="E1711"/>
      <c r="F1711"/>
      <c r="G1711"/>
      <c r="H1711"/>
      <c r="I1711"/>
      <c r="J1711"/>
      <c r="K1711"/>
      <c r="L1711"/>
      <c r="M1711"/>
      <c r="N1711"/>
      <c r="O1711"/>
      <c r="P1711"/>
      <c r="Q1711"/>
      <c r="R1711"/>
    </row>
    <row r="1712" spans="1:18" ht="13.2">
      <c r="A1712"/>
      <c r="B1712"/>
      <c r="C1712"/>
      <c r="D1712"/>
      <c r="E1712"/>
      <c r="F1712"/>
      <c r="G1712"/>
      <c r="H1712"/>
      <c r="I1712"/>
      <c r="J1712"/>
      <c r="K1712"/>
      <c r="L1712"/>
      <c r="M1712"/>
      <c r="N1712"/>
      <c r="O1712"/>
      <c r="P1712"/>
      <c r="Q1712"/>
      <c r="R1712"/>
    </row>
    <row r="1713" spans="1:18" ht="13.2">
      <c r="A1713"/>
      <c r="B1713"/>
      <c r="C1713"/>
      <c r="D1713"/>
      <c r="E1713"/>
      <c r="F1713"/>
      <c r="G1713"/>
      <c r="H1713"/>
      <c r="I1713"/>
      <c r="J1713"/>
      <c r="K1713"/>
      <c r="L1713"/>
      <c r="M1713"/>
      <c r="N1713"/>
      <c r="O1713"/>
      <c r="P1713"/>
      <c r="Q1713"/>
      <c r="R1713"/>
    </row>
    <row r="1714" spans="1:18" ht="13.2">
      <c r="A1714"/>
      <c r="B1714"/>
      <c r="C1714"/>
      <c r="D1714"/>
      <c r="E1714"/>
      <c r="F1714"/>
      <c r="G1714"/>
      <c r="H1714"/>
      <c r="I1714"/>
      <c r="J1714"/>
      <c r="K1714"/>
      <c r="L1714"/>
      <c r="M1714"/>
      <c r="N1714"/>
      <c r="O1714"/>
      <c r="P1714"/>
      <c r="Q1714"/>
      <c r="R1714"/>
    </row>
    <row r="1715" spans="1:18" ht="13.2">
      <c r="A1715"/>
      <c r="B1715"/>
      <c r="C1715"/>
      <c r="D1715"/>
      <c r="E1715"/>
      <c r="F1715"/>
      <c r="G1715"/>
      <c r="H1715"/>
      <c r="I1715"/>
      <c r="J1715"/>
      <c r="K1715"/>
      <c r="L1715"/>
      <c r="M1715"/>
      <c r="N1715"/>
      <c r="O1715"/>
      <c r="P1715"/>
      <c r="Q1715"/>
      <c r="R1715"/>
    </row>
    <row r="1716" spans="1:18" ht="13.2">
      <c r="A1716"/>
      <c r="B1716"/>
      <c r="C1716"/>
      <c r="D1716"/>
      <c r="E1716"/>
      <c r="F1716"/>
      <c r="G1716"/>
      <c r="H1716"/>
      <c r="I1716"/>
      <c r="J1716"/>
      <c r="K1716"/>
      <c r="L1716"/>
      <c r="M1716"/>
      <c r="N1716"/>
      <c r="O1716"/>
      <c r="P1716"/>
      <c r="Q1716"/>
      <c r="R1716"/>
    </row>
    <row r="1717" spans="1:18" ht="13.2">
      <c r="A1717"/>
      <c r="B1717"/>
      <c r="C1717"/>
      <c r="D1717"/>
      <c r="E1717"/>
      <c r="F1717"/>
      <c r="G1717"/>
      <c r="H1717"/>
      <c r="I1717"/>
      <c r="J1717"/>
      <c r="K1717"/>
      <c r="L1717"/>
      <c r="M1717"/>
      <c r="N1717"/>
      <c r="O1717"/>
      <c r="P1717"/>
      <c r="Q1717"/>
      <c r="R1717"/>
    </row>
    <row r="1718" spans="1:18" ht="13.2">
      <c r="A1718"/>
      <c r="B1718"/>
      <c r="C1718"/>
      <c r="D1718"/>
      <c r="E1718"/>
      <c r="F1718"/>
      <c r="G1718"/>
      <c r="H1718"/>
      <c r="I1718"/>
      <c r="J1718"/>
      <c r="K1718"/>
      <c r="L1718"/>
      <c r="M1718"/>
      <c r="N1718"/>
      <c r="O1718"/>
      <c r="P1718"/>
      <c r="Q1718"/>
      <c r="R1718"/>
    </row>
    <row r="1719" spans="1:18" ht="13.2">
      <c r="A1719"/>
      <c r="B1719"/>
      <c r="C1719"/>
      <c r="D1719"/>
      <c r="E1719"/>
      <c r="F1719"/>
      <c r="G1719"/>
      <c r="H1719"/>
      <c r="I1719"/>
      <c r="J1719"/>
      <c r="K1719"/>
      <c r="L1719"/>
      <c r="M1719"/>
      <c r="N1719"/>
      <c r="O1719"/>
      <c r="P1719"/>
      <c r="Q1719"/>
      <c r="R1719"/>
    </row>
    <row r="1720" spans="1:18" ht="13.2">
      <c r="A1720"/>
      <c r="B1720"/>
      <c r="C1720"/>
      <c r="D1720"/>
      <c r="E1720"/>
      <c r="F1720"/>
      <c r="G1720"/>
      <c r="H1720"/>
      <c r="I1720"/>
      <c r="J1720"/>
      <c r="K1720"/>
      <c r="L1720"/>
      <c r="M1720"/>
      <c r="N1720"/>
      <c r="O1720"/>
      <c r="P1720"/>
      <c r="Q1720"/>
      <c r="R1720"/>
    </row>
    <row r="1721" spans="1:18" ht="13.2">
      <c r="A1721"/>
      <c r="B1721"/>
      <c r="C1721"/>
      <c r="D1721"/>
      <c r="E1721"/>
      <c r="F1721"/>
      <c r="G1721"/>
      <c r="H1721"/>
      <c r="I1721"/>
      <c r="J1721"/>
      <c r="K1721"/>
      <c r="L1721"/>
      <c r="M1721"/>
      <c r="N1721"/>
      <c r="O1721"/>
      <c r="P1721"/>
      <c r="Q1721"/>
      <c r="R1721"/>
    </row>
    <row r="1722" spans="1:18" ht="13.2">
      <c r="A1722"/>
      <c r="B1722"/>
      <c r="C1722"/>
      <c r="D1722"/>
      <c r="E1722"/>
      <c r="F1722"/>
      <c r="G1722"/>
      <c r="H1722"/>
      <c r="I1722"/>
      <c r="J1722"/>
      <c r="K1722"/>
      <c r="L1722"/>
      <c r="M1722"/>
      <c r="N1722"/>
      <c r="O1722"/>
      <c r="P1722"/>
      <c r="Q1722"/>
      <c r="R1722"/>
    </row>
    <row r="1723" spans="1:18" ht="13.2">
      <c r="A1723"/>
      <c r="B1723"/>
      <c r="C1723"/>
      <c r="D1723"/>
      <c r="E1723"/>
      <c r="F1723"/>
      <c r="G1723"/>
      <c r="H1723"/>
      <c r="I1723"/>
      <c r="J1723"/>
      <c r="K1723"/>
      <c r="L1723"/>
      <c r="M1723"/>
      <c r="N1723"/>
      <c r="O1723"/>
      <c r="P1723"/>
      <c r="Q1723"/>
      <c r="R1723"/>
    </row>
    <row r="1724" spans="1:18" ht="13.2">
      <c r="A1724"/>
      <c r="B1724"/>
      <c r="C1724"/>
      <c r="D1724"/>
      <c r="E1724"/>
      <c r="F1724"/>
      <c r="G1724"/>
      <c r="H1724"/>
      <c r="I1724"/>
      <c r="J1724"/>
      <c r="K1724"/>
      <c r="L1724"/>
      <c r="M1724"/>
      <c r="N1724"/>
      <c r="O1724"/>
      <c r="P1724"/>
      <c r="Q1724"/>
      <c r="R1724"/>
    </row>
    <row r="1725" spans="1:18" ht="13.2">
      <c r="A1725"/>
      <c r="B1725"/>
      <c r="C1725"/>
      <c r="D1725"/>
      <c r="E1725"/>
      <c r="F1725"/>
      <c r="G1725"/>
      <c r="H1725"/>
      <c r="I1725"/>
      <c r="J1725"/>
      <c r="K1725"/>
      <c r="L1725"/>
      <c r="M1725"/>
      <c r="N1725"/>
      <c r="O1725"/>
      <c r="P1725"/>
      <c r="Q1725"/>
      <c r="R1725"/>
    </row>
    <row r="1726" spans="1:18" ht="13.2">
      <c r="A1726"/>
      <c r="B1726"/>
      <c r="C1726"/>
      <c r="D1726"/>
      <c r="E1726"/>
      <c r="F1726"/>
      <c r="G1726"/>
      <c r="H1726"/>
      <c r="I1726"/>
      <c r="J1726"/>
      <c r="K1726"/>
      <c r="L1726"/>
      <c r="M1726"/>
      <c r="N1726"/>
      <c r="O1726"/>
      <c r="P1726"/>
      <c r="Q1726"/>
      <c r="R1726"/>
    </row>
    <row r="1727" spans="1:18" ht="13.2">
      <c r="A1727"/>
      <c r="B1727"/>
      <c r="C1727"/>
      <c r="D1727"/>
      <c r="E1727"/>
      <c r="F1727"/>
      <c r="G1727"/>
      <c r="H1727"/>
      <c r="I1727"/>
      <c r="J1727"/>
      <c r="K1727"/>
      <c r="L1727"/>
      <c r="M1727"/>
      <c r="N1727"/>
      <c r="O1727"/>
      <c r="P1727"/>
      <c r="Q1727"/>
      <c r="R1727"/>
    </row>
    <row r="1728" spans="1:18" ht="13.2">
      <c r="A1728"/>
      <c r="B1728"/>
      <c r="C1728"/>
      <c r="D1728"/>
      <c r="E1728"/>
      <c r="F1728"/>
      <c r="G1728"/>
      <c r="H1728"/>
      <c r="I1728"/>
      <c r="J1728"/>
      <c r="K1728"/>
      <c r="L1728"/>
      <c r="M1728"/>
      <c r="N1728"/>
      <c r="O1728"/>
      <c r="P1728"/>
      <c r="Q1728"/>
      <c r="R1728"/>
    </row>
    <row r="1729" spans="1:18" ht="13.2">
      <c r="A1729"/>
      <c r="B1729"/>
      <c r="C1729"/>
      <c r="D1729"/>
      <c r="E1729"/>
      <c r="F1729"/>
      <c r="G1729"/>
      <c r="H1729"/>
      <c r="I1729"/>
      <c r="J1729"/>
      <c r="K1729"/>
      <c r="L1729"/>
      <c r="M1729"/>
      <c r="N1729"/>
      <c r="O1729"/>
      <c r="P1729"/>
      <c r="Q1729"/>
      <c r="R1729"/>
    </row>
    <row r="1730" spans="1:18" ht="13.2">
      <c r="A1730"/>
      <c r="B1730"/>
      <c r="C1730"/>
      <c r="D1730"/>
      <c r="E1730"/>
      <c r="F1730"/>
      <c r="G1730"/>
      <c r="H1730"/>
      <c r="I1730"/>
      <c r="J1730"/>
      <c r="K1730"/>
      <c r="L1730"/>
      <c r="M1730"/>
      <c r="N1730"/>
      <c r="O1730"/>
      <c r="P1730"/>
      <c r="Q1730"/>
      <c r="R1730"/>
    </row>
    <row r="1731" spans="1:18" ht="13.2">
      <c r="A1731"/>
      <c r="B1731"/>
      <c r="C1731"/>
      <c r="D1731"/>
      <c r="E1731"/>
      <c r="F1731"/>
      <c r="G1731"/>
      <c r="H1731"/>
      <c r="I1731"/>
      <c r="J1731"/>
      <c r="K1731"/>
      <c r="L1731"/>
      <c r="M1731"/>
      <c r="N1731"/>
      <c r="O1731"/>
      <c r="P1731"/>
      <c r="Q1731"/>
      <c r="R1731"/>
    </row>
    <row r="1732" spans="1:18" ht="13.2">
      <c r="A1732"/>
      <c r="B1732"/>
      <c r="C1732"/>
      <c r="D1732"/>
      <c r="E1732"/>
      <c r="F1732"/>
      <c r="G1732"/>
      <c r="H1732"/>
      <c r="I1732"/>
      <c r="J1732"/>
      <c r="K1732"/>
      <c r="L1732"/>
      <c r="M1732"/>
      <c r="N1732"/>
      <c r="O1732"/>
      <c r="P1732"/>
      <c r="Q1732"/>
      <c r="R1732"/>
    </row>
    <row r="1733" spans="1:18" ht="13.2">
      <c r="A1733"/>
      <c r="B1733"/>
      <c r="C1733"/>
      <c r="D1733"/>
      <c r="E1733"/>
      <c r="F1733"/>
      <c r="G1733"/>
      <c r="H1733"/>
      <c r="I1733"/>
      <c r="J1733"/>
      <c r="K1733"/>
      <c r="L1733"/>
      <c r="M1733"/>
      <c r="N1733"/>
      <c r="O1733"/>
      <c r="P1733"/>
      <c r="Q1733"/>
      <c r="R1733"/>
    </row>
    <row r="1734" spans="1:18" ht="13.2">
      <c r="A1734"/>
      <c r="B1734"/>
      <c r="C1734"/>
      <c r="D1734"/>
      <c r="E1734"/>
      <c r="F1734"/>
      <c r="G1734"/>
      <c r="H1734"/>
      <c r="I1734"/>
      <c r="J1734"/>
      <c r="K1734"/>
      <c r="L1734"/>
      <c r="M1734"/>
      <c r="N1734"/>
      <c r="O1734"/>
      <c r="P1734"/>
      <c r="Q1734"/>
      <c r="R1734"/>
    </row>
    <row r="1735" spans="1:18" ht="13.2">
      <c r="A1735"/>
      <c r="B1735"/>
      <c r="C1735"/>
      <c r="D1735"/>
      <c r="E1735"/>
      <c r="F1735"/>
      <c r="G1735"/>
      <c r="H1735"/>
      <c r="I1735"/>
      <c r="J1735"/>
      <c r="K1735"/>
      <c r="L1735"/>
      <c r="M1735"/>
      <c r="N1735"/>
      <c r="O1735"/>
      <c r="P1735"/>
      <c r="Q1735"/>
      <c r="R1735"/>
    </row>
    <row r="1736" spans="1:18" ht="13.2">
      <c r="A1736"/>
      <c r="B1736"/>
      <c r="C1736"/>
      <c r="D1736"/>
      <c r="E1736"/>
      <c r="F1736"/>
      <c r="G1736"/>
      <c r="H1736"/>
      <c r="I1736"/>
      <c r="J1736"/>
      <c r="K1736"/>
      <c r="L1736"/>
      <c r="M1736"/>
      <c r="N1736"/>
      <c r="O1736"/>
      <c r="P1736"/>
      <c r="Q1736"/>
      <c r="R1736"/>
    </row>
    <row r="1737" spans="1:18" ht="13.2">
      <c r="A1737"/>
      <c r="B1737"/>
      <c r="C1737"/>
      <c r="D1737"/>
      <c r="E1737"/>
      <c r="F1737"/>
      <c r="G1737"/>
      <c r="H1737"/>
      <c r="I1737"/>
      <c r="J1737"/>
      <c r="K1737"/>
      <c r="L1737"/>
      <c r="M1737"/>
      <c r="N1737"/>
      <c r="O1737"/>
      <c r="P1737"/>
      <c r="Q1737"/>
      <c r="R1737"/>
    </row>
    <row r="1738" spans="1:18" ht="13.2">
      <c r="A1738"/>
      <c r="B1738"/>
      <c r="C1738"/>
      <c r="D1738"/>
      <c r="E1738"/>
      <c r="F1738"/>
      <c r="G1738"/>
      <c r="H1738"/>
      <c r="I1738"/>
      <c r="J1738"/>
      <c r="K1738"/>
      <c r="L1738"/>
      <c r="M1738"/>
      <c r="N1738"/>
      <c r="O1738"/>
      <c r="P1738"/>
      <c r="Q1738"/>
      <c r="R1738"/>
    </row>
    <row r="1739" spans="1:18" ht="13.2">
      <c r="A1739"/>
      <c r="B1739"/>
      <c r="C1739"/>
      <c r="D1739"/>
      <c r="E1739"/>
      <c r="F1739"/>
      <c r="G1739"/>
      <c r="H1739"/>
      <c r="I1739"/>
      <c r="J1739"/>
      <c r="K1739"/>
      <c r="L1739"/>
      <c r="M1739"/>
      <c r="N1739"/>
      <c r="O1739"/>
      <c r="P1739"/>
      <c r="Q1739"/>
      <c r="R1739"/>
    </row>
    <row r="1740" spans="1:18" ht="13.2">
      <c r="A1740"/>
      <c r="B1740"/>
      <c r="C1740"/>
      <c r="D1740"/>
      <c r="E1740"/>
      <c r="F1740"/>
      <c r="G1740"/>
      <c r="H1740"/>
      <c r="I1740"/>
      <c r="J1740"/>
      <c r="K1740"/>
      <c r="L1740"/>
      <c r="M1740"/>
      <c r="N1740"/>
      <c r="O1740"/>
      <c r="P1740"/>
      <c r="Q1740"/>
      <c r="R1740"/>
    </row>
    <row r="1741" spans="1:18" ht="13.2">
      <c r="A1741"/>
      <c r="B1741"/>
      <c r="C1741"/>
      <c r="D1741"/>
      <c r="E1741"/>
      <c r="F1741"/>
      <c r="G1741"/>
      <c r="H1741"/>
      <c r="I1741"/>
      <c r="J1741"/>
      <c r="K1741"/>
      <c r="L1741"/>
      <c r="M1741"/>
      <c r="N1741"/>
      <c r="O1741"/>
      <c r="P1741"/>
      <c r="Q1741"/>
      <c r="R1741"/>
    </row>
    <row r="1742" spans="1:18" ht="13.2">
      <c r="A1742"/>
      <c r="B1742"/>
      <c r="C1742"/>
      <c r="D1742"/>
      <c r="E1742"/>
      <c r="F1742"/>
      <c r="G1742"/>
      <c r="H1742"/>
      <c r="I1742"/>
      <c r="J1742"/>
      <c r="K1742"/>
      <c r="L1742"/>
      <c r="M1742"/>
      <c r="N1742"/>
      <c r="O1742"/>
      <c r="P1742"/>
      <c r="Q1742"/>
      <c r="R1742"/>
    </row>
    <row r="1743" spans="1:18" ht="13.2">
      <c r="A1743"/>
      <c r="B1743"/>
      <c r="C1743"/>
      <c r="D1743"/>
      <c r="E1743"/>
      <c r="F1743"/>
      <c r="G1743"/>
      <c r="H1743"/>
      <c r="I1743"/>
      <c r="J1743"/>
      <c r="K1743"/>
      <c r="L1743"/>
      <c r="M1743"/>
      <c r="N1743"/>
      <c r="O1743"/>
      <c r="P1743"/>
      <c r="Q1743"/>
      <c r="R1743"/>
    </row>
    <row r="1744" spans="1:18" ht="13.2">
      <c r="A1744"/>
      <c r="B1744"/>
      <c r="C1744"/>
      <c r="D1744"/>
      <c r="E1744"/>
      <c r="F1744"/>
      <c r="G1744"/>
      <c r="H1744"/>
      <c r="I1744"/>
      <c r="J1744"/>
      <c r="K1744"/>
      <c r="L1744"/>
      <c r="M1744"/>
      <c r="N1744"/>
      <c r="O1744"/>
      <c r="P1744"/>
      <c r="Q1744"/>
      <c r="R1744"/>
    </row>
    <row r="1745" spans="1:18" ht="13.2">
      <c r="A1745"/>
      <c r="B1745"/>
      <c r="C1745"/>
      <c r="D1745"/>
      <c r="E1745"/>
      <c r="F1745"/>
      <c r="G1745"/>
      <c r="H1745"/>
      <c r="I1745"/>
      <c r="J1745"/>
      <c r="K1745"/>
      <c r="L1745"/>
      <c r="M1745"/>
      <c r="N1745"/>
      <c r="O1745"/>
      <c r="P1745"/>
      <c r="Q1745"/>
      <c r="R1745"/>
    </row>
    <row r="1746" spans="1:18" ht="13.2">
      <c r="A1746"/>
      <c r="B1746"/>
      <c r="C1746"/>
      <c r="D1746"/>
      <c r="E1746"/>
      <c r="F1746"/>
      <c r="G1746"/>
      <c r="H1746"/>
      <c r="I1746"/>
      <c r="J1746"/>
      <c r="K1746"/>
      <c r="L1746"/>
      <c r="M1746"/>
      <c r="N1746"/>
      <c r="O1746"/>
      <c r="P1746"/>
      <c r="Q1746"/>
      <c r="R1746"/>
    </row>
    <row r="1747" spans="1:18" ht="13.2">
      <c r="A1747"/>
      <c r="B1747"/>
      <c r="C1747"/>
      <c r="D1747"/>
      <c r="E1747"/>
      <c r="F1747"/>
      <c r="G1747"/>
      <c r="H1747"/>
      <c r="I1747"/>
      <c r="J1747"/>
      <c r="K1747"/>
      <c r="L1747"/>
      <c r="M1747"/>
      <c r="N1747"/>
      <c r="O1747"/>
      <c r="P1747"/>
      <c r="Q1747"/>
      <c r="R1747"/>
    </row>
    <row r="1748" spans="1:18" ht="13.2">
      <c r="A1748"/>
      <c r="B1748"/>
      <c r="C1748"/>
      <c r="D1748"/>
      <c r="E1748"/>
      <c r="F1748"/>
      <c r="G1748"/>
      <c r="H1748"/>
      <c r="I1748"/>
      <c r="J1748"/>
      <c r="K1748"/>
      <c r="L1748"/>
      <c r="M1748"/>
      <c r="N1748"/>
      <c r="O1748"/>
      <c r="P1748"/>
      <c r="Q1748"/>
      <c r="R1748"/>
    </row>
    <row r="1749" spans="1:18" ht="13.2">
      <c r="A1749"/>
      <c r="B1749"/>
      <c r="C1749"/>
      <c r="D1749"/>
      <c r="E1749"/>
      <c r="F1749"/>
      <c r="G1749"/>
      <c r="H1749"/>
      <c r="I1749"/>
      <c r="J1749"/>
      <c r="K1749"/>
      <c r="L1749"/>
      <c r="M1749"/>
      <c r="N1749"/>
      <c r="O1749"/>
      <c r="P1749"/>
      <c r="Q1749"/>
      <c r="R1749"/>
    </row>
    <row r="1750" spans="1:18" ht="13.2">
      <c r="A1750"/>
      <c r="B1750"/>
      <c r="C1750"/>
      <c r="D1750"/>
      <c r="E1750"/>
      <c r="F1750"/>
      <c r="G1750"/>
      <c r="H1750"/>
      <c r="I1750"/>
      <c r="J1750"/>
      <c r="K1750"/>
      <c r="L1750"/>
      <c r="M1750"/>
      <c r="N1750"/>
      <c r="O1750"/>
      <c r="P1750"/>
      <c r="Q1750"/>
      <c r="R1750"/>
    </row>
    <row r="1751" spans="1:18" ht="13.2">
      <c r="A1751"/>
      <c r="B1751"/>
      <c r="C1751"/>
      <c r="D1751"/>
      <c r="E1751"/>
      <c r="F1751"/>
      <c r="G1751"/>
      <c r="H1751"/>
      <c r="I1751"/>
      <c r="J1751"/>
      <c r="K1751"/>
      <c r="L1751"/>
      <c r="M1751"/>
      <c r="N1751"/>
      <c r="O1751"/>
      <c r="P1751"/>
      <c r="Q1751"/>
      <c r="R1751"/>
    </row>
    <row r="1752" spans="1:18" ht="13.2">
      <c r="A1752"/>
      <c r="B1752"/>
      <c r="C1752"/>
      <c r="D1752"/>
      <c r="E1752"/>
      <c r="F1752"/>
      <c r="G1752"/>
      <c r="H1752"/>
      <c r="I1752"/>
      <c r="J1752"/>
      <c r="K1752"/>
      <c r="L1752"/>
      <c r="M1752"/>
      <c r="N1752"/>
      <c r="O1752"/>
      <c r="P1752"/>
      <c r="Q1752"/>
      <c r="R1752"/>
    </row>
    <row r="1753" spans="1:18" ht="13.2">
      <c r="A1753"/>
      <c r="B1753"/>
      <c r="C1753"/>
      <c r="D1753"/>
      <c r="E1753"/>
      <c r="F1753"/>
      <c r="G1753"/>
      <c r="H1753"/>
      <c r="I1753"/>
      <c r="J1753"/>
      <c r="K1753"/>
      <c r="L1753"/>
      <c r="M1753"/>
      <c r="N1753"/>
      <c r="O1753"/>
      <c r="P1753"/>
      <c r="Q1753"/>
      <c r="R1753"/>
    </row>
    <row r="1754" spans="1:18" ht="13.2">
      <c r="A1754"/>
      <c r="B1754"/>
      <c r="C1754"/>
      <c r="D1754"/>
      <c r="E1754"/>
      <c r="F1754"/>
      <c r="G1754"/>
      <c r="H1754"/>
      <c r="I1754"/>
      <c r="J1754"/>
      <c r="K1754"/>
      <c r="L1754"/>
      <c r="M1754"/>
      <c r="N1754"/>
      <c r="O1754"/>
      <c r="P1754"/>
      <c r="Q1754"/>
      <c r="R1754"/>
    </row>
    <row r="1755" spans="1:18" ht="13.2">
      <c r="A1755"/>
      <c r="B1755"/>
      <c r="C1755"/>
      <c r="D1755"/>
      <c r="E1755"/>
      <c r="F1755"/>
      <c r="G1755"/>
      <c r="H1755"/>
      <c r="I1755"/>
      <c r="J1755"/>
      <c r="K1755"/>
      <c r="L1755"/>
      <c r="M1755"/>
      <c r="N1755"/>
      <c r="O1755"/>
      <c r="P1755"/>
      <c r="Q1755"/>
      <c r="R1755"/>
    </row>
    <row r="1756" spans="1:18" ht="13.2">
      <c r="A1756"/>
      <c r="B1756"/>
      <c r="C1756"/>
      <c r="D1756"/>
      <c r="E1756"/>
      <c r="F1756"/>
      <c r="G1756"/>
      <c r="H1756"/>
      <c r="I1756"/>
      <c r="J1756"/>
      <c r="K1756"/>
      <c r="L1756"/>
      <c r="M1756"/>
      <c r="N1756"/>
      <c r="O1756"/>
      <c r="P1756"/>
      <c r="Q1756"/>
      <c r="R1756"/>
    </row>
    <row r="1757" spans="1:18" ht="13.2">
      <c r="A1757"/>
      <c r="B1757"/>
      <c r="C1757"/>
      <c r="D1757"/>
      <c r="E1757"/>
      <c r="F1757"/>
      <c r="G1757"/>
      <c r="H1757"/>
      <c r="I1757"/>
      <c r="J1757"/>
      <c r="K1757"/>
      <c r="L1757"/>
      <c r="M1757"/>
      <c r="N1757"/>
      <c r="O1757"/>
      <c r="P1757"/>
      <c r="Q1757"/>
      <c r="R1757"/>
    </row>
    <row r="1758" spans="1:18" ht="13.2">
      <c r="A1758"/>
      <c r="B1758"/>
      <c r="C1758"/>
      <c r="D1758"/>
      <c r="E1758"/>
      <c r="F1758"/>
      <c r="G1758"/>
      <c r="H1758"/>
      <c r="I1758"/>
      <c r="J1758"/>
      <c r="K1758"/>
      <c r="L1758"/>
      <c r="M1758"/>
      <c r="N1758"/>
      <c r="O1758"/>
      <c r="P1758"/>
      <c r="Q1758"/>
      <c r="R1758"/>
    </row>
    <row r="1759" spans="1:18" ht="13.2">
      <c r="A1759"/>
      <c r="B1759"/>
      <c r="C1759"/>
      <c r="D1759"/>
      <c r="E1759"/>
      <c r="F1759"/>
      <c r="G1759"/>
      <c r="H1759"/>
      <c r="I1759"/>
      <c r="J1759"/>
      <c r="K1759"/>
      <c r="L1759"/>
      <c r="M1759"/>
      <c r="N1759"/>
      <c r="O1759"/>
      <c r="P1759"/>
      <c r="Q1759"/>
      <c r="R1759"/>
    </row>
    <row r="1760" spans="1:18" ht="13.2">
      <c r="A1760"/>
      <c r="B1760"/>
      <c r="C1760"/>
      <c r="D1760"/>
      <c r="E1760"/>
      <c r="F1760"/>
      <c r="G1760"/>
      <c r="H1760"/>
      <c r="I1760"/>
      <c r="J1760"/>
      <c r="K1760"/>
      <c r="L1760"/>
      <c r="M1760"/>
      <c r="N1760"/>
      <c r="O1760"/>
      <c r="P1760"/>
      <c r="Q1760"/>
      <c r="R1760"/>
    </row>
    <row r="1761" spans="1:18" ht="13.2">
      <c r="A1761"/>
      <c r="B1761"/>
      <c r="C1761"/>
      <c r="D1761"/>
      <c r="E1761"/>
      <c r="F1761"/>
      <c r="G1761"/>
      <c r="H1761"/>
      <c r="I1761"/>
      <c r="J1761"/>
      <c r="K1761"/>
      <c r="L1761"/>
      <c r="M1761"/>
      <c r="N1761"/>
      <c r="O1761"/>
      <c r="P1761"/>
      <c r="Q1761"/>
      <c r="R1761"/>
    </row>
    <row r="1762" spans="1:18" ht="13.2">
      <c r="A1762"/>
      <c r="B1762"/>
      <c r="C1762"/>
      <c r="D1762"/>
      <c r="E1762"/>
      <c r="F1762"/>
      <c r="G1762"/>
      <c r="H1762"/>
      <c r="I1762"/>
      <c r="J1762"/>
      <c r="K1762"/>
      <c r="L1762"/>
      <c r="M1762"/>
      <c r="N1762"/>
      <c r="O1762"/>
      <c r="P1762"/>
      <c r="Q1762"/>
      <c r="R1762"/>
    </row>
    <row r="1763" spans="1:18" ht="13.2">
      <c r="A1763"/>
      <c r="B1763"/>
      <c r="C1763"/>
      <c r="D1763"/>
      <c r="E1763"/>
      <c r="F1763"/>
      <c r="G1763"/>
      <c r="H1763"/>
      <c r="I1763"/>
      <c r="J1763"/>
      <c r="K1763"/>
      <c r="L1763"/>
      <c r="M1763"/>
      <c r="N1763"/>
      <c r="O1763"/>
      <c r="P1763"/>
      <c r="Q1763"/>
      <c r="R1763"/>
    </row>
    <row r="1764" spans="1:18" ht="13.2">
      <c r="A1764"/>
      <c r="B1764"/>
      <c r="C1764"/>
      <c r="D1764"/>
      <c r="E1764"/>
      <c r="F1764"/>
      <c r="G1764"/>
      <c r="H1764"/>
      <c r="I1764"/>
      <c r="J1764"/>
      <c r="K1764"/>
      <c r="L1764"/>
      <c r="M1764"/>
      <c r="N1764"/>
      <c r="O1764"/>
      <c r="P1764"/>
      <c r="Q1764"/>
      <c r="R1764"/>
    </row>
    <row r="1765" spans="1:18" ht="13.2">
      <c r="A1765"/>
      <c r="B1765"/>
      <c r="C1765"/>
      <c r="D1765"/>
      <c r="E1765"/>
      <c r="F1765"/>
      <c r="G1765"/>
      <c r="H1765"/>
      <c r="I1765"/>
      <c r="J1765"/>
      <c r="K1765"/>
      <c r="L1765"/>
      <c r="M1765"/>
      <c r="N1765"/>
      <c r="O1765"/>
      <c r="P1765"/>
      <c r="Q1765"/>
      <c r="R1765"/>
    </row>
    <row r="1766" spans="1:18" ht="13.2">
      <c r="A1766"/>
      <c r="B1766"/>
      <c r="C1766"/>
      <c r="D1766"/>
      <c r="E1766"/>
      <c r="F1766"/>
      <c r="G1766"/>
      <c r="H1766"/>
      <c r="I1766"/>
      <c r="J1766"/>
      <c r="K1766"/>
      <c r="L1766"/>
      <c r="M1766"/>
      <c r="N1766"/>
      <c r="O1766"/>
      <c r="P1766"/>
      <c r="Q1766"/>
      <c r="R1766"/>
    </row>
    <row r="1767" spans="1:18" ht="13.2">
      <c r="A1767"/>
      <c r="B1767"/>
      <c r="C1767"/>
      <c r="D1767"/>
      <c r="E1767"/>
      <c r="F1767"/>
      <c r="G1767"/>
      <c r="H1767"/>
      <c r="I1767"/>
      <c r="J1767"/>
      <c r="K1767"/>
      <c r="L1767"/>
      <c r="M1767"/>
      <c r="N1767"/>
      <c r="O1767"/>
      <c r="P1767"/>
      <c r="Q1767"/>
      <c r="R1767"/>
    </row>
    <row r="1768" spans="1:18" ht="13.2">
      <c r="A1768"/>
      <c r="B1768"/>
      <c r="C1768"/>
      <c r="D1768"/>
      <c r="E1768"/>
      <c r="F1768"/>
      <c r="G1768"/>
      <c r="H1768"/>
      <c r="I1768"/>
      <c r="J1768"/>
      <c r="K1768"/>
      <c r="L1768"/>
      <c r="M1768"/>
      <c r="N1768"/>
      <c r="O1768"/>
      <c r="P1768"/>
      <c r="Q1768"/>
      <c r="R1768"/>
    </row>
    <row r="1769" spans="1:18" ht="13.2">
      <c r="A1769"/>
      <c r="B1769"/>
      <c r="C1769"/>
      <c r="D1769"/>
      <c r="E1769"/>
      <c r="F1769"/>
      <c r="G1769"/>
      <c r="H1769"/>
      <c r="I1769"/>
      <c r="J1769"/>
      <c r="K1769"/>
      <c r="L1769"/>
      <c r="M1769"/>
      <c r="N1769"/>
      <c r="O1769"/>
      <c r="P1769"/>
      <c r="Q1769"/>
      <c r="R1769"/>
    </row>
    <row r="1770" spans="1:18" ht="13.2">
      <c r="A1770"/>
      <c r="B1770"/>
      <c r="C1770"/>
      <c r="D1770"/>
      <c r="E1770"/>
      <c r="F1770"/>
      <c r="G1770"/>
      <c r="H1770"/>
      <c r="I1770"/>
      <c r="J1770"/>
      <c r="K1770"/>
      <c r="L1770"/>
      <c r="M1770"/>
      <c r="N1770"/>
      <c r="O1770"/>
      <c r="P1770"/>
      <c r="Q1770"/>
      <c r="R1770"/>
    </row>
    <row r="1771" spans="1:18" ht="13.2">
      <c r="A1771"/>
      <c r="B1771"/>
      <c r="C1771"/>
      <c r="D1771"/>
      <c r="E1771"/>
      <c r="F1771"/>
      <c r="G1771"/>
      <c r="H1771"/>
      <c r="I1771"/>
      <c r="J1771"/>
      <c r="K1771"/>
      <c r="L1771"/>
      <c r="M1771"/>
      <c r="N1771"/>
      <c r="O1771"/>
      <c r="P1771"/>
      <c r="Q1771"/>
      <c r="R1771"/>
    </row>
    <row r="1772" spans="1:18" ht="13.2">
      <c r="A1772"/>
      <c r="B1772"/>
      <c r="C1772"/>
      <c r="D1772"/>
      <c r="E1772"/>
      <c r="F1772"/>
      <c r="G1772"/>
      <c r="H1772"/>
      <c r="I1772"/>
      <c r="J1772"/>
      <c r="K1772"/>
      <c r="L1772"/>
      <c r="M1772"/>
      <c r="N1772"/>
      <c r="O1772"/>
      <c r="P1772"/>
      <c r="Q1772"/>
      <c r="R1772"/>
    </row>
    <row r="1773" spans="1:18" ht="13.2">
      <c r="A1773"/>
      <c r="B1773"/>
      <c r="C1773"/>
      <c r="D1773"/>
      <c r="E1773"/>
      <c r="F1773"/>
      <c r="G1773"/>
      <c r="H1773"/>
      <c r="I1773"/>
      <c r="J1773"/>
      <c r="K1773"/>
      <c r="L1773"/>
      <c r="M1773"/>
      <c r="N1773"/>
      <c r="O1773"/>
      <c r="P1773"/>
      <c r="Q1773"/>
      <c r="R1773"/>
    </row>
    <row r="1774" spans="1:18" ht="13.2">
      <c r="A1774"/>
      <c r="B1774"/>
      <c r="C1774"/>
      <c r="D1774"/>
      <c r="E1774"/>
      <c r="F1774"/>
      <c r="G1774"/>
      <c r="H1774"/>
      <c r="I1774"/>
      <c r="J1774"/>
      <c r="K1774"/>
      <c r="L1774"/>
      <c r="M1774"/>
      <c r="N1774"/>
      <c r="O1774"/>
      <c r="P1774"/>
      <c r="Q1774"/>
      <c r="R1774"/>
    </row>
    <row r="1775" spans="1:18" ht="13.2">
      <c r="A1775"/>
      <c r="B1775"/>
      <c r="C1775"/>
      <c r="D1775"/>
      <c r="E1775"/>
      <c r="F1775"/>
      <c r="G1775"/>
      <c r="H1775"/>
      <c r="I1775"/>
      <c r="J1775"/>
      <c r="K1775"/>
      <c r="L1775"/>
      <c r="M1775"/>
      <c r="N1775"/>
      <c r="O1775"/>
      <c r="P1775"/>
      <c r="Q1775"/>
      <c r="R1775"/>
    </row>
    <row r="1776" spans="1:18" ht="13.2">
      <c r="A1776"/>
      <c r="B1776"/>
      <c r="C1776"/>
      <c r="D1776"/>
      <c r="E1776"/>
      <c r="F1776"/>
      <c r="G1776"/>
      <c r="H1776"/>
      <c r="I1776"/>
      <c r="J1776"/>
      <c r="K1776"/>
      <c r="L1776"/>
      <c r="M1776"/>
      <c r="N1776"/>
      <c r="O1776"/>
      <c r="P1776"/>
      <c r="Q1776"/>
      <c r="R1776"/>
    </row>
    <row r="1777" spans="1:18" ht="13.2">
      <c r="A1777"/>
      <c r="B1777"/>
      <c r="C1777"/>
      <c r="D1777"/>
      <c r="E1777"/>
      <c r="F1777"/>
      <c r="G1777"/>
      <c r="H1777"/>
      <c r="I1777"/>
      <c r="J1777"/>
      <c r="K1777"/>
      <c r="L1777"/>
      <c r="M1777"/>
      <c r="N1777"/>
      <c r="O1777"/>
      <c r="P1777"/>
      <c r="Q1777"/>
      <c r="R1777"/>
    </row>
    <row r="1778" spans="1:18" ht="13.2">
      <c r="A1778"/>
      <c r="B1778"/>
      <c r="C1778"/>
      <c r="D1778"/>
      <c r="E1778"/>
      <c r="F1778"/>
      <c r="G1778"/>
      <c r="H1778"/>
      <c r="I1778"/>
      <c r="J1778"/>
      <c r="K1778"/>
      <c r="L1778"/>
      <c r="M1778"/>
      <c r="N1778"/>
      <c r="O1778"/>
      <c r="P1778"/>
      <c r="Q1778"/>
      <c r="R1778"/>
    </row>
    <row r="1779" spans="1:18" ht="13.2">
      <c r="A1779"/>
      <c r="B1779"/>
      <c r="C1779"/>
      <c r="D1779"/>
      <c r="E1779"/>
      <c r="F1779"/>
      <c r="G1779"/>
      <c r="H1779"/>
      <c r="I1779"/>
      <c r="J1779"/>
      <c r="K1779"/>
      <c r="L1779"/>
      <c r="M1779"/>
      <c r="N1779"/>
      <c r="O1779"/>
      <c r="P1779"/>
      <c r="Q1779"/>
      <c r="R1779"/>
    </row>
    <row r="1780" spans="1:18" ht="13.2">
      <c r="A1780"/>
      <c r="B1780"/>
      <c r="C1780"/>
      <c r="D1780"/>
      <c r="E1780"/>
      <c r="F1780"/>
      <c r="G1780"/>
      <c r="H1780"/>
      <c r="I1780"/>
      <c r="J1780"/>
      <c r="K1780"/>
      <c r="L1780"/>
      <c r="M1780"/>
      <c r="N1780"/>
      <c r="O1780"/>
      <c r="P1780"/>
      <c r="Q1780"/>
      <c r="R1780"/>
    </row>
    <row r="1781" spans="1:18" ht="13.2">
      <c r="A1781"/>
      <c r="B1781"/>
      <c r="C1781"/>
      <c r="D1781"/>
      <c r="E1781"/>
      <c r="F1781"/>
      <c r="G1781"/>
      <c r="H1781"/>
      <c r="I1781"/>
      <c r="J1781"/>
      <c r="K1781"/>
      <c r="L1781"/>
      <c r="M1781"/>
      <c r="N1781"/>
      <c r="O1781"/>
      <c r="P1781"/>
      <c r="Q1781"/>
      <c r="R1781"/>
    </row>
    <row r="1782" spans="1:18" ht="13.2">
      <c r="A1782"/>
      <c r="B1782"/>
      <c r="C1782"/>
      <c r="D1782"/>
      <c r="E1782"/>
      <c r="F1782"/>
      <c r="G1782"/>
      <c r="H1782"/>
      <c r="I1782"/>
      <c r="J1782"/>
      <c r="K1782"/>
      <c r="L1782"/>
      <c r="M1782"/>
      <c r="N1782"/>
      <c r="O1782"/>
      <c r="P1782"/>
      <c r="Q1782"/>
      <c r="R1782"/>
    </row>
    <row r="1783" spans="1:18" ht="13.2">
      <c r="A1783"/>
      <c r="B1783"/>
      <c r="C1783"/>
      <c r="D1783"/>
      <c r="E1783"/>
      <c r="F1783"/>
      <c r="G1783"/>
      <c r="H1783"/>
      <c r="I1783"/>
      <c r="J1783"/>
      <c r="K1783"/>
      <c r="L1783"/>
      <c r="M1783"/>
      <c r="N1783"/>
      <c r="O1783"/>
      <c r="P1783"/>
      <c r="Q1783"/>
      <c r="R1783"/>
    </row>
    <row r="1784" spans="1:18" ht="13.2">
      <c r="A1784"/>
      <c r="B1784"/>
      <c r="C1784"/>
      <c r="D1784"/>
      <c r="E1784"/>
      <c r="F1784"/>
      <c r="G1784"/>
      <c r="H1784"/>
      <c r="I1784"/>
      <c r="J1784"/>
      <c r="K1784"/>
      <c r="L1784"/>
      <c r="M1784"/>
      <c r="N1784"/>
      <c r="O1784"/>
      <c r="P1784"/>
      <c r="Q1784"/>
      <c r="R1784"/>
    </row>
    <row r="1785" spans="1:18" ht="13.2">
      <c r="A1785"/>
      <c r="B1785"/>
      <c r="C1785"/>
      <c r="D1785"/>
      <c r="E1785"/>
      <c r="F1785"/>
      <c r="G1785"/>
      <c r="H1785"/>
      <c r="I1785"/>
      <c r="J1785"/>
      <c r="K1785"/>
      <c r="L1785"/>
      <c r="M1785"/>
      <c r="N1785"/>
      <c r="O1785"/>
      <c r="P1785"/>
      <c r="Q1785"/>
      <c r="R1785"/>
    </row>
    <row r="1786" spans="1:18" ht="13.2">
      <c r="A1786"/>
      <c r="B1786"/>
      <c r="C1786"/>
      <c r="D1786"/>
      <c r="E1786"/>
      <c r="F1786"/>
      <c r="G1786"/>
      <c r="H1786"/>
      <c r="I1786"/>
      <c r="J1786"/>
      <c r="K1786"/>
      <c r="L1786"/>
      <c r="M1786"/>
      <c r="N1786"/>
      <c r="O1786"/>
      <c r="P1786"/>
      <c r="Q1786"/>
      <c r="R1786"/>
    </row>
    <row r="1787" spans="1:18" ht="13.2">
      <c r="A1787"/>
      <c r="B1787"/>
      <c r="C1787"/>
      <c r="D1787"/>
      <c r="E1787"/>
      <c r="F1787"/>
      <c r="G1787"/>
      <c r="H1787"/>
      <c r="I1787"/>
      <c r="J1787"/>
      <c r="K1787"/>
      <c r="L1787"/>
      <c r="M1787"/>
      <c r="N1787"/>
      <c r="O1787"/>
      <c r="P1787"/>
      <c r="Q1787"/>
      <c r="R1787"/>
    </row>
    <row r="1788" spans="1:18" ht="13.2">
      <c r="A1788"/>
      <c r="B1788"/>
      <c r="C1788"/>
      <c r="D1788"/>
      <c r="E1788"/>
      <c r="F1788"/>
      <c r="G1788"/>
      <c r="H1788"/>
      <c r="I1788"/>
      <c r="J1788"/>
      <c r="K1788"/>
      <c r="L1788"/>
      <c r="M1788"/>
      <c r="N1788"/>
      <c r="O1788"/>
      <c r="P1788"/>
      <c r="Q1788"/>
      <c r="R1788"/>
    </row>
    <row r="1789" spans="1:18" ht="13.2">
      <c r="A1789"/>
      <c r="B1789"/>
      <c r="C1789"/>
      <c r="D1789"/>
      <c r="E1789"/>
      <c r="F1789"/>
      <c r="G1789"/>
      <c r="H1789"/>
      <c r="I1789"/>
      <c r="J1789"/>
      <c r="K1789"/>
      <c r="L1789"/>
      <c r="M1789"/>
      <c r="N1789"/>
      <c r="O1789"/>
      <c r="P1789"/>
      <c r="Q1789"/>
      <c r="R1789"/>
    </row>
    <row r="1790" spans="1:18" ht="13.2">
      <c r="A1790"/>
      <c r="B1790"/>
      <c r="C1790"/>
      <c r="D1790"/>
      <c r="E1790"/>
      <c r="F1790"/>
      <c r="G1790"/>
      <c r="H1790"/>
      <c r="I1790"/>
      <c r="J1790"/>
      <c r="K1790"/>
      <c r="L1790"/>
      <c r="M1790"/>
      <c r="N1790"/>
      <c r="O1790"/>
      <c r="P1790"/>
      <c r="Q1790"/>
      <c r="R1790"/>
    </row>
    <row r="1791" spans="1:18" ht="13.2">
      <c r="A1791"/>
      <c r="B1791"/>
      <c r="C1791"/>
      <c r="D1791"/>
      <c r="E1791"/>
      <c r="F1791"/>
      <c r="G1791"/>
      <c r="H1791"/>
      <c r="I1791"/>
      <c r="J1791"/>
      <c r="K1791"/>
      <c r="L1791"/>
      <c r="M1791"/>
      <c r="N1791"/>
      <c r="O1791"/>
      <c r="P1791"/>
      <c r="Q1791"/>
      <c r="R1791"/>
    </row>
    <row r="1792" spans="1:18" ht="13.2">
      <c r="A1792"/>
      <c r="B1792"/>
      <c r="C1792"/>
      <c r="D1792"/>
      <c r="E1792"/>
      <c r="F1792"/>
      <c r="G1792"/>
      <c r="H1792"/>
      <c r="I1792"/>
      <c r="J1792"/>
      <c r="K1792"/>
      <c r="L1792"/>
      <c r="M1792"/>
      <c r="N1792"/>
      <c r="O1792"/>
      <c r="P1792"/>
      <c r="Q1792"/>
      <c r="R1792"/>
    </row>
    <row r="1793" spans="1:18" ht="13.2">
      <c r="A1793"/>
      <c r="B1793"/>
      <c r="C1793"/>
      <c r="D1793"/>
      <c r="E1793"/>
      <c r="F1793"/>
      <c r="G1793"/>
      <c r="H1793"/>
      <c r="I1793"/>
      <c r="J1793"/>
      <c r="K1793"/>
      <c r="L1793"/>
      <c r="M1793"/>
      <c r="N1793"/>
      <c r="O1793"/>
      <c r="P1793"/>
      <c r="Q1793"/>
      <c r="R1793"/>
    </row>
    <row r="1794" spans="1:18" ht="13.2">
      <c r="A1794"/>
      <c r="B1794"/>
      <c r="C1794"/>
      <c r="D1794"/>
      <c r="E1794"/>
      <c r="F1794"/>
      <c r="G1794"/>
      <c r="H1794"/>
      <c r="I1794"/>
      <c r="J1794"/>
      <c r="K1794"/>
      <c r="L1794"/>
      <c r="M1794"/>
      <c r="N1794"/>
      <c r="O1794"/>
      <c r="P1794"/>
      <c r="Q1794"/>
      <c r="R1794"/>
    </row>
    <row r="1795" spans="1:18" ht="13.2">
      <c r="A1795"/>
      <c r="B1795"/>
      <c r="C1795"/>
      <c r="D1795"/>
      <c r="E1795"/>
      <c r="F1795"/>
      <c r="G1795"/>
      <c r="H1795"/>
      <c r="I1795"/>
      <c r="J1795"/>
      <c r="K1795"/>
      <c r="L1795"/>
      <c r="M1795"/>
      <c r="N1795"/>
      <c r="O1795"/>
      <c r="P1795"/>
      <c r="Q1795"/>
      <c r="R1795"/>
    </row>
    <row r="1796" spans="1:18" ht="13.2">
      <c r="A1796"/>
      <c r="B1796"/>
      <c r="C1796"/>
      <c r="D1796"/>
      <c r="E1796"/>
      <c r="F1796"/>
      <c r="G1796"/>
      <c r="H1796"/>
      <c r="I1796"/>
      <c r="J1796"/>
      <c r="K1796"/>
      <c r="L1796"/>
      <c r="M1796"/>
      <c r="N1796"/>
      <c r="O1796"/>
      <c r="P1796"/>
      <c r="Q1796"/>
      <c r="R1796"/>
    </row>
    <row r="1797" spans="1:18" ht="13.2">
      <c r="A1797"/>
      <c r="B1797"/>
      <c r="C1797"/>
      <c r="D1797"/>
      <c r="E1797"/>
      <c r="F1797"/>
      <c r="G1797"/>
      <c r="H1797"/>
      <c r="I1797"/>
      <c r="J1797"/>
      <c r="K1797"/>
      <c r="L1797"/>
      <c r="M1797"/>
      <c r="N1797"/>
      <c r="O1797"/>
      <c r="P1797"/>
      <c r="Q1797"/>
      <c r="R1797"/>
    </row>
    <row r="1798" spans="1:18" ht="13.2">
      <c r="A1798"/>
      <c r="B1798"/>
      <c r="C1798"/>
      <c r="D1798"/>
      <c r="E1798"/>
      <c r="F1798"/>
      <c r="G1798"/>
      <c r="H1798"/>
      <c r="I1798"/>
      <c r="J1798"/>
      <c r="K1798"/>
      <c r="L1798"/>
      <c r="M1798"/>
      <c r="N1798"/>
      <c r="O1798"/>
      <c r="P1798"/>
      <c r="Q1798"/>
      <c r="R1798"/>
    </row>
    <row r="1799" spans="1:18" ht="13.2">
      <c r="A1799"/>
      <c r="B1799"/>
      <c r="C1799"/>
      <c r="D1799"/>
      <c r="E1799"/>
      <c r="F1799"/>
      <c r="G1799"/>
      <c r="H1799"/>
      <c r="I1799"/>
      <c r="J1799"/>
      <c r="K1799"/>
      <c r="L1799"/>
      <c r="M1799"/>
      <c r="N1799"/>
      <c r="O1799"/>
      <c r="P1799"/>
      <c r="Q1799"/>
      <c r="R1799"/>
    </row>
    <row r="1800" spans="1:18" ht="13.2">
      <c r="A1800"/>
      <c r="B1800"/>
      <c r="C1800"/>
      <c r="D1800"/>
      <c r="E1800"/>
      <c r="F1800"/>
      <c r="G1800"/>
      <c r="H1800"/>
      <c r="I1800"/>
      <c r="J1800"/>
      <c r="K1800"/>
      <c r="L1800"/>
      <c r="M1800"/>
      <c r="N1800"/>
      <c r="O1800"/>
      <c r="P1800"/>
      <c r="Q1800"/>
      <c r="R1800"/>
    </row>
    <row r="1801" spans="1:18" ht="13.2">
      <c r="A1801"/>
      <c r="B1801"/>
      <c r="C1801"/>
      <c r="D1801"/>
      <c r="E1801"/>
      <c r="F1801"/>
      <c r="G1801"/>
      <c r="H1801"/>
      <c r="I1801"/>
      <c r="J1801"/>
      <c r="K1801"/>
      <c r="L1801"/>
      <c r="M1801"/>
      <c r="N1801"/>
      <c r="O1801"/>
      <c r="P1801"/>
      <c r="Q1801"/>
      <c r="R1801"/>
    </row>
    <row r="1802" spans="1:18" ht="13.2">
      <c r="A1802"/>
      <c r="B1802"/>
      <c r="C1802"/>
      <c r="D1802"/>
      <c r="E1802"/>
      <c r="F1802"/>
      <c r="G1802"/>
      <c r="H1802"/>
      <c r="I1802"/>
      <c r="J1802"/>
      <c r="K1802"/>
      <c r="L1802"/>
      <c r="M1802"/>
      <c r="N1802"/>
      <c r="O1802"/>
      <c r="P1802"/>
      <c r="Q1802"/>
      <c r="R1802"/>
    </row>
    <row r="1803" spans="1:18" ht="13.2">
      <c r="A1803"/>
      <c r="B1803"/>
      <c r="C1803"/>
      <c r="D1803"/>
      <c r="E1803"/>
      <c r="F1803"/>
      <c r="G1803"/>
      <c r="H1803"/>
      <c r="I1803"/>
      <c r="J1803"/>
      <c r="K1803"/>
      <c r="L1803"/>
      <c r="M1803"/>
      <c r="N1803"/>
      <c r="O1803"/>
      <c r="P1803"/>
      <c r="Q1803"/>
      <c r="R1803"/>
    </row>
    <row r="1804" spans="1:18" ht="13.2">
      <c r="A1804"/>
      <c r="B1804"/>
      <c r="C1804"/>
      <c r="D1804"/>
      <c r="E1804"/>
      <c r="F1804"/>
      <c r="G1804"/>
      <c r="H1804"/>
      <c r="I1804"/>
      <c r="J1804"/>
      <c r="K1804"/>
      <c r="L1804"/>
      <c r="M1804"/>
      <c r="N1804"/>
      <c r="O1804"/>
      <c r="P1804"/>
      <c r="Q1804"/>
      <c r="R1804"/>
    </row>
    <row r="1805" spans="1:18" ht="13.2">
      <c r="A1805"/>
      <c r="B1805"/>
      <c r="C1805"/>
      <c r="D1805"/>
      <c r="E1805"/>
      <c r="F1805"/>
      <c r="G1805"/>
      <c r="H1805"/>
      <c r="I1805"/>
      <c r="J1805"/>
      <c r="K1805"/>
      <c r="L1805"/>
      <c r="M1805"/>
      <c r="N1805"/>
      <c r="O1805"/>
      <c r="P1805"/>
      <c r="Q1805"/>
      <c r="R1805"/>
    </row>
    <row r="1806" spans="1:18" ht="13.2">
      <c r="A1806"/>
      <c r="B1806"/>
      <c r="C1806"/>
      <c r="D1806"/>
      <c r="E1806"/>
      <c r="F1806"/>
      <c r="G1806"/>
      <c r="H1806"/>
      <c r="I1806"/>
      <c r="J1806"/>
      <c r="K1806"/>
      <c r="L1806"/>
      <c r="M1806"/>
      <c r="N1806"/>
      <c r="O1806"/>
      <c r="P1806"/>
      <c r="Q1806"/>
      <c r="R1806"/>
    </row>
    <row r="1807" spans="1:18" ht="13.2">
      <c r="A1807"/>
      <c r="B1807"/>
      <c r="C1807"/>
      <c r="D1807"/>
      <c r="E1807"/>
      <c r="F1807"/>
      <c r="G1807"/>
      <c r="H1807"/>
      <c r="I1807"/>
      <c r="J1807"/>
      <c r="K1807"/>
      <c r="L1807"/>
      <c r="M1807"/>
      <c r="N1807"/>
      <c r="O1807"/>
      <c r="P1807"/>
      <c r="Q1807"/>
      <c r="R1807"/>
    </row>
    <row r="1808" spans="1:18" ht="13.2">
      <c r="A1808"/>
      <c r="B1808"/>
      <c r="C1808"/>
      <c r="D1808"/>
      <c r="E1808"/>
      <c r="F1808"/>
      <c r="G1808"/>
      <c r="H1808"/>
      <c r="I1808"/>
      <c r="J1808"/>
      <c r="K1808"/>
      <c r="L1808"/>
      <c r="M1808"/>
      <c r="N1808"/>
      <c r="O1808"/>
      <c r="P1808"/>
      <c r="Q1808"/>
      <c r="R1808"/>
    </row>
    <row r="1809" spans="1:18" ht="13.2">
      <c r="A1809"/>
      <c r="B1809"/>
      <c r="C1809"/>
      <c r="D1809"/>
      <c r="E1809"/>
      <c r="F1809"/>
      <c r="G1809"/>
      <c r="H1809"/>
      <c r="I1809"/>
      <c r="J1809"/>
      <c r="K1809"/>
      <c r="L1809"/>
      <c r="M1809"/>
      <c r="N1809"/>
      <c r="O1809"/>
      <c r="P1809"/>
      <c r="Q1809"/>
      <c r="R1809"/>
    </row>
    <row r="1810" spans="1:18" ht="13.2">
      <c r="A1810"/>
      <c r="B1810"/>
      <c r="C1810"/>
      <c r="D1810"/>
      <c r="E1810"/>
      <c r="F1810"/>
      <c r="G1810"/>
      <c r="H1810"/>
      <c r="I1810"/>
      <c r="J1810"/>
      <c r="K1810"/>
      <c r="L1810"/>
      <c r="M1810"/>
      <c r="N1810"/>
      <c r="O1810"/>
      <c r="P1810"/>
      <c r="Q1810"/>
      <c r="R1810"/>
    </row>
    <row r="1811" spans="1:18" ht="13.2">
      <c r="A1811"/>
      <c r="B1811"/>
      <c r="C1811"/>
      <c r="D1811"/>
      <c r="E1811"/>
      <c r="F1811"/>
      <c r="G1811"/>
      <c r="H1811"/>
      <c r="I1811"/>
      <c r="J1811"/>
      <c r="K1811"/>
      <c r="L1811"/>
      <c r="M1811"/>
      <c r="N1811"/>
      <c r="O1811"/>
      <c r="P1811"/>
      <c r="Q1811"/>
      <c r="R1811"/>
    </row>
    <row r="1812" spans="1:18" ht="13.2">
      <c r="A1812"/>
      <c r="B1812"/>
      <c r="C1812"/>
      <c r="D1812"/>
      <c r="E1812"/>
      <c r="F1812"/>
      <c r="G1812"/>
      <c r="H1812"/>
      <c r="I1812"/>
      <c r="J1812"/>
      <c r="K1812"/>
      <c r="L1812"/>
      <c r="M1812"/>
      <c r="N1812"/>
      <c r="O1812"/>
      <c r="P1812"/>
      <c r="Q1812"/>
      <c r="R1812"/>
    </row>
    <row r="1813" spans="1:18" ht="13.2">
      <c r="A1813"/>
      <c r="B1813"/>
      <c r="C1813"/>
      <c r="D1813"/>
      <c r="E1813"/>
      <c r="F1813"/>
      <c r="G1813"/>
      <c r="H1813"/>
      <c r="I1813"/>
      <c r="J1813"/>
      <c r="K1813"/>
      <c r="L1813"/>
      <c r="M1813"/>
      <c r="N1813"/>
      <c r="O1813"/>
      <c r="P1813"/>
      <c r="Q1813"/>
      <c r="R1813"/>
    </row>
    <row r="1814" spans="1:18" ht="13.2">
      <c r="A1814"/>
      <c r="B1814"/>
      <c r="C1814"/>
      <c r="D1814"/>
      <c r="E1814"/>
      <c r="F1814"/>
      <c r="G1814"/>
      <c r="H1814"/>
      <c r="I1814"/>
      <c r="J1814"/>
      <c r="K1814"/>
      <c r="L1814"/>
      <c r="M1814"/>
      <c r="N1814"/>
      <c r="O1814"/>
      <c r="P1814"/>
      <c r="Q1814"/>
      <c r="R1814"/>
    </row>
    <row r="1815" spans="1:18" ht="13.2">
      <c r="A1815"/>
      <c r="B1815"/>
      <c r="C1815"/>
      <c r="D1815"/>
      <c r="E1815"/>
      <c r="F1815"/>
      <c r="G1815"/>
      <c r="H1815"/>
      <c r="I1815"/>
      <c r="J1815"/>
      <c r="K1815"/>
      <c r="L1815"/>
      <c r="M1815"/>
      <c r="N1815"/>
      <c r="O1815"/>
      <c r="P1815"/>
      <c r="Q1815"/>
      <c r="R1815"/>
    </row>
    <row r="1816" spans="1:18" ht="13.2">
      <c r="A1816"/>
      <c r="B1816"/>
      <c r="C1816"/>
      <c r="D1816"/>
      <c r="E1816"/>
      <c r="F1816"/>
      <c r="G1816"/>
      <c r="H1816"/>
      <c r="I1816"/>
      <c r="J1816"/>
      <c r="K1816"/>
      <c r="L1816"/>
      <c r="M1816"/>
      <c r="N1816"/>
      <c r="O1816"/>
      <c r="P1816"/>
      <c r="Q1816"/>
      <c r="R1816"/>
    </row>
    <row r="1817" spans="1:18" ht="13.2">
      <c r="A1817"/>
      <c r="B1817"/>
      <c r="C1817"/>
      <c r="D1817"/>
      <c r="E1817"/>
      <c r="F1817"/>
      <c r="G1817"/>
      <c r="H1817"/>
      <c r="I1817"/>
      <c r="J1817"/>
      <c r="K1817"/>
      <c r="L1817"/>
      <c r="M1817"/>
      <c r="N1817"/>
      <c r="O1817"/>
      <c r="P1817"/>
      <c r="Q1817"/>
      <c r="R1817"/>
    </row>
    <row r="1818" spans="1:18" ht="13.2">
      <c r="A1818"/>
      <c r="B1818"/>
      <c r="C1818"/>
      <c r="D1818"/>
      <c r="E1818"/>
      <c r="F1818"/>
      <c r="G1818"/>
      <c r="H1818"/>
      <c r="I1818"/>
      <c r="J1818"/>
      <c r="K1818"/>
      <c r="L1818"/>
      <c r="M1818"/>
      <c r="N1818"/>
      <c r="O1818"/>
      <c r="P1818"/>
      <c r="Q1818"/>
      <c r="R1818"/>
    </row>
    <row r="1819" spans="1:18" ht="13.2">
      <c r="A1819"/>
      <c r="B1819"/>
      <c r="C1819"/>
      <c r="D1819"/>
      <c r="E1819"/>
      <c r="F1819"/>
      <c r="G1819"/>
      <c r="H1819"/>
      <c r="I1819"/>
      <c r="J1819"/>
      <c r="K1819"/>
      <c r="L1819"/>
      <c r="M1819"/>
      <c r="N1819"/>
      <c r="O1819"/>
      <c r="P1819"/>
      <c r="Q1819"/>
      <c r="R1819"/>
    </row>
    <row r="1820" spans="1:18" ht="13.2">
      <c r="A1820"/>
      <c r="B1820"/>
      <c r="C1820"/>
      <c r="D1820"/>
      <c r="E1820"/>
      <c r="F1820"/>
      <c r="G1820"/>
      <c r="H1820"/>
      <c r="I1820"/>
      <c r="J1820"/>
      <c r="K1820"/>
      <c r="L1820"/>
      <c r="M1820"/>
      <c r="N1820"/>
      <c r="O1820"/>
      <c r="P1820"/>
      <c r="Q1820"/>
      <c r="R1820"/>
    </row>
    <row r="1821" spans="1:18" ht="13.2">
      <c r="A1821"/>
      <c r="B1821"/>
      <c r="C1821"/>
      <c r="D1821"/>
      <c r="E1821"/>
      <c r="F1821"/>
      <c r="G1821"/>
      <c r="H1821"/>
      <c r="I1821"/>
      <c r="J1821"/>
      <c r="K1821"/>
      <c r="L1821"/>
      <c r="M1821"/>
      <c r="N1821"/>
      <c r="O1821"/>
      <c r="P1821"/>
      <c r="Q1821"/>
      <c r="R1821"/>
    </row>
    <row r="1822" spans="1:18" ht="13.2">
      <c r="A1822"/>
      <c r="B1822"/>
      <c r="C1822"/>
      <c r="D1822"/>
      <c r="E1822"/>
      <c r="F1822"/>
      <c r="G1822"/>
      <c r="H1822"/>
      <c r="I1822"/>
      <c r="J1822"/>
      <c r="K1822"/>
      <c r="L1822"/>
      <c r="M1822"/>
      <c r="N1822"/>
      <c r="O1822"/>
      <c r="P1822"/>
      <c r="Q1822"/>
      <c r="R1822"/>
    </row>
    <row r="1823" spans="1:18" ht="13.2">
      <c r="A1823"/>
      <c r="B1823"/>
      <c r="C1823"/>
      <c r="D1823"/>
      <c r="E1823"/>
      <c r="F1823"/>
      <c r="G1823"/>
      <c r="H1823"/>
      <c r="I1823"/>
      <c r="J1823"/>
      <c r="K1823"/>
      <c r="L1823"/>
      <c r="M1823"/>
      <c r="N1823"/>
      <c r="O1823"/>
      <c r="P1823"/>
      <c r="Q1823"/>
      <c r="R1823"/>
    </row>
    <row r="1824" spans="1:18" ht="13.2">
      <c r="A1824"/>
      <c r="B1824"/>
      <c r="C1824"/>
      <c r="D1824"/>
      <c r="E1824"/>
      <c r="F1824"/>
      <c r="G1824"/>
      <c r="H1824"/>
      <c r="I1824"/>
      <c r="J1824"/>
      <c r="K1824"/>
      <c r="L1824"/>
      <c r="M1824"/>
      <c r="N1824"/>
      <c r="O1824"/>
      <c r="P1824"/>
      <c r="Q1824"/>
      <c r="R1824"/>
    </row>
    <row r="1825" spans="1:18" ht="13.2">
      <c r="A1825"/>
      <c r="B1825"/>
      <c r="C1825"/>
      <c r="D1825"/>
      <c r="E1825"/>
      <c r="F1825"/>
      <c r="G1825"/>
      <c r="H1825"/>
      <c r="I1825"/>
      <c r="J1825"/>
      <c r="K1825"/>
      <c r="L1825"/>
      <c r="M1825"/>
      <c r="N1825"/>
      <c r="O1825"/>
      <c r="P1825"/>
      <c r="Q1825"/>
      <c r="R1825"/>
    </row>
    <row r="1826" spans="1:18" ht="13.2">
      <c r="A1826"/>
      <c r="B1826"/>
      <c r="C1826"/>
      <c r="D1826"/>
      <c r="E1826"/>
      <c r="F1826"/>
      <c r="G1826"/>
      <c r="H1826"/>
      <c r="I1826"/>
      <c r="J1826"/>
      <c r="K1826"/>
      <c r="L1826"/>
      <c r="M1826"/>
      <c r="N1826"/>
      <c r="O1826"/>
      <c r="P1826"/>
      <c r="Q1826"/>
      <c r="R1826"/>
    </row>
    <row r="1827" spans="1:18" ht="13.2">
      <c r="A1827"/>
      <c r="B1827"/>
      <c r="C1827"/>
      <c r="D1827"/>
      <c r="E1827"/>
      <c r="F1827"/>
      <c r="G1827"/>
      <c r="H1827"/>
      <c r="I1827"/>
      <c r="J1827"/>
      <c r="K1827"/>
      <c r="L1827"/>
      <c r="M1827"/>
      <c r="N1827"/>
      <c r="O1827"/>
      <c r="P1827"/>
      <c r="Q1827"/>
      <c r="R1827"/>
    </row>
    <row r="1828" spans="1:18" ht="13.2">
      <c r="A1828"/>
      <c r="B1828"/>
      <c r="C1828"/>
      <c r="D1828"/>
      <c r="E1828"/>
      <c r="F1828"/>
      <c r="G1828"/>
      <c r="H1828"/>
      <c r="I1828"/>
      <c r="J1828"/>
      <c r="K1828"/>
      <c r="L1828"/>
      <c r="M1828"/>
      <c r="N1828"/>
      <c r="O1828"/>
      <c r="P1828"/>
      <c r="Q1828"/>
      <c r="R1828"/>
    </row>
    <row r="1829" spans="1:18" ht="13.2">
      <c r="A1829"/>
      <c r="B1829"/>
      <c r="C1829"/>
      <c r="D1829"/>
      <c r="E1829"/>
      <c r="F1829"/>
      <c r="G1829"/>
      <c r="H1829"/>
      <c r="I1829"/>
      <c r="J1829"/>
      <c r="K1829"/>
      <c r="L1829"/>
      <c r="M1829"/>
      <c r="N1829"/>
      <c r="O1829"/>
      <c r="P1829"/>
      <c r="Q1829"/>
      <c r="R1829"/>
    </row>
    <row r="1830" spans="1:18" ht="13.2">
      <c r="A1830"/>
      <c r="B1830"/>
      <c r="C1830"/>
      <c r="D1830"/>
      <c r="E1830"/>
      <c r="F1830"/>
      <c r="G1830"/>
      <c r="H1830"/>
      <c r="I1830"/>
      <c r="J1830"/>
      <c r="K1830"/>
      <c r="L1830"/>
      <c r="M1830"/>
      <c r="N1830"/>
      <c r="O1830"/>
      <c r="P1830"/>
      <c r="Q1830"/>
      <c r="R1830"/>
    </row>
    <row r="1831" spans="1:18" ht="13.2">
      <c r="A1831"/>
      <c r="B1831"/>
      <c r="C1831"/>
      <c r="D1831"/>
      <c r="E1831"/>
      <c r="F1831"/>
      <c r="G1831"/>
      <c r="H1831"/>
      <c r="I1831"/>
      <c r="J1831"/>
      <c r="K1831"/>
      <c r="L1831"/>
      <c r="M1831"/>
      <c r="N1831"/>
      <c r="O1831"/>
      <c r="P1831"/>
      <c r="Q1831"/>
      <c r="R1831"/>
    </row>
    <row r="1832" spans="1:18" ht="13.2">
      <c r="A1832"/>
      <c r="B1832"/>
      <c r="C1832"/>
      <c r="D1832"/>
      <c r="E1832"/>
      <c r="F1832"/>
      <c r="G1832"/>
      <c r="H1832"/>
      <c r="I1832"/>
      <c r="J1832"/>
      <c r="K1832"/>
      <c r="L1832"/>
      <c r="M1832"/>
      <c r="N1832"/>
      <c r="O1832"/>
      <c r="P1832"/>
      <c r="Q1832"/>
      <c r="R1832"/>
    </row>
    <row r="1833" spans="1:18" ht="13.2">
      <c r="A1833"/>
      <c r="B1833"/>
      <c r="C1833"/>
      <c r="D1833"/>
      <c r="E1833"/>
      <c r="F1833"/>
      <c r="G1833"/>
      <c r="H1833"/>
      <c r="I1833"/>
      <c r="J1833"/>
      <c r="K1833"/>
      <c r="L1833"/>
      <c r="M1833"/>
      <c r="N1833"/>
      <c r="O1833"/>
      <c r="P1833"/>
      <c r="Q1833"/>
      <c r="R1833"/>
    </row>
    <row r="1834" spans="1:18" ht="13.2">
      <c r="A1834"/>
      <c r="B1834"/>
      <c r="C1834"/>
      <c r="D1834"/>
      <c r="E1834"/>
      <c r="F1834"/>
      <c r="G1834"/>
      <c r="H1834"/>
      <c r="I1834"/>
      <c r="J1834"/>
      <c r="K1834"/>
      <c r="L1834"/>
      <c r="M1834"/>
      <c r="N1834"/>
      <c r="O1834"/>
      <c r="P1834"/>
      <c r="Q1834"/>
      <c r="R1834"/>
    </row>
    <row r="1835" spans="1:18" ht="13.2">
      <c r="A1835"/>
      <c r="B1835"/>
      <c r="C1835"/>
      <c r="D1835"/>
      <c r="E1835"/>
      <c r="F1835"/>
      <c r="G1835"/>
      <c r="H1835"/>
      <c r="I1835"/>
      <c r="J1835"/>
      <c r="K1835"/>
      <c r="L1835"/>
      <c r="M1835"/>
      <c r="N1835"/>
      <c r="O1835"/>
      <c r="P1835"/>
      <c r="Q1835"/>
      <c r="R1835"/>
    </row>
    <row r="1836" spans="1:18" ht="13.2">
      <c r="A1836"/>
      <c r="B1836"/>
      <c r="C1836"/>
      <c r="D1836"/>
      <c r="E1836"/>
      <c r="F1836"/>
      <c r="G1836"/>
      <c r="H1836"/>
      <c r="I1836"/>
      <c r="J1836"/>
      <c r="K1836"/>
      <c r="L1836"/>
      <c r="M1836"/>
      <c r="N1836"/>
      <c r="O1836"/>
      <c r="P1836"/>
      <c r="Q1836"/>
      <c r="R1836"/>
    </row>
    <row r="1837" spans="1:18" ht="13.2">
      <c r="A1837"/>
      <c r="B1837"/>
      <c r="C1837"/>
      <c r="D1837"/>
      <c r="E1837"/>
      <c r="F1837"/>
      <c r="G1837"/>
      <c r="H1837"/>
      <c r="I1837"/>
      <c r="J1837"/>
      <c r="K1837"/>
      <c r="L1837"/>
      <c r="M1837"/>
      <c r="N1837"/>
      <c r="O1837"/>
      <c r="P1837"/>
      <c r="Q1837"/>
      <c r="R1837"/>
    </row>
    <row r="1838" spans="1:18" ht="13.2">
      <c r="A1838"/>
      <c r="B1838"/>
      <c r="C1838"/>
      <c r="D1838"/>
      <c r="E1838"/>
      <c r="F1838"/>
      <c r="G1838"/>
      <c r="H1838"/>
      <c r="I1838"/>
      <c r="J1838"/>
      <c r="K1838"/>
      <c r="L1838"/>
      <c r="M1838"/>
      <c r="N1838"/>
      <c r="O1838"/>
      <c r="P1838"/>
      <c r="Q1838"/>
      <c r="R1838"/>
    </row>
    <row r="1839" spans="1:18" ht="13.2">
      <c r="A1839"/>
      <c r="B1839"/>
      <c r="C1839"/>
      <c r="D1839"/>
      <c r="E1839"/>
      <c r="F1839"/>
      <c r="G1839"/>
      <c r="H1839"/>
      <c r="I1839"/>
      <c r="J1839"/>
      <c r="K1839"/>
      <c r="L1839"/>
      <c r="M1839"/>
      <c r="N1839"/>
      <c r="O1839"/>
      <c r="P1839"/>
      <c r="Q1839"/>
      <c r="R1839"/>
    </row>
    <row r="1840" spans="1:18" ht="13.2">
      <c r="A1840"/>
      <c r="B1840"/>
      <c r="C1840"/>
      <c r="D1840"/>
      <c r="E1840"/>
      <c r="F1840"/>
      <c r="G1840"/>
      <c r="H1840"/>
      <c r="I1840"/>
      <c r="J1840"/>
      <c r="K1840"/>
      <c r="L1840"/>
      <c r="M1840"/>
      <c r="N1840"/>
      <c r="O1840"/>
      <c r="P1840"/>
      <c r="Q1840"/>
      <c r="R1840"/>
    </row>
    <row r="1841" spans="1:18" ht="13.2">
      <c r="A1841"/>
      <c r="B1841"/>
      <c r="C1841"/>
      <c r="D1841"/>
      <c r="E1841"/>
      <c r="F1841"/>
      <c r="G1841"/>
      <c r="H1841"/>
      <c r="I1841"/>
      <c r="J1841"/>
      <c r="K1841"/>
      <c r="L1841"/>
      <c r="M1841"/>
      <c r="N1841"/>
      <c r="O1841"/>
      <c r="P1841"/>
      <c r="Q1841"/>
      <c r="R1841"/>
    </row>
    <row r="1842" spans="1:18" ht="13.2">
      <c r="A1842"/>
      <c r="B1842"/>
      <c r="C1842"/>
      <c r="D1842"/>
      <c r="E1842"/>
      <c r="F1842"/>
      <c r="G1842"/>
      <c r="H1842"/>
      <c r="I1842"/>
      <c r="J1842"/>
      <c r="K1842"/>
      <c r="L1842"/>
      <c r="M1842"/>
      <c r="N1842"/>
      <c r="O1842"/>
      <c r="P1842"/>
      <c r="Q1842"/>
      <c r="R1842"/>
    </row>
    <row r="1843" spans="1:18" ht="13.2">
      <c r="A1843"/>
      <c r="B1843"/>
      <c r="C1843"/>
      <c r="D1843"/>
      <c r="E1843"/>
      <c r="F1843"/>
      <c r="G1843"/>
      <c r="H1843"/>
      <c r="I1843"/>
      <c r="J1843"/>
      <c r="K1843"/>
      <c r="L1843"/>
      <c r="M1843"/>
      <c r="N1843"/>
      <c r="O1843"/>
      <c r="P1843"/>
      <c r="Q1843"/>
      <c r="R1843"/>
    </row>
    <row r="1844" spans="1:18" ht="13.2">
      <c r="A1844"/>
      <c r="B1844"/>
      <c r="C1844"/>
      <c r="D1844"/>
      <c r="E1844"/>
      <c r="F1844"/>
      <c r="G1844"/>
      <c r="H1844"/>
      <c r="I1844"/>
      <c r="J1844"/>
      <c r="K1844"/>
      <c r="L1844"/>
      <c r="M1844"/>
      <c r="N1844"/>
      <c r="O1844"/>
      <c r="P1844"/>
      <c r="Q1844"/>
      <c r="R1844"/>
    </row>
    <row r="1845" spans="1:18" ht="13.2">
      <c r="A1845"/>
      <c r="B1845"/>
      <c r="C1845"/>
      <c r="D1845"/>
      <c r="E1845"/>
      <c r="F1845"/>
      <c r="G1845"/>
      <c r="H1845"/>
      <c r="I1845"/>
      <c r="J1845"/>
      <c r="K1845"/>
      <c r="L1845"/>
      <c r="M1845"/>
      <c r="N1845"/>
      <c r="O1845"/>
      <c r="P1845"/>
      <c r="Q1845"/>
      <c r="R1845"/>
    </row>
    <row r="1846" spans="1:18" ht="13.2">
      <c r="A1846"/>
      <c r="B1846"/>
      <c r="C1846"/>
      <c r="D1846"/>
      <c r="E1846"/>
      <c r="F1846"/>
      <c r="G1846"/>
      <c r="H1846"/>
      <c r="I1846"/>
      <c r="J1846"/>
      <c r="K1846"/>
      <c r="L1846"/>
      <c r="M1846"/>
      <c r="N1846"/>
      <c r="O1846"/>
      <c r="P1846"/>
      <c r="Q1846"/>
      <c r="R1846"/>
    </row>
    <row r="1847" spans="1:18" ht="13.2">
      <c r="A1847"/>
      <c r="B1847"/>
      <c r="C1847"/>
      <c r="D1847"/>
      <c r="E1847"/>
      <c r="F1847"/>
      <c r="G1847"/>
      <c r="H1847"/>
      <c r="I1847"/>
      <c r="J1847"/>
      <c r="K1847"/>
      <c r="L1847"/>
      <c r="M1847"/>
      <c r="N1847"/>
      <c r="O1847"/>
      <c r="P1847"/>
      <c r="Q1847"/>
      <c r="R1847"/>
    </row>
    <row r="1848" spans="1:18" ht="13.2">
      <c r="A1848"/>
      <c r="B1848"/>
      <c r="C1848"/>
      <c r="D1848"/>
      <c r="E1848"/>
      <c r="F1848"/>
      <c r="G1848"/>
      <c r="H1848"/>
      <c r="I1848"/>
      <c r="J1848"/>
      <c r="K1848"/>
      <c r="L1848"/>
      <c r="M1848"/>
      <c r="N1848"/>
      <c r="O1848"/>
      <c r="P1848"/>
      <c r="Q1848"/>
      <c r="R1848"/>
    </row>
    <row r="1849" spans="1:18" ht="13.2">
      <c r="A1849"/>
      <c r="B1849"/>
      <c r="C1849"/>
      <c r="D1849"/>
      <c r="E1849"/>
      <c r="F1849"/>
      <c r="G1849"/>
      <c r="H1849"/>
      <c r="I1849"/>
      <c r="J1849"/>
      <c r="K1849"/>
      <c r="L1849"/>
      <c r="M1849"/>
      <c r="N1849"/>
      <c r="O1849"/>
      <c r="P1849"/>
      <c r="Q1849"/>
      <c r="R1849"/>
    </row>
    <row r="1850" spans="1:18" ht="13.2">
      <c r="A1850"/>
      <c r="B1850"/>
      <c r="C1850"/>
      <c r="D1850"/>
      <c r="E1850"/>
      <c r="F1850"/>
      <c r="G1850"/>
      <c r="H1850"/>
      <c r="I1850"/>
      <c r="J1850"/>
      <c r="K1850"/>
      <c r="L1850"/>
      <c r="M1850"/>
      <c r="N1850"/>
      <c r="O1850"/>
      <c r="P1850"/>
      <c r="Q1850"/>
      <c r="R1850"/>
    </row>
    <row r="1851" spans="1:18" ht="13.2">
      <c r="A1851"/>
      <c r="B1851"/>
      <c r="C1851"/>
      <c r="D1851"/>
      <c r="E1851"/>
      <c r="F1851"/>
      <c r="G1851"/>
      <c r="H1851"/>
      <c r="I1851"/>
      <c r="J1851"/>
      <c r="K1851"/>
      <c r="L1851"/>
      <c r="M1851"/>
      <c r="N1851"/>
      <c r="O1851"/>
      <c r="P1851"/>
      <c r="Q1851"/>
      <c r="R1851"/>
    </row>
    <row r="1852" spans="1:18" ht="13.2">
      <c r="A1852"/>
      <c r="B1852"/>
      <c r="C1852"/>
      <c r="D1852"/>
      <c r="E1852"/>
      <c r="F1852"/>
      <c r="G1852"/>
      <c r="H1852"/>
      <c r="I1852"/>
      <c r="J1852"/>
      <c r="K1852"/>
      <c r="L1852"/>
      <c r="M1852"/>
      <c r="N1852"/>
      <c r="O1852"/>
      <c r="P1852"/>
      <c r="Q1852"/>
      <c r="R1852"/>
    </row>
    <row r="1853" spans="1:18" ht="13.2">
      <c r="A1853"/>
      <c r="B1853"/>
      <c r="C1853"/>
      <c r="D1853"/>
      <c r="E1853"/>
      <c r="F1853"/>
      <c r="G1853"/>
      <c r="H1853"/>
      <c r="I1853"/>
      <c r="J1853"/>
      <c r="K1853"/>
      <c r="L1853"/>
      <c r="M1853"/>
      <c r="N1853"/>
      <c r="O1853"/>
      <c r="P1853"/>
      <c r="Q1853"/>
      <c r="R1853"/>
    </row>
    <row r="1854" spans="1:18" ht="13.2">
      <c r="A1854"/>
      <c r="B1854"/>
      <c r="C1854"/>
      <c r="D1854"/>
      <c r="E1854"/>
      <c r="F1854"/>
      <c r="G1854"/>
      <c r="H1854"/>
      <c r="I1854"/>
      <c r="J1854"/>
      <c r="K1854"/>
      <c r="L1854"/>
      <c r="M1854"/>
      <c r="N1854"/>
      <c r="O1854"/>
      <c r="P1854"/>
      <c r="Q1854"/>
      <c r="R1854"/>
    </row>
    <row r="1855" spans="1:18" ht="13.2">
      <c r="A1855"/>
      <c r="B1855"/>
      <c r="C1855"/>
      <c r="D1855"/>
      <c r="E1855"/>
      <c r="F1855"/>
      <c r="G1855"/>
      <c r="H1855"/>
      <c r="I1855"/>
      <c r="J1855"/>
      <c r="K1855"/>
      <c r="L1855"/>
      <c r="M1855"/>
      <c r="N1855"/>
      <c r="O1855"/>
      <c r="P1855"/>
      <c r="Q1855"/>
      <c r="R1855"/>
    </row>
    <row r="1856" spans="1:18" ht="13.2">
      <c r="A1856"/>
      <c r="B1856"/>
      <c r="C1856"/>
      <c r="D1856"/>
      <c r="E1856"/>
      <c r="F1856"/>
      <c r="G1856"/>
      <c r="H1856"/>
      <c r="I1856"/>
      <c r="J1856"/>
      <c r="K1856"/>
      <c r="L1856"/>
      <c r="M1856"/>
      <c r="N1856"/>
      <c r="O1856"/>
      <c r="P1856"/>
      <c r="Q1856"/>
      <c r="R1856"/>
    </row>
    <row r="1857" spans="1:18" ht="13.2">
      <c r="A1857"/>
      <c r="B1857"/>
      <c r="C1857"/>
      <c r="D1857"/>
      <c r="E1857"/>
      <c r="F1857"/>
      <c r="G1857"/>
      <c r="H1857"/>
      <c r="I1857"/>
      <c r="J1857"/>
      <c r="K1857"/>
      <c r="L1857"/>
      <c r="M1857"/>
      <c r="N1857"/>
      <c r="O1857"/>
      <c r="P1857"/>
      <c r="Q1857"/>
      <c r="R1857"/>
    </row>
    <row r="1858" spans="1:18" ht="13.2">
      <c r="A1858"/>
      <c r="B1858"/>
      <c r="C1858"/>
      <c r="D1858"/>
      <c r="E1858"/>
      <c r="F1858"/>
      <c r="G1858"/>
      <c r="H1858"/>
      <c r="I1858"/>
      <c r="J1858"/>
      <c r="K1858"/>
      <c r="L1858"/>
      <c r="M1858"/>
      <c r="N1858"/>
      <c r="O1858"/>
      <c r="P1858"/>
      <c r="Q1858"/>
      <c r="R1858"/>
    </row>
    <row r="1859" spans="1:18" ht="13.2">
      <c r="A1859"/>
      <c r="B1859"/>
      <c r="C1859"/>
      <c r="D1859"/>
      <c r="E1859"/>
      <c r="F1859"/>
      <c r="G1859"/>
      <c r="H1859"/>
      <c r="I1859"/>
      <c r="J1859"/>
      <c r="K1859"/>
      <c r="L1859"/>
      <c r="M1859"/>
      <c r="N1859"/>
      <c r="O1859"/>
      <c r="P1859"/>
      <c r="Q1859"/>
      <c r="R1859"/>
    </row>
    <row r="1860" spans="1:18" ht="13.2">
      <c r="A1860"/>
      <c r="B1860"/>
      <c r="C1860"/>
      <c r="D1860"/>
      <c r="E1860"/>
      <c r="F1860"/>
      <c r="G1860"/>
      <c r="H1860"/>
      <c r="I1860"/>
      <c r="J1860"/>
      <c r="K1860"/>
      <c r="L1860"/>
      <c r="M1860"/>
      <c r="N1860"/>
      <c r="O1860"/>
      <c r="P1860"/>
      <c r="Q1860"/>
      <c r="R1860"/>
    </row>
    <row r="1861" spans="1:18" ht="13.2">
      <c r="A1861"/>
      <c r="B1861"/>
      <c r="C1861"/>
      <c r="D1861"/>
      <c r="E1861"/>
      <c r="F1861"/>
      <c r="G1861"/>
      <c r="H1861"/>
      <c r="I1861"/>
      <c r="J1861"/>
      <c r="K1861"/>
      <c r="L1861"/>
      <c r="M1861"/>
      <c r="N1861"/>
      <c r="O1861"/>
      <c r="P1861"/>
      <c r="Q1861"/>
      <c r="R1861"/>
    </row>
    <row r="1862" spans="1:18" ht="13.2">
      <c r="A1862"/>
      <c r="B1862"/>
      <c r="C1862"/>
      <c r="D1862"/>
      <c r="E1862"/>
      <c r="F1862"/>
      <c r="G1862"/>
      <c r="H1862"/>
      <c r="I1862"/>
      <c r="J1862"/>
      <c r="K1862"/>
      <c r="L1862"/>
      <c r="M1862"/>
      <c r="N1862"/>
      <c r="O1862"/>
      <c r="P1862"/>
      <c r="Q1862"/>
      <c r="R1862"/>
    </row>
    <row r="1863" spans="1:18" ht="13.2">
      <c r="A1863"/>
      <c r="B1863"/>
      <c r="C1863"/>
      <c r="D1863"/>
      <c r="E1863"/>
      <c r="F1863"/>
      <c r="G1863"/>
      <c r="H1863"/>
      <c r="I1863"/>
      <c r="J1863"/>
      <c r="K1863"/>
      <c r="L1863"/>
      <c r="M1863"/>
      <c r="N1863"/>
      <c r="O1863"/>
      <c r="P1863"/>
      <c r="Q1863"/>
      <c r="R1863"/>
    </row>
    <row r="1864" spans="1:18" ht="13.2">
      <c r="A1864"/>
      <c r="B1864"/>
      <c r="C1864"/>
      <c r="D1864"/>
      <c r="E1864"/>
      <c r="F1864"/>
      <c r="G1864"/>
      <c r="H1864"/>
      <c r="I1864"/>
      <c r="J1864"/>
      <c r="K1864"/>
      <c r="L1864"/>
      <c r="M1864"/>
      <c r="N1864"/>
      <c r="O1864"/>
      <c r="P1864"/>
      <c r="Q1864"/>
      <c r="R1864"/>
    </row>
    <row r="1865" spans="1:18" ht="13.2">
      <c r="A1865"/>
      <c r="B1865"/>
      <c r="C1865"/>
      <c r="D1865"/>
      <c r="E1865"/>
      <c r="F1865"/>
      <c r="G1865"/>
      <c r="H1865"/>
      <c r="I1865"/>
      <c r="J1865"/>
      <c r="K1865"/>
      <c r="L1865"/>
      <c r="M1865"/>
      <c r="N1865"/>
      <c r="O1865"/>
      <c r="P1865"/>
      <c r="Q1865"/>
      <c r="R1865"/>
    </row>
    <row r="1866" spans="1:18" ht="13.2">
      <c r="A1866"/>
      <c r="B1866"/>
      <c r="C1866"/>
      <c r="D1866"/>
      <c r="E1866"/>
      <c r="F1866"/>
      <c r="G1866"/>
      <c r="H1866"/>
      <c r="I1866"/>
      <c r="J1866"/>
      <c r="K1866"/>
      <c r="L1866"/>
      <c r="M1866"/>
      <c r="N1866"/>
      <c r="O1866"/>
      <c r="P1866"/>
      <c r="Q1866"/>
      <c r="R1866"/>
    </row>
    <row r="1867" spans="1:18" ht="13.2">
      <c r="A1867"/>
      <c r="B1867"/>
      <c r="C1867"/>
      <c r="D1867"/>
      <c r="E1867"/>
      <c r="F1867"/>
      <c r="G1867"/>
      <c r="H1867"/>
      <c r="I1867"/>
      <c r="J1867"/>
      <c r="K1867"/>
      <c r="L1867"/>
      <c r="M1867"/>
      <c r="N1867"/>
      <c r="O1867"/>
      <c r="P1867"/>
      <c r="Q1867"/>
      <c r="R1867"/>
    </row>
    <row r="1868" spans="1:18" ht="13.2">
      <c r="A1868"/>
      <c r="B1868"/>
      <c r="C1868"/>
      <c r="D1868"/>
      <c r="E1868"/>
      <c r="F1868"/>
      <c r="G1868"/>
      <c r="H1868"/>
      <c r="I1868"/>
      <c r="J1868"/>
      <c r="K1868"/>
      <c r="L1868"/>
      <c r="M1868"/>
      <c r="N1868"/>
      <c r="O1868"/>
      <c r="P1868"/>
      <c r="Q1868"/>
      <c r="R1868"/>
    </row>
    <row r="1869" spans="1:18" ht="13.2">
      <c r="A1869"/>
      <c r="B1869"/>
      <c r="C1869"/>
      <c r="D1869"/>
      <c r="E1869"/>
      <c r="F1869"/>
      <c r="G1869"/>
      <c r="H1869"/>
      <c r="I1869"/>
      <c r="J1869"/>
      <c r="K1869"/>
      <c r="L1869"/>
      <c r="M1869"/>
      <c r="N1869"/>
      <c r="O1869"/>
      <c r="P1869"/>
      <c r="Q1869"/>
      <c r="R1869"/>
    </row>
    <row r="1870" spans="1:18" ht="13.2">
      <c r="A1870"/>
      <c r="B1870"/>
      <c r="C1870"/>
      <c r="D1870"/>
      <c r="E1870"/>
      <c r="F1870"/>
      <c r="G1870"/>
      <c r="H1870"/>
      <c r="I1870"/>
      <c r="J1870"/>
      <c r="K1870"/>
      <c r="L1870"/>
      <c r="M1870"/>
      <c r="N1870"/>
      <c r="O1870"/>
      <c r="P1870"/>
      <c r="Q1870"/>
      <c r="R1870"/>
    </row>
    <row r="1871" spans="1:18" ht="13.2">
      <c r="A1871"/>
      <c r="B1871"/>
      <c r="C1871"/>
      <c r="D1871"/>
      <c r="E1871"/>
      <c r="F1871"/>
      <c r="G1871"/>
      <c r="H1871"/>
      <c r="I1871"/>
      <c r="J1871"/>
      <c r="K1871"/>
      <c r="L1871"/>
      <c r="M1871"/>
      <c r="N1871"/>
      <c r="O1871"/>
      <c r="P1871"/>
      <c r="Q1871"/>
      <c r="R1871"/>
    </row>
    <row r="1872" spans="1:18" ht="13.2">
      <c r="A1872"/>
      <c r="B1872"/>
      <c r="C1872"/>
      <c r="D1872"/>
      <c r="E1872"/>
      <c r="F1872"/>
      <c r="G1872"/>
      <c r="H1872"/>
      <c r="I1872"/>
      <c r="J1872"/>
      <c r="K1872"/>
      <c r="L1872"/>
      <c r="M1872"/>
      <c r="N1872"/>
      <c r="O1872"/>
      <c r="P1872"/>
      <c r="Q1872"/>
      <c r="R1872"/>
    </row>
    <row r="1873" spans="1:18" ht="13.2">
      <c r="A1873"/>
      <c r="B1873"/>
      <c r="C1873"/>
      <c r="D1873"/>
      <c r="E1873"/>
      <c r="F1873"/>
      <c r="G1873"/>
      <c r="H1873"/>
      <c r="I1873"/>
      <c r="J1873"/>
      <c r="K1873"/>
      <c r="L1873"/>
      <c r="M1873"/>
      <c r="N1873"/>
      <c r="O1873"/>
      <c r="P1873"/>
      <c r="Q1873"/>
      <c r="R1873"/>
    </row>
    <row r="1874" spans="1:18" ht="13.2">
      <c r="A1874"/>
      <c r="B1874"/>
      <c r="C1874"/>
      <c r="D1874"/>
      <c r="E1874"/>
      <c r="F1874"/>
      <c r="G1874"/>
      <c r="H1874"/>
      <c r="I1874"/>
      <c r="J1874"/>
      <c r="K1874"/>
      <c r="L1874"/>
      <c r="M1874"/>
      <c r="N1874"/>
      <c r="O1874"/>
      <c r="P1874"/>
      <c r="Q1874"/>
      <c r="R1874"/>
    </row>
    <row r="1875" spans="1:18" ht="13.2">
      <c r="A1875"/>
      <c r="B1875"/>
      <c r="C1875"/>
      <c r="D1875"/>
      <c r="E1875"/>
      <c r="F1875"/>
      <c r="G1875"/>
      <c r="H1875"/>
      <c r="I1875"/>
      <c r="J1875"/>
      <c r="K1875"/>
      <c r="L1875"/>
      <c r="M1875"/>
      <c r="N1875"/>
      <c r="O1875"/>
      <c r="P1875"/>
      <c r="Q1875"/>
      <c r="R1875"/>
    </row>
    <row r="1876" spans="1:18" ht="13.2">
      <c r="A1876"/>
      <c r="B1876"/>
      <c r="C1876"/>
      <c r="D1876"/>
      <c r="E1876"/>
      <c r="F1876"/>
      <c r="G1876"/>
      <c r="H1876"/>
      <c r="I1876"/>
      <c r="J1876"/>
      <c r="K1876"/>
      <c r="L1876"/>
      <c r="M1876"/>
      <c r="N1876"/>
      <c r="O1876"/>
      <c r="P1876"/>
      <c r="Q1876"/>
      <c r="R1876"/>
    </row>
    <row r="1877" spans="1:18" ht="13.2">
      <c r="A1877"/>
      <c r="B1877"/>
      <c r="C1877"/>
      <c r="D1877"/>
      <c r="E1877"/>
      <c r="F1877"/>
      <c r="G1877"/>
      <c r="H1877"/>
      <c r="I1877"/>
      <c r="J1877"/>
      <c r="K1877"/>
      <c r="L1877"/>
      <c r="M1877"/>
      <c r="N1877"/>
      <c r="O1877"/>
      <c r="P1877"/>
      <c r="Q1877"/>
      <c r="R1877"/>
    </row>
    <row r="1878" spans="1:18" ht="13.2">
      <c r="A1878"/>
      <c r="B1878"/>
      <c r="C1878"/>
      <c r="D1878"/>
      <c r="E1878"/>
      <c r="F1878"/>
      <c r="G1878"/>
      <c r="H1878"/>
      <c r="I1878"/>
      <c r="J1878"/>
      <c r="K1878"/>
      <c r="L1878"/>
      <c r="M1878"/>
      <c r="N1878"/>
      <c r="O1878"/>
      <c r="P1878"/>
      <c r="Q1878"/>
      <c r="R1878"/>
    </row>
    <row r="1879" spans="1:18" ht="13.2">
      <c r="A1879"/>
      <c r="B1879"/>
      <c r="C1879"/>
      <c r="D1879"/>
      <c r="E1879"/>
      <c r="F1879"/>
      <c r="G1879"/>
      <c r="H1879"/>
      <c r="I1879"/>
      <c r="J1879"/>
      <c r="K1879"/>
      <c r="L1879"/>
      <c r="M1879"/>
      <c r="N1879"/>
      <c r="O1879"/>
      <c r="P1879"/>
      <c r="Q1879"/>
      <c r="R1879"/>
    </row>
    <row r="1880" spans="1:18" ht="13.2">
      <c r="A1880"/>
      <c r="B1880"/>
      <c r="C1880"/>
      <c r="D1880"/>
      <c r="E1880"/>
      <c r="F1880"/>
      <c r="G1880"/>
      <c r="H1880"/>
      <c r="I1880"/>
      <c r="J1880"/>
      <c r="K1880"/>
      <c r="L1880"/>
      <c r="M1880"/>
      <c r="N1880"/>
      <c r="O1880"/>
      <c r="P1880"/>
      <c r="Q1880"/>
      <c r="R1880"/>
    </row>
    <row r="1881" spans="1:18" ht="13.2">
      <c r="A1881"/>
      <c r="B1881"/>
      <c r="C1881"/>
      <c r="D1881"/>
      <c r="E1881"/>
      <c r="F1881"/>
      <c r="G1881"/>
      <c r="H1881"/>
      <c r="I1881"/>
      <c r="J1881"/>
      <c r="K1881"/>
      <c r="L1881"/>
      <c r="M1881"/>
      <c r="N1881"/>
      <c r="O1881"/>
      <c r="P1881"/>
      <c r="Q1881"/>
      <c r="R1881"/>
    </row>
    <row r="1882" spans="1:18" ht="13.2">
      <c r="A1882"/>
      <c r="B1882"/>
      <c r="C1882"/>
      <c r="D1882"/>
      <c r="E1882"/>
      <c r="F1882"/>
      <c r="G1882"/>
      <c r="H1882"/>
      <c r="I1882"/>
      <c r="J1882"/>
      <c r="K1882"/>
      <c r="L1882"/>
      <c r="M1882"/>
      <c r="N1882"/>
      <c r="O1882"/>
      <c r="P1882"/>
      <c r="Q1882"/>
      <c r="R1882"/>
    </row>
    <row r="1883" spans="1:18" ht="13.2">
      <c r="A1883"/>
      <c r="B1883"/>
      <c r="C1883"/>
      <c r="D1883"/>
      <c r="E1883"/>
      <c r="F1883"/>
      <c r="G1883"/>
      <c r="H1883"/>
      <c r="I1883"/>
      <c r="J1883"/>
      <c r="K1883"/>
      <c r="L1883"/>
      <c r="M1883"/>
      <c r="N1883"/>
      <c r="O1883"/>
      <c r="P1883"/>
      <c r="Q1883"/>
      <c r="R1883"/>
    </row>
    <row r="1884" spans="1:18" ht="13.2">
      <c r="A1884"/>
      <c r="B1884"/>
      <c r="C1884"/>
      <c r="D1884"/>
      <c r="E1884"/>
      <c r="F1884"/>
      <c r="G1884"/>
      <c r="H1884"/>
      <c r="I1884"/>
      <c r="J1884"/>
      <c r="K1884"/>
      <c r="L1884"/>
      <c r="M1884"/>
      <c r="N1884"/>
      <c r="O1884"/>
      <c r="P1884"/>
      <c r="Q1884"/>
      <c r="R1884"/>
    </row>
    <row r="1885" spans="1:18" ht="13.2">
      <c r="A1885"/>
      <c r="B1885"/>
      <c r="C1885"/>
      <c r="D1885"/>
      <c r="E1885"/>
      <c r="F1885"/>
      <c r="G1885"/>
      <c r="H1885"/>
      <c r="I1885"/>
      <c r="J1885"/>
      <c r="K1885"/>
      <c r="L1885"/>
      <c r="M1885"/>
      <c r="N1885"/>
      <c r="O1885"/>
      <c r="P1885"/>
      <c r="Q1885"/>
      <c r="R1885"/>
    </row>
    <row r="1886" spans="1:18" ht="13.2">
      <c r="A1886"/>
      <c r="B1886"/>
      <c r="C1886"/>
      <c r="D1886"/>
      <c r="E1886"/>
      <c r="F1886"/>
      <c r="G1886"/>
      <c r="H1886"/>
      <c r="I1886"/>
      <c r="J1886"/>
      <c r="K1886"/>
      <c r="L1886"/>
      <c r="M1886"/>
      <c r="N1886"/>
      <c r="O1886"/>
      <c r="P1886"/>
      <c r="Q1886"/>
      <c r="R1886"/>
    </row>
    <row r="1887" spans="1:18" ht="13.2">
      <c r="A1887"/>
      <c r="B1887"/>
      <c r="C1887"/>
      <c r="D1887"/>
      <c r="E1887"/>
      <c r="F1887"/>
      <c r="G1887"/>
      <c r="H1887"/>
      <c r="I1887"/>
      <c r="J1887"/>
      <c r="K1887"/>
      <c r="L1887"/>
      <c r="M1887"/>
      <c r="N1887"/>
      <c r="O1887"/>
      <c r="P1887"/>
      <c r="Q1887"/>
      <c r="R1887"/>
    </row>
    <row r="1888" spans="1:18" ht="13.2">
      <c r="A1888"/>
      <c r="B1888"/>
      <c r="C1888"/>
      <c r="D1888"/>
      <c r="E1888"/>
      <c r="F1888"/>
      <c r="G1888"/>
      <c r="H1888"/>
      <c r="I1888"/>
      <c r="J1888"/>
      <c r="K1888"/>
      <c r="L1888"/>
      <c r="M1888"/>
      <c r="N1888"/>
      <c r="O1888"/>
      <c r="P1888"/>
      <c r="Q1888"/>
      <c r="R1888"/>
    </row>
    <row r="1889" spans="1:18" ht="13.2">
      <c r="A1889"/>
      <c r="B1889"/>
      <c r="C1889"/>
      <c r="D1889"/>
      <c r="E1889"/>
      <c r="F1889"/>
      <c r="G1889"/>
      <c r="H1889"/>
      <c r="I1889"/>
      <c r="J1889"/>
      <c r="K1889"/>
      <c r="L1889"/>
      <c r="M1889"/>
      <c r="N1889"/>
      <c r="O1889"/>
      <c r="P1889"/>
      <c r="Q1889"/>
      <c r="R1889"/>
    </row>
    <row r="1890" spans="1:18" ht="13.2">
      <c r="A1890"/>
      <c r="B1890"/>
      <c r="C1890"/>
      <c r="D1890"/>
      <c r="E1890"/>
      <c r="F1890"/>
      <c r="G1890"/>
      <c r="H1890"/>
      <c r="I1890"/>
      <c r="J1890"/>
      <c r="K1890"/>
      <c r="L1890"/>
      <c r="M1890"/>
      <c r="N1890"/>
      <c r="O1890"/>
      <c r="P1890"/>
      <c r="Q1890"/>
      <c r="R1890"/>
    </row>
    <row r="1891" spans="1:18" ht="13.2">
      <c r="A1891"/>
      <c r="B1891"/>
      <c r="C1891"/>
      <c r="D1891"/>
      <c r="E1891"/>
      <c r="F1891"/>
      <c r="G1891"/>
      <c r="H1891"/>
      <c r="I1891"/>
      <c r="J1891"/>
      <c r="K1891"/>
      <c r="L1891"/>
      <c r="M1891"/>
      <c r="N1891"/>
      <c r="O1891"/>
      <c r="P1891"/>
      <c r="Q1891"/>
      <c r="R1891"/>
    </row>
    <row r="1892" spans="1:18" ht="13.2">
      <c r="A1892"/>
      <c r="B1892"/>
      <c r="C1892"/>
      <c r="D1892"/>
      <c r="E1892"/>
      <c r="F1892"/>
      <c r="G1892"/>
      <c r="H1892"/>
      <c r="I1892"/>
      <c r="J1892"/>
      <c r="K1892"/>
      <c r="L1892"/>
      <c r="M1892"/>
      <c r="N1892"/>
      <c r="O1892"/>
      <c r="P1892"/>
      <c r="Q1892"/>
      <c r="R1892"/>
    </row>
    <row r="1893" spans="1:18" ht="13.2">
      <c r="A1893"/>
      <c r="B1893"/>
      <c r="C1893"/>
      <c r="D1893"/>
      <c r="E1893"/>
      <c r="F1893"/>
      <c r="G1893"/>
      <c r="H1893"/>
      <c r="I1893"/>
      <c r="J1893"/>
      <c r="K1893"/>
      <c r="L1893"/>
      <c r="M1893"/>
      <c r="N1893"/>
      <c r="O1893"/>
      <c r="P1893"/>
      <c r="Q1893"/>
      <c r="R1893"/>
    </row>
    <row r="1894" spans="1:18" ht="13.2">
      <c r="A1894"/>
      <c r="B1894"/>
      <c r="C1894"/>
      <c r="D1894"/>
      <c r="E1894"/>
      <c r="F1894"/>
      <c r="G1894"/>
      <c r="H1894"/>
      <c r="I1894"/>
      <c r="J1894"/>
      <c r="K1894"/>
      <c r="L1894"/>
      <c r="M1894"/>
      <c r="N1894"/>
      <c r="O1894"/>
      <c r="P1894"/>
      <c r="Q1894"/>
      <c r="R1894"/>
    </row>
    <row r="1895" spans="1:18" ht="13.2">
      <c r="A1895"/>
      <c r="B1895"/>
      <c r="C1895"/>
      <c r="D1895"/>
      <c r="E1895"/>
      <c r="F1895"/>
      <c r="G1895"/>
      <c r="H1895"/>
      <c r="I1895"/>
      <c r="J1895"/>
      <c r="K1895"/>
      <c r="L1895"/>
      <c r="M1895"/>
      <c r="N1895"/>
      <c r="O1895"/>
      <c r="P1895"/>
      <c r="Q1895"/>
      <c r="R1895"/>
    </row>
    <row r="1896" spans="1:18" ht="13.2">
      <c r="A1896"/>
      <c r="B1896"/>
      <c r="C1896"/>
      <c r="D1896"/>
      <c r="E1896"/>
      <c r="F1896"/>
      <c r="G1896"/>
      <c r="H1896"/>
      <c r="I1896"/>
      <c r="J1896"/>
      <c r="K1896"/>
      <c r="L1896"/>
      <c r="M1896"/>
      <c r="N1896"/>
      <c r="O1896"/>
      <c r="P1896"/>
      <c r="Q1896"/>
      <c r="R1896"/>
    </row>
    <row r="1897" spans="1:18" ht="13.2">
      <c r="A1897"/>
      <c r="B1897"/>
      <c r="C1897"/>
      <c r="D1897"/>
      <c r="E1897"/>
      <c r="F1897"/>
      <c r="G1897"/>
      <c r="H1897"/>
      <c r="I1897"/>
      <c r="J1897"/>
      <c r="K1897"/>
      <c r="L1897"/>
      <c r="M1897"/>
      <c r="N1897"/>
      <c r="O1897"/>
      <c r="P1897"/>
      <c r="Q1897"/>
      <c r="R1897"/>
    </row>
    <row r="1898" spans="1:18" ht="13.2">
      <c r="A1898"/>
      <c r="B1898"/>
      <c r="C1898"/>
      <c r="D1898"/>
      <c r="E1898"/>
      <c r="F1898"/>
      <c r="G1898"/>
      <c r="H1898"/>
      <c r="I1898"/>
      <c r="J1898"/>
      <c r="K1898"/>
      <c r="L1898"/>
      <c r="M1898"/>
      <c r="N1898"/>
      <c r="O1898"/>
      <c r="P1898"/>
      <c r="Q1898"/>
      <c r="R1898"/>
    </row>
    <row r="1899" spans="1:18" ht="13.2">
      <c r="A1899"/>
      <c r="B1899"/>
      <c r="C1899"/>
      <c r="D1899"/>
      <c r="E1899"/>
      <c r="F1899"/>
      <c r="G1899"/>
      <c r="H1899"/>
      <c r="I1899"/>
      <c r="J1899"/>
      <c r="K1899"/>
      <c r="L1899"/>
      <c r="M1899"/>
      <c r="N1899"/>
      <c r="O1899"/>
      <c r="P1899"/>
      <c r="Q1899"/>
      <c r="R1899"/>
    </row>
    <row r="1900" spans="1:18" ht="13.2">
      <c r="A1900"/>
      <c r="B1900"/>
      <c r="C1900"/>
      <c r="D1900"/>
      <c r="E1900"/>
      <c r="F1900"/>
      <c r="G1900"/>
      <c r="H1900"/>
      <c r="I1900"/>
      <c r="J1900"/>
      <c r="K1900"/>
      <c r="L1900"/>
      <c r="M1900"/>
      <c r="N1900"/>
      <c r="O1900"/>
      <c r="P1900"/>
      <c r="Q1900"/>
      <c r="R1900"/>
    </row>
    <row r="1901" spans="1:18" ht="13.2">
      <c r="A1901"/>
      <c r="B1901"/>
      <c r="C1901"/>
      <c r="D1901"/>
      <c r="E1901"/>
      <c r="F1901"/>
      <c r="G1901"/>
      <c r="H1901"/>
      <c r="I1901"/>
      <c r="J1901"/>
      <c r="K1901"/>
      <c r="L1901"/>
      <c r="M1901"/>
      <c r="N1901"/>
      <c r="O1901"/>
      <c r="P1901"/>
      <c r="Q1901"/>
      <c r="R1901"/>
    </row>
    <row r="1902" spans="1:18" ht="13.2">
      <c r="A1902"/>
      <c r="B1902"/>
      <c r="C1902"/>
      <c r="D1902"/>
      <c r="E1902"/>
      <c r="F1902"/>
      <c r="G1902"/>
      <c r="H1902"/>
      <c r="I1902"/>
      <c r="J1902"/>
      <c r="K1902"/>
      <c r="L1902"/>
      <c r="M1902"/>
      <c r="N1902"/>
      <c r="O1902"/>
      <c r="P1902"/>
      <c r="Q1902"/>
      <c r="R1902"/>
    </row>
    <row r="1903" spans="1:18" ht="13.2">
      <c r="A1903"/>
      <c r="B1903"/>
      <c r="C1903"/>
      <c r="D1903"/>
      <c r="E1903"/>
      <c r="F1903"/>
      <c r="G1903"/>
      <c r="H1903"/>
      <c r="I1903"/>
      <c r="J1903"/>
      <c r="K1903"/>
      <c r="L1903"/>
      <c r="M1903"/>
      <c r="N1903"/>
      <c r="O1903"/>
      <c r="P1903"/>
      <c r="Q1903"/>
      <c r="R1903"/>
    </row>
    <row r="1904" spans="1:18" ht="13.2">
      <c r="A1904"/>
      <c r="B1904"/>
      <c r="C1904"/>
      <c r="D1904"/>
      <c r="E1904"/>
      <c r="F1904"/>
      <c r="G1904"/>
      <c r="H1904"/>
      <c r="I1904"/>
      <c r="J1904"/>
      <c r="K1904"/>
      <c r="L1904"/>
      <c r="M1904"/>
      <c r="N1904"/>
      <c r="O1904"/>
      <c r="P1904"/>
      <c r="Q1904"/>
      <c r="R1904"/>
    </row>
    <row r="1905" spans="1:18" ht="13.2">
      <c r="A1905"/>
      <c r="B1905"/>
      <c r="C1905"/>
      <c r="D1905"/>
      <c r="E1905"/>
      <c r="F1905"/>
      <c r="G1905"/>
      <c r="H1905"/>
      <c r="I1905"/>
      <c r="J1905"/>
      <c r="K1905"/>
      <c r="L1905"/>
      <c r="M1905"/>
      <c r="N1905"/>
      <c r="O1905"/>
      <c r="P1905"/>
      <c r="Q1905"/>
      <c r="R1905"/>
    </row>
    <row r="1906" spans="1:18" ht="13.2">
      <c r="A1906"/>
      <c r="B1906"/>
      <c r="C1906"/>
      <c r="D1906"/>
      <c r="E1906"/>
      <c r="F1906"/>
      <c r="G1906"/>
      <c r="H1906"/>
      <c r="I1906"/>
      <c r="J1906"/>
      <c r="K1906"/>
      <c r="L1906"/>
      <c r="M1906"/>
      <c r="N1906"/>
      <c r="O1906"/>
      <c r="P1906"/>
      <c r="Q1906"/>
      <c r="R1906"/>
    </row>
    <row r="1907" spans="1:18" ht="13.2">
      <c r="A1907"/>
      <c r="B1907"/>
      <c r="C1907"/>
      <c r="D1907"/>
      <c r="E1907"/>
      <c r="F1907"/>
      <c r="G1907"/>
      <c r="H1907"/>
      <c r="I1907"/>
      <c r="J1907"/>
      <c r="K1907"/>
      <c r="L1907"/>
      <c r="M1907"/>
      <c r="N1907"/>
      <c r="O1907"/>
      <c r="P1907"/>
      <c r="Q1907"/>
      <c r="R1907"/>
    </row>
    <row r="1908" spans="1:18" ht="13.2">
      <c r="A1908"/>
      <c r="B1908"/>
      <c r="C1908"/>
      <c r="D1908"/>
      <c r="E1908"/>
      <c r="F1908"/>
      <c r="G1908"/>
      <c r="H1908"/>
      <c r="I1908"/>
      <c r="J1908"/>
      <c r="K1908"/>
      <c r="L1908"/>
      <c r="M1908"/>
      <c r="N1908"/>
      <c r="O1908"/>
      <c r="P1908"/>
      <c r="Q1908"/>
      <c r="R1908"/>
    </row>
    <row r="1909" spans="1:18" ht="13.2">
      <c r="A1909"/>
      <c r="B1909"/>
      <c r="C1909"/>
      <c r="D1909"/>
      <c r="E1909"/>
      <c r="F1909"/>
      <c r="G1909"/>
      <c r="H1909"/>
      <c r="I1909"/>
      <c r="J1909"/>
      <c r="K1909"/>
      <c r="L1909"/>
      <c r="M1909"/>
      <c r="N1909"/>
      <c r="O1909"/>
      <c r="P1909"/>
      <c r="Q1909"/>
      <c r="R1909"/>
    </row>
    <row r="1910" spans="1:18" ht="13.2">
      <c r="A1910"/>
      <c r="B1910"/>
      <c r="C1910"/>
      <c r="D1910"/>
      <c r="E1910"/>
      <c r="F1910"/>
      <c r="G1910"/>
      <c r="H1910"/>
      <c r="I1910"/>
      <c r="J1910"/>
      <c r="K1910"/>
      <c r="L1910"/>
      <c r="M1910"/>
      <c r="N1910"/>
      <c r="O1910"/>
      <c r="P1910"/>
      <c r="Q1910"/>
      <c r="R1910"/>
    </row>
    <row r="1911" spans="1:18" ht="13.2">
      <c r="A1911"/>
      <c r="B1911"/>
      <c r="C1911"/>
      <c r="D1911"/>
      <c r="E1911"/>
      <c r="F1911"/>
      <c r="G1911"/>
      <c r="H1911"/>
      <c r="I1911"/>
      <c r="J1911"/>
      <c r="K1911"/>
      <c r="L1911"/>
      <c r="M1911"/>
      <c r="N1911"/>
      <c r="O1911"/>
      <c r="P1911"/>
      <c r="Q1911"/>
      <c r="R1911"/>
    </row>
    <row r="1912" spans="1:18" ht="13.2">
      <c r="A1912"/>
      <c r="B1912"/>
      <c r="C1912"/>
      <c r="D1912"/>
      <c r="E1912"/>
      <c r="F1912"/>
      <c r="G1912"/>
      <c r="H1912"/>
      <c r="I1912"/>
      <c r="J1912"/>
      <c r="K1912"/>
      <c r="L1912"/>
      <c r="M1912"/>
      <c r="N1912"/>
      <c r="O1912"/>
      <c r="P1912"/>
      <c r="Q1912"/>
      <c r="R1912"/>
    </row>
    <row r="1913" spans="1:18" ht="13.2">
      <c r="A1913"/>
      <c r="B1913"/>
      <c r="C1913"/>
      <c r="D1913"/>
      <c r="E1913"/>
      <c r="F1913"/>
      <c r="G1913"/>
      <c r="H1913"/>
      <c r="I1913"/>
      <c r="J1913"/>
      <c r="K1913"/>
      <c r="L1913"/>
      <c r="M1913"/>
      <c r="N1913"/>
      <c r="O1913"/>
      <c r="P1913"/>
      <c r="Q1913"/>
      <c r="R1913"/>
    </row>
    <row r="1914" spans="1:18" ht="13.2">
      <c r="A1914"/>
      <c r="B1914"/>
      <c r="C1914"/>
      <c r="D1914"/>
      <c r="E1914"/>
      <c r="F1914"/>
      <c r="G1914"/>
      <c r="H1914"/>
      <c r="I1914"/>
      <c r="J1914"/>
      <c r="K1914"/>
      <c r="L1914"/>
      <c r="M1914"/>
      <c r="N1914"/>
      <c r="O1914"/>
      <c r="P1914"/>
      <c r="Q1914"/>
      <c r="R1914"/>
    </row>
    <row r="1915" spans="1:18" ht="13.2">
      <c r="A1915"/>
      <c r="B1915"/>
      <c r="C1915"/>
      <c r="D1915"/>
      <c r="E1915"/>
      <c r="F1915"/>
      <c r="G1915"/>
      <c r="H1915"/>
      <c r="I1915"/>
      <c r="J1915"/>
      <c r="K1915"/>
      <c r="L1915"/>
      <c r="M1915"/>
      <c r="N1915"/>
      <c r="O1915"/>
      <c r="P1915"/>
      <c r="Q1915"/>
      <c r="R1915"/>
    </row>
    <row r="1916" spans="1:18" ht="13.2">
      <c r="A1916"/>
      <c r="B1916"/>
      <c r="C1916"/>
      <c r="D1916"/>
      <c r="E1916"/>
      <c r="F1916"/>
      <c r="G1916"/>
      <c r="H1916"/>
      <c r="I1916"/>
      <c r="J1916"/>
      <c r="K1916"/>
      <c r="L1916"/>
      <c r="M1916"/>
      <c r="N1916"/>
      <c r="O1916"/>
      <c r="P1916"/>
      <c r="Q1916"/>
      <c r="R1916"/>
    </row>
    <row r="1917" spans="1:18" ht="13.2">
      <c r="A1917"/>
      <c r="B1917"/>
      <c r="C1917"/>
      <c r="D1917"/>
      <c r="E1917"/>
      <c r="F1917"/>
      <c r="G1917"/>
      <c r="H1917"/>
      <c r="I1917"/>
      <c r="J1917"/>
      <c r="K1917"/>
      <c r="L1917"/>
      <c r="M1917"/>
      <c r="N1917"/>
      <c r="O1917"/>
      <c r="P1917"/>
      <c r="Q1917"/>
      <c r="R1917"/>
    </row>
    <row r="1918" spans="1:18" ht="13.2">
      <c r="A1918"/>
      <c r="B1918"/>
      <c r="C1918"/>
      <c r="D1918"/>
      <c r="E1918"/>
      <c r="F1918"/>
      <c r="G1918"/>
      <c r="H1918"/>
      <c r="I1918"/>
      <c r="J1918"/>
      <c r="K1918"/>
      <c r="L1918"/>
      <c r="M1918"/>
      <c r="N1918"/>
      <c r="O1918"/>
      <c r="P1918"/>
      <c r="Q1918"/>
      <c r="R1918"/>
    </row>
    <row r="1919" spans="1:18" ht="13.2">
      <c r="A1919"/>
      <c r="B1919"/>
      <c r="C1919"/>
      <c r="D1919"/>
      <c r="E1919"/>
      <c r="F1919"/>
      <c r="G1919"/>
      <c r="H1919"/>
      <c r="I1919"/>
      <c r="J1919"/>
      <c r="K1919"/>
      <c r="L1919"/>
      <c r="M1919"/>
      <c r="N1919"/>
      <c r="O1919"/>
      <c r="P1919"/>
      <c r="Q1919"/>
      <c r="R1919"/>
    </row>
    <row r="1920" spans="1:18" ht="13.2">
      <c r="A1920"/>
      <c r="B1920"/>
      <c r="C1920"/>
      <c r="D1920"/>
      <c r="E1920"/>
      <c r="F1920"/>
      <c r="G1920"/>
      <c r="H1920"/>
      <c r="I1920"/>
      <c r="J1920"/>
      <c r="K1920"/>
      <c r="L1920"/>
      <c r="M1920"/>
      <c r="N1920"/>
      <c r="O1920"/>
      <c r="P1920"/>
      <c r="Q1920"/>
      <c r="R1920"/>
    </row>
    <row r="1921" spans="1:18" ht="13.2">
      <c r="A1921"/>
      <c r="B1921"/>
      <c r="C1921"/>
      <c r="D1921"/>
      <c r="E1921"/>
      <c r="F1921"/>
      <c r="G1921"/>
      <c r="H1921"/>
      <c r="I1921"/>
      <c r="J1921"/>
      <c r="K1921"/>
      <c r="L1921"/>
      <c r="M1921"/>
      <c r="N1921"/>
      <c r="O1921"/>
      <c r="P1921"/>
      <c r="Q1921"/>
      <c r="R1921"/>
    </row>
    <row r="1922" spans="1:18" ht="13.2">
      <c r="A1922"/>
      <c r="B1922"/>
      <c r="C1922"/>
      <c r="D1922"/>
      <c r="E1922"/>
      <c r="F1922"/>
      <c r="G1922"/>
      <c r="H1922"/>
      <c r="I1922"/>
      <c r="J1922"/>
      <c r="K1922"/>
      <c r="L1922"/>
      <c r="M1922"/>
      <c r="N1922"/>
      <c r="O1922"/>
      <c r="P1922"/>
      <c r="Q1922"/>
      <c r="R1922"/>
    </row>
    <row r="1923" spans="1:18" ht="13.2">
      <c r="A1923"/>
      <c r="B1923"/>
      <c r="C1923"/>
      <c r="D1923"/>
      <c r="E1923"/>
      <c r="F1923"/>
      <c r="G1923"/>
      <c r="H1923"/>
      <c r="I1923"/>
      <c r="J1923"/>
      <c r="K1923"/>
      <c r="L1923"/>
      <c r="M1923"/>
      <c r="N1923"/>
      <c r="O1923"/>
      <c r="P1923"/>
      <c r="Q1923"/>
      <c r="R1923"/>
    </row>
    <row r="1924" spans="1:18" ht="13.2">
      <c r="A1924"/>
      <c r="B1924"/>
      <c r="C1924"/>
      <c r="D1924"/>
      <c r="E1924"/>
      <c r="F1924"/>
      <c r="G1924"/>
      <c r="H1924"/>
      <c r="I1924"/>
      <c r="J1924"/>
      <c r="K1924"/>
      <c r="L1924"/>
      <c r="M1924"/>
      <c r="N1924"/>
      <c r="O1924"/>
      <c r="P1924"/>
      <c r="Q1924"/>
      <c r="R1924"/>
    </row>
    <row r="1925" spans="1:18" ht="13.2">
      <c r="A1925"/>
      <c r="B1925"/>
      <c r="C1925"/>
      <c r="D1925"/>
      <c r="E1925"/>
      <c r="F1925"/>
      <c r="G1925"/>
      <c r="H1925"/>
      <c r="I1925"/>
      <c r="J1925"/>
      <c r="K1925"/>
      <c r="L1925"/>
      <c r="M1925"/>
      <c r="N1925"/>
      <c r="O1925"/>
      <c r="P1925"/>
      <c r="Q1925"/>
      <c r="R1925"/>
    </row>
    <row r="1926" spans="1:18" ht="13.2">
      <c r="A1926"/>
      <c r="B1926"/>
      <c r="C1926"/>
      <c r="D1926"/>
      <c r="E1926"/>
      <c r="F1926"/>
      <c r="G1926"/>
      <c r="H1926"/>
      <c r="I1926"/>
      <c r="J1926"/>
      <c r="K1926"/>
      <c r="L1926"/>
      <c r="M1926"/>
      <c r="N1926"/>
      <c r="O1926"/>
      <c r="P1926"/>
      <c r="Q1926"/>
      <c r="R1926"/>
    </row>
    <row r="1927" spans="1:18" ht="13.2">
      <c r="A1927"/>
      <c r="B1927"/>
      <c r="C1927"/>
      <c r="D1927"/>
      <c r="E1927"/>
      <c r="F1927"/>
      <c r="G1927"/>
      <c r="H1927"/>
      <c r="I1927"/>
      <c r="J1927"/>
      <c r="K1927"/>
      <c r="L1927"/>
      <c r="M1927"/>
      <c r="N1927"/>
      <c r="O1927"/>
      <c r="P1927"/>
      <c r="Q1927"/>
      <c r="R1927"/>
    </row>
    <row r="1928" spans="1:18" ht="13.2">
      <c r="A1928"/>
      <c r="B1928"/>
      <c r="C1928"/>
      <c r="D1928"/>
      <c r="E1928"/>
      <c r="F1928"/>
      <c r="G1928"/>
      <c r="H1928"/>
      <c r="I1928"/>
      <c r="J1928"/>
      <c r="K1928"/>
      <c r="L1928"/>
      <c r="M1928"/>
      <c r="N1928"/>
      <c r="O1928"/>
      <c r="P1928"/>
      <c r="Q1928"/>
      <c r="R1928"/>
    </row>
    <row r="1929" spans="1:18" ht="13.2">
      <c r="A1929"/>
      <c r="B1929"/>
      <c r="C1929"/>
      <c r="D1929"/>
      <c r="E1929"/>
      <c r="F1929"/>
      <c r="G1929"/>
      <c r="H1929"/>
      <c r="I1929"/>
      <c r="J1929"/>
      <c r="K1929"/>
      <c r="L1929"/>
      <c r="M1929"/>
      <c r="N1929"/>
      <c r="O1929"/>
      <c r="P1929"/>
      <c r="Q1929"/>
      <c r="R1929"/>
    </row>
    <row r="1930" spans="1:18" ht="13.2">
      <c r="A1930"/>
      <c r="B1930"/>
      <c r="C1930"/>
      <c r="D1930"/>
      <c r="E1930"/>
      <c r="F1930"/>
      <c r="G1930"/>
      <c r="H1930"/>
      <c r="I1930"/>
      <c r="J1930"/>
      <c r="K1930"/>
      <c r="L1930"/>
      <c r="M1930"/>
      <c r="N1930"/>
      <c r="O1930"/>
      <c r="P1930"/>
      <c r="Q1930"/>
      <c r="R1930"/>
    </row>
    <row r="1931" spans="1:18" ht="13.2">
      <c r="A1931"/>
      <c r="B1931"/>
      <c r="C1931"/>
      <c r="D1931"/>
      <c r="E1931"/>
      <c r="F1931"/>
      <c r="G1931"/>
      <c r="H1931"/>
      <c r="I1931"/>
      <c r="J1931"/>
      <c r="K1931"/>
      <c r="L1931"/>
      <c r="M1931"/>
      <c r="N1931"/>
      <c r="O1931"/>
      <c r="P1931"/>
      <c r="Q1931"/>
      <c r="R1931"/>
    </row>
    <row r="1932" spans="1:18" ht="13.2">
      <c r="A1932"/>
      <c r="B1932"/>
      <c r="C1932"/>
      <c r="D1932"/>
      <c r="E1932"/>
      <c r="F1932"/>
      <c r="G1932"/>
      <c r="H1932"/>
      <c r="I1932"/>
      <c r="J1932"/>
      <c r="K1932"/>
      <c r="L1932"/>
      <c r="M1932"/>
      <c r="N1932"/>
      <c r="O1932"/>
      <c r="P1932"/>
      <c r="Q1932"/>
      <c r="R1932"/>
    </row>
    <row r="1933" spans="1:18" ht="13.2">
      <c r="A1933"/>
      <c r="B1933"/>
      <c r="C1933"/>
      <c r="D1933"/>
      <c r="E1933"/>
      <c r="F1933"/>
      <c r="G1933"/>
      <c r="H1933"/>
      <c r="I1933"/>
      <c r="J1933"/>
      <c r="K1933"/>
      <c r="L1933"/>
      <c r="M1933"/>
      <c r="N1933"/>
      <c r="O1933"/>
      <c r="P1933"/>
      <c r="Q1933"/>
      <c r="R1933"/>
    </row>
    <row r="1934" spans="1:18" ht="13.2">
      <c r="A1934"/>
      <c r="B1934"/>
      <c r="C1934"/>
      <c r="D1934"/>
      <c r="E1934"/>
      <c r="F1934"/>
      <c r="G1934"/>
      <c r="H1934"/>
      <c r="I1934"/>
      <c r="J1934"/>
      <c r="K1934"/>
      <c r="L1934"/>
      <c r="M1934"/>
      <c r="N1934"/>
      <c r="O1934"/>
      <c r="P1934"/>
      <c r="Q1934"/>
      <c r="R1934"/>
    </row>
    <row r="1935" spans="1:18" ht="13.2">
      <c r="A1935"/>
      <c r="B1935"/>
      <c r="C1935"/>
      <c r="D1935"/>
      <c r="E1935"/>
      <c r="F1935"/>
      <c r="G1935"/>
      <c r="H1935"/>
      <c r="I1935"/>
      <c r="J1935"/>
      <c r="K1935"/>
      <c r="L1935"/>
      <c r="M1935"/>
      <c r="N1935"/>
      <c r="O1935"/>
      <c r="P1935"/>
      <c r="Q1935"/>
      <c r="R1935"/>
    </row>
    <row r="1936" spans="1:18" ht="13.2">
      <c r="A1936"/>
      <c r="B1936"/>
      <c r="C1936"/>
      <c r="D1936"/>
      <c r="E1936"/>
      <c r="F1936"/>
      <c r="G1936"/>
      <c r="H1936"/>
      <c r="I1936"/>
      <c r="J1936"/>
      <c r="K1936"/>
      <c r="L1936"/>
      <c r="M1936"/>
      <c r="N1936"/>
      <c r="O1936"/>
      <c r="P1936"/>
      <c r="Q1936"/>
      <c r="R1936"/>
    </row>
    <row r="1937" spans="1:18" ht="13.2">
      <c r="A1937"/>
      <c r="B1937"/>
      <c r="C1937"/>
      <c r="D1937"/>
      <c r="E1937"/>
      <c r="F1937"/>
      <c r="G1937"/>
      <c r="H1937"/>
      <c r="I1937"/>
      <c r="J1937"/>
      <c r="K1937"/>
      <c r="L1937"/>
      <c r="M1937"/>
      <c r="N1937"/>
      <c r="O1937"/>
      <c r="P1937"/>
      <c r="Q1937"/>
      <c r="R1937"/>
    </row>
    <row r="1938" spans="1:18" ht="13.2">
      <c r="A1938"/>
      <c r="B1938"/>
      <c r="C1938"/>
      <c r="D1938"/>
      <c r="E1938"/>
      <c r="F1938"/>
      <c r="G1938"/>
      <c r="H1938"/>
      <c r="I1938"/>
      <c r="J1938"/>
      <c r="K1938"/>
      <c r="L1938"/>
      <c r="M1938"/>
      <c r="N1938"/>
      <c r="O1938"/>
      <c r="P1938"/>
      <c r="Q1938"/>
      <c r="R1938"/>
    </row>
    <row r="1939" spans="1:18" ht="13.2">
      <c r="A1939"/>
      <c r="B1939"/>
      <c r="C1939"/>
      <c r="D1939"/>
      <c r="E1939"/>
      <c r="F1939"/>
      <c r="G1939"/>
      <c r="H1939"/>
      <c r="I1939"/>
      <c r="J1939"/>
      <c r="K1939"/>
      <c r="L1939"/>
      <c r="M1939"/>
      <c r="N1939"/>
      <c r="O1939"/>
      <c r="P1939"/>
      <c r="Q1939"/>
      <c r="R1939"/>
    </row>
    <row r="1940" spans="1:18" ht="13.2">
      <c r="A1940"/>
      <c r="B1940"/>
      <c r="C1940"/>
      <c r="D1940"/>
      <c r="E1940"/>
      <c r="F1940"/>
      <c r="G1940"/>
      <c r="H1940"/>
      <c r="I1940"/>
      <c r="J1940"/>
      <c r="K1940"/>
      <c r="L1940"/>
      <c r="M1940"/>
      <c r="N1940"/>
      <c r="O1940"/>
      <c r="P1940"/>
      <c r="Q1940"/>
      <c r="R1940"/>
    </row>
    <row r="1941" spans="1:18" ht="13.2">
      <c r="A1941"/>
      <c r="B1941"/>
      <c r="C1941"/>
      <c r="D1941"/>
      <c r="E1941"/>
      <c r="F1941"/>
      <c r="G1941"/>
      <c r="H1941"/>
      <c r="I1941"/>
      <c r="J1941"/>
      <c r="K1941"/>
      <c r="L1941"/>
      <c r="M1941"/>
      <c r="N1941"/>
      <c r="O1941"/>
      <c r="P1941"/>
      <c r="Q1941"/>
      <c r="R1941"/>
    </row>
    <row r="1942" spans="1:18" ht="13.2">
      <c r="A1942"/>
      <c r="B1942"/>
      <c r="C1942"/>
      <c r="D1942"/>
      <c r="E1942"/>
      <c r="F1942"/>
      <c r="G1942"/>
      <c r="H1942"/>
      <c r="I1942"/>
      <c r="J1942"/>
      <c r="K1942"/>
      <c r="L1942"/>
      <c r="M1942"/>
      <c r="N1942"/>
      <c r="O1942"/>
      <c r="P1942"/>
      <c r="Q1942"/>
      <c r="R1942"/>
    </row>
    <row r="1943" spans="1:18" ht="13.2">
      <c r="A1943"/>
      <c r="B1943"/>
      <c r="C1943"/>
      <c r="D1943"/>
      <c r="E1943"/>
      <c r="F1943"/>
      <c r="G1943"/>
      <c r="H1943"/>
      <c r="I1943"/>
      <c r="J1943"/>
      <c r="K1943"/>
      <c r="L1943"/>
      <c r="M1943"/>
      <c r="N1943"/>
      <c r="O1943"/>
      <c r="P1943"/>
      <c r="Q1943"/>
      <c r="R1943"/>
    </row>
    <row r="1944" spans="1:18" ht="13.2">
      <c r="A1944"/>
      <c r="B1944"/>
      <c r="C1944"/>
      <c r="D1944"/>
      <c r="E1944"/>
      <c r="F1944"/>
      <c r="G1944"/>
      <c r="H1944"/>
      <c r="I1944"/>
      <c r="J1944"/>
      <c r="K1944"/>
      <c r="L1944"/>
      <c r="M1944"/>
      <c r="N1944"/>
      <c r="O1944"/>
      <c r="P1944"/>
      <c r="Q1944"/>
      <c r="R1944"/>
    </row>
    <row r="1945" spans="1:18" ht="13.2">
      <c r="A1945"/>
      <c r="B1945"/>
      <c r="C1945"/>
      <c r="D1945"/>
      <c r="E1945"/>
      <c r="F1945"/>
      <c r="G1945"/>
      <c r="H1945"/>
      <c r="I1945"/>
      <c r="J1945"/>
      <c r="K1945"/>
      <c r="L1945"/>
      <c r="M1945"/>
      <c r="N1945"/>
      <c r="O1945"/>
      <c r="P1945"/>
      <c r="Q1945"/>
      <c r="R1945"/>
    </row>
    <row r="1946" spans="1:18" ht="13.2">
      <c r="A1946"/>
      <c r="B1946"/>
      <c r="C1946"/>
      <c r="D1946"/>
      <c r="E1946"/>
      <c r="F1946"/>
      <c r="G1946"/>
      <c r="H1946"/>
      <c r="I1946"/>
      <c r="J1946"/>
      <c r="K1946"/>
      <c r="L1946"/>
      <c r="M1946"/>
      <c r="N1946"/>
      <c r="O1946"/>
      <c r="P1946"/>
      <c r="Q1946"/>
      <c r="R1946"/>
    </row>
    <row r="1947" spans="1:18" ht="13.2">
      <c r="A1947"/>
      <c r="B1947"/>
      <c r="C1947"/>
      <c r="D1947"/>
      <c r="E1947"/>
      <c r="F1947"/>
      <c r="G1947"/>
      <c r="H1947"/>
      <c r="I1947"/>
      <c r="J1947"/>
      <c r="K1947"/>
      <c r="L1947"/>
      <c r="M1947"/>
      <c r="N1947"/>
      <c r="O1947"/>
      <c r="P1947"/>
      <c r="Q1947"/>
      <c r="R1947"/>
    </row>
    <row r="1948" spans="1:18" ht="13.2">
      <c r="A1948"/>
      <c r="B1948"/>
      <c r="C1948"/>
      <c r="D1948"/>
      <c r="E1948"/>
      <c r="F1948"/>
      <c r="G1948"/>
      <c r="H1948"/>
      <c r="I1948"/>
      <c r="J1948"/>
      <c r="K1948"/>
      <c r="L1948"/>
      <c r="M1948"/>
      <c r="N1948"/>
      <c r="O1948"/>
      <c r="P1948"/>
      <c r="Q1948"/>
      <c r="R1948"/>
    </row>
    <row r="1949" spans="1:18" ht="13.2">
      <c r="A1949"/>
      <c r="B1949"/>
      <c r="C1949"/>
      <c r="D1949"/>
      <c r="E1949"/>
      <c r="F1949"/>
      <c r="G1949"/>
      <c r="H1949"/>
      <c r="I1949"/>
      <c r="J1949"/>
      <c r="K1949"/>
      <c r="L1949"/>
      <c r="M1949"/>
      <c r="N1949"/>
      <c r="O1949"/>
      <c r="P1949"/>
      <c r="Q1949"/>
      <c r="R1949"/>
    </row>
    <row r="1950" spans="1:18" ht="13.2">
      <c r="A1950"/>
      <c r="B1950"/>
      <c r="C1950"/>
      <c r="D1950"/>
      <c r="E1950"/>
      <c r="F1950"/>
      <c r="G1950"/>
      <c r="H1950"/>
      <c r="I1950"/>
      <c r="J1950"/>
      <c r="K1950"/>
      <c r="L1950"/>
      <c r="M1950"/>
      <c r="N1950"/>
      <c r="O1950"/>
      <c r="P1950"/>
      <c r="Q1950"/>
      <c r="R1950"/>
    </row>
    <row r="1951" spans="1:18" ht="13.2">
      <c r="A1951"/>
      <c r="B1951"/>
      <c r="C1951"/>
      <c r="D1951"/>
      <c r="E1951"/>
      <c r="F1951"/>
      <c r="G1951"/>
      <c r="H1951"/>
      <c r="I1951"/>
      <c r="J1951"/>
      <c r="K1951"/>
      <c r="L1951"/>
      <c r="M1951"/>
      <c r="N1951"/>
      <c r="O1951"/>
      <c r="P1951"/>
      <c r="Q1951"/>
      <c r="R1951"/>
    </row>
    <row r="1952" spans="1:18" ht="13.2">
      <c r="A1952"/>
      <c r="B1952"/>
      <c r="C1952"/>
      <c r="D1952"/>
      <c r="E1952"/>
      <c r="F1952"/>
      <c r="G1952"/>
      <c r="H1952"/>
      <c r="I1952"/>
      <c r="J1952"/>
      <c r="K1952"/>
      <c r="L1952"/>
      <c r="M1952"/>
      <c r="N1952"/>
      <c r="O1952"/>
      <c r="P1952"/>
      <c r="Q1952"/>
      <c r="R1952"/>
    </row>
    <row r="1953" spans="1:18" ht="13.2">
      <c r="A1953"/>
      <c r="B1953"/>
      <c r="C1953"/>
      <c r="D1953"/>
      <c r="E1953"/>
      <c r="F1953"/>
      <c r="G1953"/>
      <c r="H1953"/>
      <c r="I1953"/>
      <c r="J1953"/>
      <c r="K1953"/>
      <c r="L1953"/>
      <c r="M1953"/>
      <c r="N1953"/>
      <c r="O1953"/>
      <c r="P1953"/>
      <c r="Q1953"/>
      <c r="R1953"/>
    </row>
    <row r="1954" spans="1:18" ht="13.2">
      <c r="A1954"/>
      <c r="B1954"/>
      <c r="C1954"/>
      <c r="D1954"/>
      <c r="E1954"/>
      <c r="F1954"/>
      <c r="G1954"/>
      <c r="H1954"/>
      <c r="I1954"/>
      <c r="J1954"/>
      <c r="K1954"/>
      <c r="L1954"/>
      <c r="M1954"/>
      <c r="N1954"/>
      <c r="O1954"/>
      <c r="P1954"/>
      <c r="Q1954"/>
      <c r="R1954"/>
    </row>
    <row r="1955" spans="1:18" ht="13.2">
      <c r="A1955"/>
      <c r="B1955"/>
      <c r="C1955"/>
      <c r="D1955"/>
      <c r="E1955"/>
      <c r="F1955"/>
      <c r="G1955"/>
      <c r="H1955"/>
      <c r="I1955"/>
      <c r="J1955"/>
      <c r="K1955"/>
      <c r="L1955"/>
      <c r="M1955"/>
      <c r="N1955"/>
      <c r="O1955"/>
      <c r="P1955"/>
      <c r="Q1955"/>
      <c r="R1955"/>
    </row>
    <row r="1956" spans="1:18" ht="13.2">
      <c r="A1956"/>
      <c r="B1956"/>
      <c r="C1956"/>
      <c r="D1956"/>
      <c r="E1956"/>
      <c r="F1956"/>
      <c r="G1956"/>
      <c r="H1956"/>
      <c r="I1956"/>
      <c r="J1956"/>
      <c r="K1956"/>
      <c r="L1956"/>
      <c r="M1956"/>
      <c r="N1956"/>
      <c r="O1956"/>
      <c r="P1956"/>
      <c r="Q1956"/>
      <c r="R1956"/>
    </row>
    <row r="1957" spans="1:18" ht="13.2">
      <c r="A1957"/>
      <c r="B1957"/>
      <c r="C1957"/>
      <c r="D1957"/>
      <c r="E1957"/>
      <c r="F1957"/>
      <c r="G1957"/>
      <c r="H1957"/>
      <c r="I1957"/>
      <c r="J1957"/>
      <c r="K1957"/>
      <c r="L1957"/>
      <c r="M1957"/>
      <c r="N1957"/>
      <c r="O1957"/>
      <c r="P1957"/>
      <c r="Q1957"/>
      <c r="R1957"/>
    </row>
    <row r="1958" spans="1:18" ht="13.2">
      <c r="A1958"/>
      <c r="B1958"/>
      <c r="C1958"/>
      <c r="D1958"/>
      <c r="E1958"/>
      <c r="F1958"/>
      <c r="G1958"/>
      <c r="H1958"/>
      <c r="I1958"/>
      <c r="J1958"/>
      <c r="K1958"/>
      <c r="L1958"/>
      <c r="M1958"/>
      <c r="N1958"/>
      <c r="O1958"/>
      <c r="P1958"/>
      <c r="Q1958"/>
      <c r="R1958"/>
    </row>
    <row r="1959" spans="1:18" ht="13.2">
      <c r="A1959"/>
      <c r="B1959"/>
      <c r="C1959"/>
      <c r="D1959"/>
      <c r="E1959"/>
      <c r="F1959"/>
      <c r="G1959"/>
      <c r="H1959"/>
      <c r="I1959"/>
      <c r="J1959"/>
      <c r="K1959"/>
      <c r="L1959"/>
      <c r="M1959"/>
      <c r="N1959"/>
      <c r="O1959"/>
      <c r="P1959"/>
      <c r="Q1959"/>
      <c r="R1959"/>
    </row>
    <row r="1960" spans="1:18" ht="13.2">
      <c r="A1960"/>
      <c r="B1960"/>
      <c r="C1960"/>
      <c r="D1960"/>
      <c r="E1960"/>
      <c r="F1960"/>
      <c r="G1960"/>
      <c r="H1960"/>
      <c r="I1960"/>
      <c r="J1960"/>
      <c r="K1960"/>
      <c r="L1960"/>
      <c r="M1960"/>
      <c r="N1960"/>
      <c r="O1960"/>
      <c r="P1960"/>
      <c r="Q1960"/>
      <c r="R1960"/>
    </row>
    <row r="1961" spans="1:18" ht="13.2">
      <c r="A1961"/>
      <c r="B1961"/>
      <c r="C1961"/>
      <c r="D1961"/>
      <c r="E1961"/>
      <c r="F1961"/>
      <c r="G1961"/>
      <c r="H1961"/>
      <c r="I1961"/>
      <c r="J1961"/>
      <c r="K1961"/>
      <c r="L1961"/>
      <c r="M1961"/>
      <c r="N1961"/>
      <c r="O1961"/>
      <c r="P1961"/>
      <c r="Q1961"/>
      <c r="R1961"/>
    </row>
    <row r="1962" spans="1:18" ht="13.2">
      <c r="A1962"/>
      <c r="B1962"/>
      <c r="C1962"/>
      <c r="D1962"/>
      <c r="E1962"/>
      <c r="F1962"/>
      <c r="G1962"/>
      <c r="H1962"/>
      <c r="I1962"/>
      <c r="J1962"/>
      <c r="K1962"/>
      <c r="L1962"/>
      <c r="M1962"/>
      <c r="N1962"/>
      <c r="O1962"/>
      <c r="P1962"/>
      <c r="Q1962"/>
      <c r="R1962"/>
    </row>
    <row r="1963" spans="1:18" ht="13.2">
      <c r="A1963"/>
      <c r="B1963"/>
      <c r="C1963"/>
      <c r="D1963"/>
      <c r="E1963"/>
      <c r="F1963"/>
      <c r="G1963"/>
      <c r="H1963"/>
      <c r="I1963"/>
      <c r="J1963"/>
      <c r="K1963"/>
      <c r="L1963"/>
      <c r="M1963"/>
      <c r="N1963"/>
      <c r="O1963"/>
      <c r="P1963"/>
      <c r="Q1963"/>
      <c r="R1963"/>
    </row>
    <row r="1964" spans="1:18" ht="13.2">
      <c r="A1964"/>
      <c r="B1964"/>
      <c r="C1964"/>
      <c r="D1964"/>
      <c r="E1964"/>
      <c r="F1964"/>
      <c r="G1964"/>
      <c r="H1964"/>
      <c r="I1964"/>
      <c r="J1964"/>
      <c r="K1964"/>
      <c r="L1964"/>
      <c r="M1964"/>
      <c r="N1964"/>
      <c r="O1964"/>
      <c r="P1964"/>
      <c r="Q1964"/>
      <c r="R1964"/>
    </row>
    <row r="1965" spans="1:18" ht="13.2">
      <c r="A1965"/>
      <c r="B1965"/>
      <c r="C1965"/>
      <c r="D1965"/>
      <c r="E1965"/>
      <c r="F1965"/>
      <c r="G1965"/>
      <c r="H1965"/>
      <c r="I1965"/>
      <c r="J1965"/>
      <c r="K1965"/>
      <c r="L1965"/>
      <c r="M1965"/>
      <c r="N1965"/>
      <c r="O1965"/>
      <c r="P1965"/>
      <c r="Q1965"/>
      <c r="R1965"/>
    </row>
    <row r="1966" spans="1:18" ht="13.2">
      <c r="A1966"/>
      <c r="B1966"/>
      <c r="C1966"/>
      <c r="D1966"/>
      <c r="E1966"/>
      <c r="F1966"/>
      <c r="G1966"/>
      <c r="H1966"/>
      <c r="I1966"/>
      <c r="J1966"/>
      <c r="K1966"/>
      <c r="L1966"/>
      <c r="M1966"/>
      <c r="N1966"/>
      <c r="O1966"/>
      <c r="P1966"/>
      <c r="Q1966"/>
      <c r="R1966"/>
    </row>
    <row r="1967" spans="1:18" ht="13.2">
      <c r="A1967"/>
      <c r="B1967"/>
      <c r="C1967"/>
      <c r="D1967"/>
      <c r="E1967"/>
      <c r="F1967"/>
      <c r="G1967"/>
      <c r="H1967"/>
      <c r="I1967"/>
      <c r="J1967"/>
      <c r="K1967"/>
      <c r="L1967"/>
      <c r="M1967"/>
      <c r="N1967"/>
      <c r="O1967"/>
      <c r="P1967"/>
      <c r="Q1967"/>
      <c r="R1967"/>
    </row>
    <row r="1968" spans="1:18" ht="13.2">
      <c r="A1968"/>
      <c r="B1968"/>
      <c r="C1968"/>
      <c r="D1968"/>
      <c r="E1968"/>
      <c r="F1968"/>
      <c r="G1968"/>
      <c r="H1968"/>
      <c r="I1968"/>
      <c r="J1968"/>
      <c r="K1968"/>
      <c r="L1968"/>
      <c r="M1968"/>
      <c r="N1968"/>
      <c r="O1968"/>
      <c r="P1968"/>
      <c r="Q1968"/>
      <c r="R1968"/>
    </row>
    <row r="1969" spans="1:18" ht="13.2">
      <c r="A1969"/>
      <c r="B1969"/>
      <c r="C1969"/>
      <c r="D1969"/>
      <c r="E1969"/>
      <c r="F1969"/>
      <c r="G1969"/>
      <c r="H1969"/>
      <c r="I1969"/>
      <c r="J1969"/>
      <c r="K1969"/>
      <c r="L1969"/>
      <c r="M1969"/>
      <c r="N1969"/>
      <c r="O1969"/>
      <c r="P1969"/>
      <c r="Q1969"/>
      <c r="R1969"/>
    </row>
    <row r="1970" spans="1:18" ht="13.2">
      <c r="A1970"/>
      <c r="B1970"/>
      <c r="C1970"/>
      <c r="D1970"/>
      <c r="E1970"/>
      <c r="F1970"/>
      <c r="G1970"/>
      <c r="H1970"/>
      <c r="I1970"/>
      <c r="J1970"/>
      <c r="K1970"/>
      <c r="L1970"/>
      <c r="M1970"/>
      <c r="N1970"/>
      <c r="O1970"/>
      <c r="P1970"/>
      <c r="Q1970"/>
      <c r="R1970"/>
    </row>
    <row r="1971" spans="1:18" ht="13.2">
      <c r="A1971"/>
      <c r="B1971"/>
      <c r="C1971"/>
      <c r="D1971"/>
      <c r="E1971"/>
      <c r="F1971"/>
      <c r="G1971"/>
      <c r="H1971"/>
      <c r="I1971"/>
      <c r="J1971"/>
      <c r="K1971"/>
      <c r="L1971"/>
      <c r="M1971"/>
      <c r="N1971"/>
      <c r="O1971"/>
      <c r="P1971"/>
      <c r="Q1971"/>
      <c r="R1971"/>
    </row>
    <row r="1972" spans="1:18" ht="13.2">
      <c r="A1972"/>
      <c r="B1972"/>
      <c r="C1972"/>
      <c r="D1972"/>
      <c r="E1972"/>
      <c r="F1972"/>
      <c r="G1972"/>
      <c r="H1972"/>
      <c r="I1972"/>
      <c r="J1972"/>
      <c r="K1972"/>
      <c r="L1972"/>
      <c r="M1972"/>
      <c r="N1972"/>
      <c r="O1972"/>
      <c r="P1972"/>
      <c r="Q1972"/>
      <c r="R1972"/>
    </row>
    <row r="1973" spans="1:18" ht="13.2">
      <c r="A1973"/>
      <c r="B1973"/>
      <c r="C1973"/>
      <c r="D1973"/>
      <c r="E1973"/>
      <c r="F1973"/>
      <c r="G1973"/>
      <c r="H1973"/>
      <c r="I1973"/>
      <c r="J1973"/>
      <c r="K1973"/>
      <c r="L1973"/>
      <c r="M1973"/>
      <c r="N1973"/>
      <c r="O1973"/>
      <c r="P1973"/>
      <c r="Q1973"/>
      <c r="R1973"/>
    </row>
    <row r="1974" spans="1:18" ht="13.2">
      <c r="A1974"/>
      <c r="B1974"/>
      <c r="C1974"/>
      <c r="D1974"/>
      <c r="E1974"/>
      <c r="F1974"/>
      <c r="G1974"/>
      <c r="H1974"/>
      <c r="I1974"/>
      <c r="J1974"/>
      <c r="K1974"/>
      <c r="L1974"/>
      <c r="M1974"/>
      <c r="N1974"/>
      <c r="O1974"/>
      <c r="P1974"/>
      <c r="Q1974"/>
      <c r="R1974"/>
    </row>
    <row r="1975" spans="1:18" ht="13.2">
      <c r="A1975"/>
      <c r="B1975"/>
      <c r="C1975"/>
      <c r="D1975"/>
      <c r="E1975"/>
      <c r="F1975"/>
      <c r="G1975"/>
      <c r="H1975"/>
      <c r="I1975"/>
      <c r="J1975"/>
      <c r="K1975"/>
      <c r="L1975"/>
      <c r="M1975"/>
      <c r="N1975"/>
      <c r="O1975"/>
      <c r="P1975"/>
      <c r="Q1975"/>
      <c r="R1975"/>
    </row>
    <row r="1976" spans="1:18" ht="13.2">
      <c r="A1976"/>
      <c r="B1976"/>
      <c r="C1976"/>
      <c r="D1976"/>
      <c r="E1976"/>
      <c r="F1976"/>
      <c r="G1976"/>
      <c r="H1976"/>
      <c r="I1976"/>
      <c r="J1976"/>
      <c r="K1976"/>
      <c r="L1976"/>
      <c r="M1976"/>
      <c r="N1976"/>
      <c r="O1976"/>
      <c r="P1976"/>
      <c r="Q1976"/>
      <c r="R1976"/>
    </row>
    <row r="1977" spans="1:18" ht="13.2">
      <c r="A1977"/>
      <c r="B1977"/>
      <c r="C1977"/>
      <c r="D1977"/>
      <c r="E1977"/>
      <c r="F1977"/>
      <c r="G1977"/>
      <c r="H1977"/>
      <c r="I1977"/>
      <c r="J1977"/>
      <c r="K1977"/>
      <c r="L1977"/>
      <c r="M1977"/>
      <c r="N1977"/>
      <c r="O1977"/>
      <c r="P1977"/>
      <c r="Q1977"/>
      <c r="R1977"/>
    </row>
    <row r="1978" spans="1:18" ht="13.2">
      <c r="A1978"/>
      <c r="B1978"/>
      <c r="C1978"/>
      <c r="D1978"/>
      <c r="E1978"/>
      <c r="F1978"/>
      <c r="G1978"/>
      <c r="H1978"/>
      <c r="I1978"/>
      <c r="J1978"/>
      <c r="K1978"/>
      <c r="L1978"/>
      <c r="M1978"/>
      <c r="N1978"/>
      <c r="O1978"/>
      <c r="P1978"/>
      <c r="Q1978"/>
      <c r="R1978"/>
    </row>
    <row r="1979" spans="1:18" ht="13.2">
      <c r="A1979"/>
      <c r="B1979"/>
      <c r="C1979"/>
      <c r="D1979"/>
      <c r="E1979"/>
      <c r="F1979"/>
      <c r="G1979"/>
      <c r="H1979"/>
      <c r="I1979"/>
      <c r="J1979"/>
      <c r="K1979"/>
      <c r="L1979"/>
      <c r="M1979"/>
      <c r="N1979"/>
      <c r="O1979"/>
      <c r="P1979"/>
      <c r="Q1979"/>
      <c r="R1979"/>
    </row>
    <row r="1980" spans="1:18" ht="13.2">
      <c r="A1980"/>
      <c r="B1980"/>
      <c r="C1980"/>
      <c r="D1980"/>
      <c r="E1980"/>
      <c r="F1980"/>
      <c r="G1980"/>
      <c r="H1980"/>
      <c r="I1980"/>
      <c r="J1980"/>
      <c r="K1980"/>
      <c r="L1980"/>
      <c r="M1980"/>
      <c r="N1980"/>
      <c r="O1980"/>
      <c r="P1980"/>
      <c r="Q1980"/>
      <c r="R1980"/>
    </row>
    <row r="1981" spans="1:18" ht="13.2">
      <c r="A1981"/>
      <c r="B1981"/>
      <c r="C1981"/>
      <c r="D1981"/>
      <c r="E1981"/>
      <c r="F1981"/>
      <c r="G1981"/>
      <c r="H1981"/>
      <c r="I1981"/>
      <c r="J1981"/>
      <c r="K1981"/>
      <c r="L1981"/>
      <c r="M1981"/>
      <c r="N1981"/>
      <c r="O1981"/>
      <c r="P1981"/>
      <c r="Q1981"/>
      <c r="R1981"/>
    </row>
    <row r="1982" spans="1:18" ht="13.2">
      <c r="A1982"/>
      <c r="B1982"/>
      <c r="C1982"/>
      <c r="D1982"/>
      <c r="E1982"/>
      <c r="F1982"/>
      <c r="G1982"/>
      <c r="H1982"/>
      <c r="I1982"/>
      <c r="J1982"/>
      <c r="K1982"/>
      <c r="L1982"/>
      <c r="M1982"/>
      <c r="N1982"/>
      <c r="O1982"/>
      <c r="P1982"/>
      <c r="Q1982"/>
      <c r="R1982"/>
    </row>
    <row r="1983" spans="1:18" ht="13.2">
      <c r="A1983"/>
      <c r="B1983"/>
      <c r="C1983"/>
      <c r="D1983"/>
      <c r="E1983"/>
      <c r="F1983"/>
      <c r="G1983"/>
      <c r="H1983"/>
      <c r="I1983"/>
      <c r="J1983"/>
      <c r="K1983"/>
      <c r="L1983"/>
      <c r="M1983"/>
      <c r="N1983"/>
      <c r="O1983"/>
      <c r="P1983"/>
      <c r="Q1983"/>
      <c r="R1983"/>
    </row>
    <row r="1984" spans="1:18" ht="13.2">
      <c r="A1984"/>
      <c r="B1984"/>
      <c r="C1984"/>
      <c r="D1984"/>
      <c r="E1984"/>
      <c r="F1984"/>
      <c r="G1984"/>
      <c r="H1984"/>
      <c r="I1984"/>
      <c r="J1984"/>
      <c r="K1984"/>
      <c r="L1984"/>
      <c r="M1984"/>
      <c r="N1984"/>
      <c r="O1984"/>
      <c r="P1984"/>
      <c r="Q1984"/>
      <c r="R1984"/>
    </row>
    <row r="1985" spans="1:18" ht="13.2">
      <c r="A1985"/>
      <c r="B1985"/>
      <c r="C1985"/>
      <c r="D1985"/>
      <c r="E1985"/>
      <c r="F1985"/>
      <c r="G1985"/>
      <c r="H1985"/>
      <c r="I1985"/>
      <c r="J1985"/>
      <c r="K1985"/>
      <c r="L1985"/>
      <c r="M1985"/>
      <c r="N1985"/>
      <c r="O1985"/>
      <c r="P1985"/>
      <c r="Q1985"/>
      <c r="R1985"/>
    </row>
    <row r="1986" spans="1:18" ht="13.2">
      <c r="A1986"/>
      <c r="B1986"/>
      <c r="C1986"/>
      <c r="D1986"/>
      <c r="E1986"/>
      <c r="F1986"/>
      <c r="G1986"/>
      <c r="H1986"/>
      <c r="I1986"/>
      <c r="J1986"/>
      <c r="K1986"/>
      <c r="L1986"/>
      <c r="M1986"/>
      <c r="N1986"/>
      <c r="O1986"/>
      <c r="P1986"/>
      <c r="Q1986"/>
      <c r="R1986"/>
    </row>
    <row r="1987" spans="1:18" ht="13.2">
      <c r="A1987"/>
      <c r="B1987"/>
      <c r="C1987"/>
      <c r="D1987"/>
      <c r="E1987"/>
      <c r="F1987"/>
      <c r="G1987"/>
      <c r="H1987"/>
      <c r="I1987"/>
      <c r="J1987"/>
      <c r="K1987"/>
      <c r="L1987"/>
      <c r="M1987"/>
      <c r="N1987"/>
      <c r="O1987"/>
      <c r="P1987"/>
      <c r="Q1987"/>
      <c r="R1987"/>
    </row>
    <row r="1988" spans="1:18" ht="13.2">
      <c r="A1988"/>
      <c r="B1988"/>
      <c r="C1988"/>
      <c r="D1988"/>
      <c r="E1988"/>
      <c r="F1988"/>
      <c r="G1988"/>
      <c r="H1988"/>
      <c r="I1988"/>
      <c r="J1988"/>
      <c r="K1988"/>
      <c r="L1988"/>
      <c r="M1988"/>
      <c r="N1988"/>
      <c r="O1988"/>
      <c r="P1988"/>
      <c r="Q1988"/>
      <c r="R1988"/>
    </row>
    <row r="1989" spans="1:18" ht="13.2">
      <c r="A1989"/>
      <c r="B1989"/>
      <c r="C1989"/>
      <c r="D1989"/>
      <c r="E1989"/>
      <c r="F1989"/>
      <c r="G1989"/>
      <c r="H1989"/>
      <c r="I1989"/>
      <c r="J1989"/>
      <c r="K1989"/>
      <c r="L1989"/>
      <c r="M1989"/>
      <c r="N1989"/>
      <c r="O1989"/>
      <c r="P1989"/>
      <c r="Q1989"/>
      <c r="R1989"/>
    </row>
    <row r="1990" spans="1:18" ht="13.2">
      <c r="A1990"/>
      <c r="B1990"/>
      <c r="C1990"/>
      <c r="D1990"/>
      <c r="E1990"/>
      <c r="F1990"/>
      <c r="G1990"/>
      <c r="H1990"/>
      <c r="I1990"/>
      <c r="J1990"/>
      <c r="K1990"/>
      <c r="L1990"/>
      <c r="M1990"/>
      <c r="N1990"/>
      <c r="O1990"/>
      <c r="P1990"/>
      <c r="Q1990"/>
      <c r="R1990"/>
    </row>
    <row r="1991" spans="1:18" ht="13.2">
      <c r="A1991"/>
      <c r="B1991"/>
      <c r="C1991"/>
      <c r="D1991"/>
      <c r="E1991"/>
      <c r="F1991"/>
      <c r="G1991"/>
      <c r="H1991"/>
      <c r="I1991"/>
      <c r="J1991"/>
      <c r="K1991"/>
      <c r="L1991"/>
      <c r="M1991"/>
      <c r="N1991"/>
      <c r="O1991"/>
      <c r="P1991"/>
      <c r="Q1991"/>
      <c r="R1991"/>
    </row>
    <row r="1992" spans="1:18" ht="13.2">
      <c r="A1992"/>
      <c r="B1992"/>
      <c r="C1992"/>
      <c r="D1992"/>
      <c r="E1992"/>
      <c r="F1992"/>
      <c r="G1992"/>
      <c r="H1992"/>
      <c r="I1992"/>
      <c r="J1992"/>
      <c r="K1992"/>
      <c r="L1992"/>
      <c r="M1992"/>
      <c r="N1992"/>
      <c r="O1992"/>
      <c r="P1992"/>
      <c r="Q1992"/>
      <c r="R1992"/>
    </row>
    <row r="1993" spans="1:18" ht="13.2">
      <c r="A1993"/>
      <c r="B1993"/>
      <c r="C1993"/>
      <c r="D1993"/>
      <c r="E1993"/>
      <c r="F1993"/>
      <c r="G1993"/>
      <c r="H1993"/>
      <c r="I1993"/>
      <c r="J1993"/>
      <c r="K1993"/>
      <c r="L1993"/>
      <c r="M1993"/>
      <c r="N1993"/>
      <c r="O1993"/>
      <c r="P1993"/>
      <c r="Q1993"/>
      <c r="R1993"/>
    </row>
    <row r="1994" spans="1:18" ht="13.2">
      <c r="A1994"/>
      <c r="B1994"/>
      <c r="C1994"/>
      <c r="D1994"/>
      <c r="E1994"/>
      <c r="F1994"/>
      <c r="G1994"/>
      <c r="H1994"/>
      <c r="I1994"/>
      <c r="J1994"/>
      <c r="K1994"/>
      <c r="L1994"/>
      <c r="M1994"/>
      <c r="N1994"/>
      <c r="O1994"/>
      <c r="P1994"/>
      <c r="Q1994"/>
      <c r="R1994"/>
    </row>
    <row r="1995" spans="1:18" ht="13.2">
      <c r="A1995"/>
      <c r="B1995"/>
      <c r="C1995"/>
      <c r="D1995"/>
      <c r="E1995"/>
      <c r="F1995"/>
      <c r="G1995"/>
      <c r="H1995"/>
      <c r="I1995"/>
      <c r="J1995"/>
      <c r="K1995"/>
      <c r="L1995"/>
      <c r="M1995"/>
      <c r="N1995"/>
      <c r="O1995"/>
      <c r="P1995"/>
      <c r="Q1995"/>
      <c r="R1995"/>
    </row>
    <row r="1996" spans="1:18" ht="13.2">
      <c r="A1996"/>
      <c r="B1996"/>
      <c r="C1996"/>
      <c r="D1996"/>
      <c r="E1996"/>
      <c r="F1996"/>
      <c r="G1996"/>
      <c r="H1996"/>
      <c r="I1996"/>
      <c r="J1996"/>
      <c r="K1996"/>
      <c r="L1996"/>
      <c r="M1996"/>
      <c r="N1996"/>
      <c r="O1996"/>
      <c r="P1996"/>
      <c r="Q1996"/>
      <c r="R1996"/>
    </row>
    <row r="1997" spans="1:18" ht="13.2">
      <c r="A1997"/>
      <c r="B1997"/>
      <c r="C1997"/>
      <c r="D1997"/>
      <c r="E1997"/>
      <c r="F1997"/>
      <c r="G1997"/>
      <c r="H1997"/>
      <c r="I1997"/>
      <c r="J1997"/>
      <c r="K1997"/>
      <c r="L1997"/>
      <c r="M1997"/>
      <c r="N1997"/>
      <c r="O1997"/>
      <c r="P1997"/>
      <c r="Q1997"/>
      <c r="R1997"/>
    </row>
    <row r="1998" spans="1:18" ht="13.2">
      <c r="A1998"/>
      <c r="B1998"/>
      <c r="C1998"/>
      <c r="D1998"/>
      <c r="E1998"/>
      <c r="F1998"/>
      <c r="G1998"/>
      <c r="H1998"/>
      <c r="I1998"/>
      <c r="J1998"/>
      <c r="K1998"/>
      <c r="L1998"/>
      <c r="M1998"/>
      <c r="N1998"/>
      <c r="O1998"/>
      <c r="P1998"/>
      <c r="Q1998"/>
      <c r="R1998"/>
    </row>
    <row r="1999" spans="1:18" ht="13.2">
      <c r="A1999"/>
      <c r="B1999"/>
      <c r="C1999"/>
      <c r="D1999"/>
      <c r="E1999"/>
      <c r="F1999"/>
      <c r="G1999"/>
      <c r="H1999"/>
      <c r="I1999"/>
      <c r="J1999"/>
      <c r="K1999"/>
      <c r="L1999"/>
      <c r="M1999"/>
      <c r="N1999"/>
      <c r="O1999"/>
      <c r="P1999"/>
      <c r="Q1999"/>
      <c r="R1999"/>
    </row>
    <row r="2000" spans="1:18" ht="13.2">
      <c r="A2000"/>
      <c r="B2000"/>
      <c r="C2000"/>
      <c r="D2000"/>
      <c r="E2000"/>
      <c r="F2000"/>
      <c r="G2000"/>
      <c r="H2000"/>
      <c r="I2000"/>
      <c r="J2000"/>
      <c r="K2000"/>
      <c r="L2000"/>
      <c r="M2000"/>
      <c r="N2000"/>
      <c r="O2000"/>
      <c r="P2000"/>
      <c r="Q2000"/>
      <c r="R2000"/>
    </row>
    <row r="2001" spans="1:18" ht="13.2">
      <c r="A2001"/>
      <c r="B2001"/>
      <c r="C2001"/>
      <c r="D2001"/>
      <c r="E2001"/>
      <c r="F2001"/>
      <c r="G2001"/>
      <c r="H2001"/>
      <c r="I2001"/>
      <c r="J2001"/>
      <c r="K2001"/>
      <c r="L2001"/>
      <c r="M2001"/>
      <c r="N2001"/>
      <c r="O2001"/>
      <c r="P2001"/>
      <c r="Q2001"/>
      <c r="R2001"/>
    </row>
    <row r="2002" spans="1:18" ht="13.2">
      <c r="A2002"/>
      <c r="B2002"/>
      <c r="C2002"/>
      <c r="D2002"/>
      <c r="E2002"/>
      <c r="F2002"/>
      <c r="G2002"/>
      <c r="H2002"/>
      <c r="I2002"/>
      <c r="J2002"/>
      <c r="K2002"/>
      <c r="L2002"/>
      <c r="M2002"/>
      <c r="N2002"/>
      <c r="O2002"/>
      <c r="P2002"/>
      <c r="Q2002"/>
      <c r="R2002"/>
    </row>
    <row r="2003" spans="1:18" ht="13.2">
      <c r="A2003"/>
      <c r="B2003"/>
      <c r="C2003"/>
      <c r="D2003"/>
      <c r="E2003"/>
      <c r="F2003"/>
      <c r="G2003"/>
      <c r="H2003"/>
      <c r="I2003"/>
      <c r="J2003"/>
      <c r="K2003"/>
      <c r="L2003"/>
      <c r="M2003"/>
      <c r="N2003"/>
      <c r="O2003"/>
      <c r="P2003"/>
      <c r="Q2003"/>
      <c r="R2003"/>
    </row>
    <row r="2004" spans="1:18" ht="13.2">
      <c r="A2004"/>
      <c r="B2004"/>
      <c r="C2004"/>
      <c r="D2004"/>
      <c r="E2004"/>
      <c r="F2004"/>
      <c r="G2004"/>
      <c r="H2004"/>
      <c r="I2004"/>
      <c r="J2004"/>
      <c r="K2004"/>
      <c r="L2004"/>
      <c r="M2004"/>
      <c r="N2004"/>
      <c r="O2004"/>
      <c r="P2004"/>
      <c r="Q2004"/>
      <c r="R2004"/>
    </row>
    <row r="2005" spans="1:18" ht="13.2">
      <c r="A2005"/>
      <c r="B2005"/>
      <c r="C2005"/>
      <c r="D2005"/>
      <c r="E2005"/>
      <c r="F2005"/>
      <c r="G2005"/>
      <c r="H2005"/>
      <c r="I2005"/>
      <c r="J2005"/>
      <c r="K2005"/>
      <c r="L2005"/>
      <c r="M2005"/>
      <c r="N2005"/>
      <c r="O2005"/>
      <c r="P2005"/>
      <c r="Q2005"/>
      <c r="R2005"/>
    </row>
    <row r="2006" spans="1:18" ht="13.2">
      <c r="A2006"/>
      <c r="B2006"/>
      <c r="C2006"/>
      <c r="D2006"/>
      <c r="E2006"/>
      <c r="F2006"/>
      <c r="G2006"/>
      <c r="H2006"/>
      <c r="I2006"/>
      <c r="J2006"/>
      <c r="K2006"/>
      <c r="L2006"/>
      <c r="M2006"/>
      <c r="N2006"/>
      <c r="O2006"/>
      <c r="P2006"/>
      <c r="Q2006"/>
      <c r="R2006"/>
    </row>
    <row r="2007" spans="1:18" ht="13.2">
      <c r="A2007"/>
      <c r="B2007"/>
      <c r="C2007"/>
      <c r="D2007"/>
      <c r="E2007"/>
      <c r="F2007"/>
      <c r="G2007"/>
      <c r="H2007"/>
      <c r="I2007"/>
      <c r="J2007"/>
      <c r="K2007"/>
      <c r="L2007"/>
      <c r="M2007"/>
      <c r="N2007"/>
      <c r="O2007"/>
      <c r="P2007"/>
      <c r="Q2007"/>
      <c r="R2007"/>
    </row>
    <row r="2008" spans="1:18" ht="13.2">
      <c r="A2008"/>
      <c r="B2008"/>
      <c r="C2008"/>
      <c r="D2008"/>
      <c r="E2008"/>
      <c r="F2008"/>
      <c r="G2008"/>
      <c r="H2008"/>
      <c r="I2008"/>
      <c r="J2008"/>
      <c r="K2008"/>
      <c r="L2008"/>
      <c r="M2008"/>
      <c r="N2008"/>
      <c r="O2008"/>
      <c r="P2008"/>
      <c r="Q2008"/>
      <c r="R2008"/>
    </row>
    <row r="2009" spans="1:18" ht="13.2">
      <c r="A2009"/>
      <c r="B2009"/>
      <c r="C2009"/>
      <c r="D2009"/>
      <c r="E2009"/>
      <c r="F2009"/>
      <c r="G2009"/>
      <c r="H2009"/>
      <c r="I2009"/>
      <c r="J2009"/>
      <c r="K2009"/>
      <c r="L2009"/>
      <c r="M2009"/>
      <c r="N2009"/>
      <c r="O2009"/>
      <c r="P2009"/>
      <c r="Q2009"/>
      <c r="R2009"/>
    </row>
    <row r="2010" spans="1:18" ht="13.2">
      <c r="A2010"/>
      <c r="B2010"/>
      <c r="C2010"/>
      <c r="D2010"/>
      <c r="E2010"/>
      <c r="F2010"/>
      <c r="G2010"/>
      <c r="H2010"/>
      <c r="I2010"/>
      <c r="J2010"/>
      <c r="K2010"/>
      <c r="L2010"/>
      <c r="M2010"/>
      <c r="N2010"/>
      <c r="O2010"/>
      <c r="P2010"/>
      <c r="Q2010"/>
      <c r="R2010"/>
    </row>
    <row r="2011" spans="1:18" ht="13.2">
      <c r="A2011"/>
      <c r="B2011"/>
      <c r="C2011"/>
      <c r="D2011"/>
      <c r="E2011"/>
      <c r="F2011"/>
      <c r="G2011"/>
      <c r="H2011"/>
      <c r="I2011"/>
      <c r="J2011"/>
      <c r="K2011"/>
      <c r="L2011"/>
      <c r="M2011"/>
      <c r="N2011"/>
      <c r="O2011"/>
      <c r="P2011"/>
      <c r="Q2011"/>
      <c r="R2011"/>
    </row>
    <row r="2012" spans="1:18" ht="13.2">
      <c r="A2012"/>
      <c r="B2012"/>
      <c r="C2012"/>
      <c r="D2012"/>
      <c r="E2012"/>
      <c r="F2012"/>
      <c r="G2012"/>
      <c r="H2012"/>
      <c r="I2012"/>
      <c r="J2012"/>
      <c r="K2012"/>
      <c r="L2012"/>
      <c r="M2012"/>
      <c r="N2012"/>
      <c r="O2012"/>
      <c r="P2012"/>
      <c r="Q2012"/>
      <c r="R2012"/>
    </row>
    <row r="2013" spans="1:18" ht="13.2">
      <c r="A2013"/>
      <c r="B2013"/>
      <c r="C2013"/>
      <c r="D2013"/>
      <c r="E2013"/>
      <c r="F2013"/>
      <c r="G2013"/>
      <c r="H2013"/>
      <c r="I2013"/>
      <c r="J2013"/>
      <c r="K2013"/>
      <c r="L2013"/>
      <c r="M2013"/>
      <c r="N2013"/>
      <c r="O2013"/>
      <c r="P2013"/>
      <c r="Q2013"/>
      <c r="R2013"/>
    </row>
    <row r="2014" spans="1:18" ht="13.2">
      <c r="A2014"/>
      <c r="B2014"/>
      <c r="C2014"/>
      <c r="D2014"/>
      <c r="E2014"/>
      <c r="F2014"/>
      <c r="G2014"/>
      <c r="H2014"/>
      <c r="I2014"/>
      <c r="J2014"/>
      <c r="K2014"/>
      <c r="L2014"/>
      <c r="M2014"/>
      <c r="N2014"/>
      <c r="O2014"/>
      <c r="P2014"/>
      <c r="Q2014"/>
      <c r="R2014"/>
    </row>
    <row r="2015" spans="1:18" ht="13.2">
      <c r="A2015"/>
      <c r="B2015"/>
      <c r="C2015"/>
      <c r="D2015"/>
      <c r="E2015"/>
      <c r="F2015"/>
      <c r="G2015"/>
      <c r="H2015"/>
      <c r="I2015"/>
      <c r="J2015"/>
      <c r="K2015"/>
      <c r="L2015"/>
      <c r="M2015"/>
      <c r="N2015"/>
      <c r="O2015"/>
      <c r="P2015"/>
      <c r="Q2015"/>
      <c r="R2015"/>
    </row>
    <row r="2016" spans="1:18" ht="13.2">
      <c r="A2016"/>
      <c r="B2016"/>
      <c r="C2016"/>
      <c r="D2016"/>
      <c r="E2016"/>
      <c r="F2016"/>
      <c r="G2016"/>
      <c r="H2016"/>
      <c r="I2016"/>
      <c r="J2016"/>
      <c r="K2016"/>
      <c r="L2016"/>
      <c r="M2016"/>
      <c r="N2016"/>
      <c r="O2016"/>
      <c r="P2016"/>
      <c r="Q2016"/>
      <c r="R2016"/>
    </row>
    <row r="2017" spans="1:18" ht="13.2">
      <c r="A2017"/>
      <c r="B2017"/>
      <c r="C2017"/>
      <c r="D2017"/>
      <c r="E2017"/>
      <c r="F2017"/>
      <c r="G2017"/>
      <c r="H2017"/>
      <c r="I2017"/>
      <c r="J2017"/>
      <c r="K2017"/>
      <c r="L2017"/>
      <c r="M2017"/>
      <c r="N2017"/>
      <c r="O2017"/>
      <c r="P2017"/>
      <c r="Q2017"/>
      <c r="R2017"/>
    </row>
    <row r="2018" spans="1:18" ht="13.2">
      <c r="A2018"/>
      <c r="B2018"/>
      <c r="C2018"/>
      <c r="D2018"/>
      <c r="E2018"/>
      <c r="F2018"/>
      <c r="G2018"/>
      <c r="H2018"/>
      <c r="I2018"/>
      <c r="J2018"/>
      <c r="K2018"/>
      <c r="L2018"/>
      <c r="M2018"/>
      <c r="N2018"/>
      <c r="O2018"/>
      <c r="P2018"/>
      <c r="Q2018"/>
      <c r="R2018"/>
    </row>
    <row r="2019" spans="1:18" ht="13.2">
      <c r="A2019"/>
      <c r="B2019"/>
      <c r="C2019"/>
      <c r="D2019"/>
      <c r="E2019"/>
      <c r="F2019"/>
      <c r="G2019"/>
      <c r="H2019"/>
      <c r="I2019"/>
      <c r="J2019"/>
      <c r="K2019"/>
      <c r="L2019"/>
      <c r="M2019"/>
      <c r="N2019"/>
      <c r="O2019"/>
      <c r="P2019"/>
      <c r="Q2019"/>
      <c r="R2019"/>
    </row>
    <row r="2020" spans="1:18" ht="13.2">
      <c r="A2020"/>
      <c r="B2020"/>
      <c r="C2020"/>
      <c r="D2020"/>
      <c r="E2020"/>
      <c r="F2020"/>
      <c r="G2020"/>
      <c r="H2020"/>
      <c r="I2020"/>
      <c r="J2020"/>
      <c r="K2020"/>
      <c r="L2020"/>
      <c r="M2020"/>
      <c r="N2020"/>
      <c r="O2020"/>
      <c r="P2020"/>
      <c r="Q2020"/>
      <c r="R2020"/>
    </row>
    <row r="2021" spans="1:18" ht="13.2">
      <c r="A2021"/>
      <c r="B2021"/>
      <c r="C2021"/>
      <c r="D2021"/>
      <c r="E2021"/>
      <c r="F2021"/>
      <c r="G2021"/>
      <c r="H2021"/>
      <c r="I2021"/>
      <c r="J2021"/>
      <c r="K2021"/>
      <c r="L2021"/>
      <c r="M2021"/>
      <c r="N2021"/>
      <c r="O2021"/>
      <c r="P2021"/>
      <c r="Q2021"/>
      <c r="R2021"/>
    </row>
    <row r="2022" spans="1:18" ht="13.2">
      <c r="A2022"/>
      <c r="B2022"/>
      <c r="C2022"/>
      <c r="D2022"/>
      <c r="E2022"/>
      <c r="F2022"/>
      <c r="G2022"/>
      <c r="H2022"/>
      <c r="I2022"/>
      <c r="J2022"/>
      <c r="K2022"/>
      <c r="L2022"/>
      <c r="M2022"/>
      <c r="N2022"/>
      <c r="O2022"/>
      <c r="P2022"/>
      <c r="Q2022"/>
      <c r="R2022"/>
    </row>
    <row r="2023" spans="1:18" ht="13.2">
      <c r="A2023"/>
      <c r="B2023"/>
      <c r="C2023"/>
      <c r="D2023"/>
      <c r="E2023"/>
      <c r="F2023"/>
      <c r="G2023"/>
      <c r="H2023"/>
      <c r="I2023"/>
      <c r="J2023"/>
      <c r="K2023"/>
      <c r="L2023"/>
      <c r="M2023"/>
      <c r="N2023"/>
      <c r="O2023"/>
      <c r="P2023"/>
      <c r="Q2023"/>
      <c r="R2023"/>
    </row>
    <row r="2024" spans="1:18" ht="13.2">
      <c r="A2024"/>
      <c r="B2024"/>
      <c r="C2024"/>
      <c r="D2024"/>
      <c r="E2024"/>
      <c r="F2024"/>
      <c r="G2024"/>
      <c r="H2024"/>
      <c r="I2024"/>
      <c r="J2024"/>
      <c r="K2024"/>
      <c r="L2024"/>
      <c r="M2024"/>
      <c r="N2024"/>
      <c r="O2024"/>
      <c r="P2024"/>
      <c r="Q2024"/>
      <c r="R2024"/>
    </row>
    <row r="2025" spans="1:18" ht="13.2">
      <c r="A2025"/>
      <c r="B2025"/>
      <c r="C2025"/>
      <c r="D2025"/>
      <c r="E2025"/>
      <c r="F2025"/>
      <c r="G2025"/>
      <c r="H2025"/>
      <c r="I2025"/>
      <c r="J2025"/>
      <c r="K2025"/>
      <c r="L2025"/>
      <c r="M2025"/>
      <c r="N2025"/>
      <c r="O2025"/>
      <c r="P2025"/>
      <c r="Q2025"/>
      <c r="R2025"/>
    </row>
    <row r="2026" spans="1:18" ht="13.2">
      <c r="A2026"/>
      <c r="B2026"/>
      <c r="C2026"/>
      <c r="D2026"/>
      <c r="E2026"/>
      <c r="F2026"/>
      <c r="G2026"/>
      <c r="H2026"/>
      <c r="I2026"/>
      <c r="J2026"/>
      <c r="K2026"/>
      <c r="L2026"/>
      <c r="M2026"/>
      <c r="N2026"/>
      <c r="O2026"/>
      <c r="P2026"/>
      <c r="Q2026"/>
      <c r="R2026"/>
    </row>
    <row r="2027" spans="1:18" ht="13.2">
      <c r="A2027"/>
      <c r="B2027"/>
      <c r="C2027"/>
      <c r="D2027"/>
      <c r="E2027"/>
      <c r="F2027"/>
      <c r="G2027"/>
      <c r="H2027"/>
      <c r="I2027"/>
      <c r="J2027"/>
      <c r="K2027"/>
      <c r="L2027"/>
      <c r="M2027"/>
      <c r="N2027"/>
      <c r="O2027"/>
      <c r="P2027"/>
      <c r="Q2027"/>
      <c r="R2027"/>
    </row>
    <row r="2028" spans="1:18" ht="13.2">
      <c r="A2028"/>
      <c r="B2028"/>
      <c r="C2028"/>
      <c r="D2028"/>
      <c r="E2028"/>
      <c r="F2028"/>
      <c r="G2028"/>
      <c r="H2028"/>
      <c r="I2028"/>
      <c r="J2028"/>
      <c r="K2028"/>
      <c r="L2028"/>
      <c r="M2028"/>
      <c r="N2028"/>
      <c r="O2028"/>
      <c r="P2028"/>
      <c r="Q2028"/>
      <c r="R2028"/>
    </row>
    <row r="2029" spans="1:18" ht="13.2">
      <c r="A2029"/>
      <c r="B2029"/>
      <c r="C2029"/>
      <c r="D2029"/>
      <c r="E2029"/>
      <c r="F2029"/>
      <c r="G2029"/>
      <c r="H2029"/>
      <c r="I2029"/>
      <c r="J2029"/>
      <c r="K2029"/>
      <c r="L2029"/>
      <c r="M2029"/>
      <c r="N2029"/>
      <c r="O2029"/>
      <c r="P2029"/>
      <c r="Q2029"/>
      <c r="R2029"/>
    </row>
    <row r="2030" spans="1:18" ht="13.2">
      <c r="A2030"/>
      <c r="B2030"/>
      <c r="C2030"/>
      <c r="D2030"/>
      <c r="E2030"/>
      <c r="F2030"/>
      <c r="G2030"/>
      <c r="H2030"/>
      <c r="I2030"/>
      <c r="J2030"/>
      <c r="K2030"/>
      <c r="L2030"/>
      <c r="M2030"/>
      <c r="N2030"/>
      <c r="O2030"/>
      <c r="P2030"/>
      <c r="Q2030"/>
      <c r="R2030"/>
    </row>
    <row r="2031" spans="1:18" ht="13.2">
      <c r="A2031"/>
      <c r="B2031"/>
      <c r="C2031"/>
      <c r="D2031"/>
      <c r="E2031"/>
      <c r="F2031"/>
      <c r="G2031"/>
      <c r="H2031"/>
      <c r="I2031"/>
      <c r="J2031"/>
      <c r="K2031"/>
      <c r="L2031"/>
      <c r="M2031"/>
      <c r="N2031"/>
      <c r="O2031"/>
      <c r="P2031"/>
      <c r="Q2031"/>
      <c r="R2031"/>
    </row>
    <row r="2032" spans="1:18" ht="13.2">
      <c r="A2032"/>
      <c r="B2032"/>
      <c r="C2032"/>
      <c r="D2032"/>
      <c r="E2032"/>
      <c r="F2032"/>
      <c r="G2032"/>
      <c r="H2032"/>
      <c r="I2032"/>
      <c r="J2032"/>
      <c r="K2032"/>
      <c r="L2032"/>
      <c r="M2032"/>
      <c r="N2032"/>
      <c r="O2032"/>
      <c r="P2032"/>
      <c r="Q2032"/>
      <c r="R2032"/>
    </row>
    <row r="2033" spans="1:18" ht="13.2">
      <c r="A2033"/>
      <c r="B2033"/>
      <c r="C2033"/>
      <c r="D2033"/>
      <c r="E2033"/>
      <c r="F2033"/>
      <c r="G2033"/>
      <c r="H2033"/>
      <c r="I2033"/>
      <c r="J2033"/>
      <c r="K2033"/>
      <c r="L2033"/>
      <c r="M2033"/>
      <c r="N2033"/>
      <c r="O2033"/>
      <c r="P2033"/>
      <c r="Q2033"/>
      <c r="R2033"/>
    </row>
    <row r="2034" spans="1:18" ht="13.2">
      <c r="A2034"/>
      <c r="B2034"/>
      <c r="C2034"/>
      <c r="D2034"/>
      <c r="E2034"/>
      <c r="F2034"/>
      <c r="G2034"/>
      <c r="H2034"/>
      <c r="I2034"/>
      <c r="J2034"/>
      <c r="K2034"/>
      <c r="L2034"/>
      <c r="M2034"/>
      <c r="N2034"/>
      <c r="O2034"/>
      <c r="P2034"/>
      <c r="Q2034"/>
      <c r="R2034"/>
    </row>
    <row r="2035" spans="1:18" ht="13.2">
      <c r="A2035"/>
      <c r="B2035"/>
      <c r="C2035"/>
      <c r="D2035"/>
      <c r="E2035"/>
      <c r="F2035"/>
      <c r="G2035"/>
      <c r="H2035"/>
      <c r="I2035"/>
      <c r="J2035"/>
      <c r="K2035"/>
      <c r="L2035"/>
      <c r="M2035"/>
      <c r="N2035"/>
      <c r="O2035"/>
      <c r="P2035"/>
      <c r="Q2035"/>
      <c r="R2035"/>
    </row>
    <row r="2036" spans="1:18" ht="13.2">
      <c r="A2036"/>
      <c r="B2036"/>
      <c r="C2036"/>
      <c r="D2036"/>
      <c r="E2036"/>
      <c r="F2036"/>
      <c r="G2036"/>
      <c r="H2036"/>
      <c r="I2036"/>
      <c r="J2036"/>
      <c r="K2036"/>
      <c r="L2036"/>
      <c r="M2036"/>
      <c r="N2036"/>
      <c r="O2036"/>
      <c r="P2036"/>
      <c r="Q2036"/>
      <c r="R2036"/>
    </row>
    <row r="2037" spans="1:18" ht="13.2">
      <c r="A2037"/>
      <c r="B2037"/>
      <c r="C2037"/>
      <c r="D2037"/>
      <c r="E2037"/>
      <c r="F2037"/>
      <c r="G2037"/>
      <c r="H2037"/>
      <c r="I2037"/>
      <c r="J2037"/>
      <c r="K2037"/>
      <c r="L2037"/>
      <c r="M2037"/>
      <c r="N2037"/>
      <c r="O2037"/>
      <c r="P2037"/>
      <c r="Q2037"/>
      <c r="R2037"/>
    </row>
    <row r="2038" spans="1:18" ht="13.2">
      <c r="A2038"/>
      <c r="B2038"/>
      <c r="C2038"/>
      <c r="D2038"/>
      <c r="E2038"/>
      <c r="F2038"/>
      <c r="G2038"/>
      <c r="H2038"/>
      <c r="I2038"/>
      <c r="J2038"/>
      <c r="K2038"/>
      <c r="L2038"/>
      <c r="M2038"/>
      <c r="N2038"/>
      <c r="O2038"/>
      <c r="P2038"/>
      <c r="Q2038"/>
      <c r="R2038"/>
    </row>
    <row r="2039" spans="1:18" ht="13.2">
      <c r="A2039"/>
      <c r="B2039"/>
      <c r="C2039"/>
      <c r="D2039"/>
      <c r="E2039"/>
      <c r="F2039"/>
      <c r="G2039"/>
      <c r="H2039"/>
      <c r="I2039"/>
      <c r="J2039"/>
      <c r="K2039"/>
      <c r="L2039"/>
      <c r="M2039"/>
      <c r="N2039"/>
      <c r="O2039"/>
      <c r="P2039"/>
      <c r="Q2039"/>
      <c r="R2039"/>
    </row>
    <row r="2040" spans="1:18" ht="13.2">
      <c r="A2040"/>
      <c r="B2040"/>
      <c r="C2040"/>
      <c r="D2040"/>
      <c r="E2040"/>
      <c r="F2040"/>
      <c r="G2040"/>
      <c r="H2040"/>
      <c r="I2040"/>
      <c r="J2040"/>
      <c r="K2040"/>
      <c r="L2040"/>
      <c r="M2040"/>
      <c r="N2040"/>
      <c r="O2040"/>
      <c r="P2040"/>
      <c r="Q2040"/>
      <c r="R2040"/>
    </row>
    <row r="2041" spans="1:18" ht="13.2">
      <c r="A2041"/>
      <c r="B2041"/>
      <c r="C2041"/>
      <c r="D2041"/>
      <c r="E2041"/>
      <c r="F2041"/>
      <c r="G2041"/>
      <c r="H2041"/>
      <c r="I2041"/>
      <c r="J2041"/>
      <c r="K2041"/>
      <c r="L2041"/>
      <c r="M2041"/>
      <c r="N2041"/>
      <c r="O2041"/>
      <c r="P2041"/>
      <c r="Q2041"/>
      <c r="R2041"/>
    </row>
    <row r="2042" spans="1:18" ht="13.2">
      <c r="A2042"/>
      <c r="B2042"/>
      <c r="C2042"/>
      <c r="D2042"/>
      <c r="E2042"/>
      <c r="F2042"/>
      <c r="G2042"/>
      <c r="H2042"/>
      <c r="I2042"/>
      <c r="J2042"/>
      <c r="K2042"/>
      <c r="L2042"/>
      <c r="M2042"/>
      <c r="N2042"/>
      <c r="O2042"/>
      <c r="P2042"/>
      <c r="Q2042"/>
      <c r="R2042"/>
    </row>
    <row r="2043" spans="1:18" ht="13.2">
      <c r="A2043"/>
      <c r="B2043"/>
      <c r="C2043"/>
      <c r="D2043"/>
      <c r="E2043"/>
      <c r="F2043"/>
      <c r="G2043"/>
      <c r="H2043"/>
      <c r="I2043"/>
      <c r="J2043"/>
      <c r="K2043"/>
      <c r="L2043"/>
      <c r="M2043"/>
      <c r="N2043"/>
      <c r="O2043"/>
      <c r="P2043"/>
      <c r="Q2043"/>
      <c r="R2043"/>
    </row>
    <row r="2044" spans="1:18" ht="13.2">
      <c r="A2044"/>
      <c r="B2044"/>
      <c r="C2044"/>
      <c r="D2044"/>
      <c r="E2044"/>
      <c r="F2044"/>
      <c r="G2044"/>
      <c r="H2044"/>
      <c r="I2044"/>
      <c r="J2044"/>
      <c r="K2044"/>
      <c r="L2044"/>
      <c r="M2044"/>
      <c r="N2044"/>
      <c r="O2044"/>
      <c r="P2044"/>
      <c r="Q2044"/>
      <c r="R2044"/>
    </row>
    <row r="2045" spans="1:18" ht="13.2">
      <c r="A2045"/>
      <c r="B2045"/>
      <c r="C2045"/>
      <c r="D2045"/>
      <c r="E2045"/>
      <c r="F2045"/>
      <c r="G2045"/>
      <c r="H2045"/>
      <c r="I2045"/>
      <c r="J2045"/>
      <c r="K2045"/>
      <c r="L2045"/>
      <c r="M2045"/>
      <c r="N2045"/>
      <c r="O2045"/>
      <c r="P2045"/>
      <c r="Q2045"/>
      <c r="R2045"/>
    </row>
    <row r="2046" spans="1:18" ht="13.2">
      <c r="A2046"/>
      <c r="B2046"/>
      <c r="C2046"/>
      <c r="D2046"/>
      <c r="E2046"/>
      <c r="F2046"/>
      <c r="G2046"/>
      <c r="H2046"/>
      <c r="I2046"/>
      <c r="J2046"/>
      <c r="K2046"/>
      <c r="L2046"/>
      <c r="M2046"/>
      <c r="N2046"/>
      <c r="O2046"/>
      <c r="P2046"/>
      <c r="Q2046"/>
      <c r="R2046"/>
    </row>
    <row r="2047" spans="1:18" ht="13.2">
      <c r="A2047"/>
      <c r="B2047"/>
      <c r="C2047"/>
      <c r="D2047"/>
      <c r="E2047"/>
      <c r="F2047"/>
      <c r="G2047"/>
      <c r="H2047"/>
      <c r="I2047"/>
      <c r="J2047"/>
      <c r="K2047"/>
      <c r="L2047"/>
      <c r="M2047"/>
      <c r="N2047"/>
      <c r="O2047"/>
      <c r="P2047"/>
      <c r="Q2047"/>
      <c r="R2047"/>
    </row>
    <row r="2048" spans="1:18" ht="13.2">
      <c r="A2048"/>
      <c r="B2048"/>
      <c r="C2048"/>
      <c r="D2048"/>
      <c r="E2048"/>
      <c r="F2048"/>
      <c r="G2048"/>
      <c r="H2048"/>
      <c r="I2048"/>
      <c r="J2048"/>
      <c r="K2048"/>
      <c r="L2048"/>
      <c r="M2048"/>
      <c r="N2048"/>
      <c r="O2048"/>
      <c r="P2048"/>
      <c r="Q2048"/>
      <c r="R2048"/>
    </row>
    <row r="2049" spans="1:18" ht="13.2">
      <c r="A2049"/>
      <c r="B2049"/>
      <c r="C2049"/>
      <c r="D2049"/>
      <c r="E2049"/>
      <c r="F2049"/>
      <c r="G2049"/>
      <c r="H2049"/>
      <c r="I2049"/>
      <c r="J2049"/>
      <c r="K2049"/>
      <c r="L2049"/>
      <c r="M2049"/>
      <c r="N2049"/>
      <c r="O2049"/>
      <c r="P2049"/>
      <c r="Q2049"/>
      <c r="R2049"/>
    </row>
    <row r="2050" spans="1:18" ht="13.2">
      <c r="A2050"/>
      <c r="B2050"/>
      <c r="C2050"/>
      <c r="D2050"/>
      <c r="E2050"/>
      <c r="F2050"/>
      <c r="G2050"/>
      <c r="H2050"/>
      <c r="I2050"/>
      <c r="J2050"/>
      <c r="K2050"/>
      <c r="L2050"/>
      <c r="M2050"/>
      <c r="N2050"/>
      <c r="O2050"/>
      <c r="P2050"/>
      <c r="Q2050"/>
      <c r="R2050"/>
    </row>
    <row r="2051" spans="1:18" ht="13.2">
      <c r="A2051"/>
      <c r="B2051"/>
      <c r="C2051"/>
      <c r="D2051"/>
      <c r="E2051"/>
      <c r="F2051"/>
      <c r="G2051"/>
      <c r="H2051"/>
      <c r="I2051"/>
      <c r="J2051"/>
      <c r="K2051"/>
      <c r="L2051"/>
      <c r="M2051"/>
      <c r="N2051"/>
      <c r="O2051"/>
      <c r="P2051"/>
      <c r="Q2051"/>
      <c r="R2051"/>
    </row>
    <row r="2052" spans="1:18" ht="13.2">
      <c r="A2052"/>
      <c r="B2052"/>
      <c r="C2052"/>
      <c r="D2052"/>
      <c r="E2052"/>
      <c r="F2052"/>
      <c r="G2052"/>
      <c r="H2052"/>
      <c r="I2052"/>
      <c r="J2052"/>
      <c r="K2052"/>
      <c r="L2052"/>
      <c r="M2052"/>
      <c r="N2052"/>
      <c r="O2052"/>
      <c r="P2052"/>
      <c r="Q2052"/>
      <c r="R2052"/>
    </row>
    <row r="2053" spans="1:18" ht="13.2">
      <c r="A2053"/>
      <c r="B2053"/>
      <c r="C2053"/>
      <c r="D2053"/>
      <c r="E2053"/>
      <c r="F2053"/>
      <c r="G2053"/>
      <c r="H2053"/>
      <c r="I2053"/>
      <c r="J2053"/>
      <c r="K2053"/>
      <c r="L2053"/>
      <c r="M2053"/>
      <c r="N2053"/>
      <c r="O2053"/>
      <c r="P2053"/>
      <c r="Q2053"/>
      <c r="R2053"/>
    </row>
    <row r="2054" spans="1:18" ht="13.2">
      <c r="A2054"/>
      <c r="B2054"/>
      <c r="C2054"/>
      <c r="D2054"/>
      <c r="E2054"/>
      <c r="F2054"/>
      <c r="G2054"/>
      <c r="H2054"/>
      <c r="I2054"/>
      <c r="J2054"/>
      <c r="K2054"/>
      <c r="L2054"/>
      <c r="M2054"/>
      <c r="N2054"/>
      <c r="O2054"/>
      <c r="P2054"/>
      <c r="Q2054"/>
      <c r="R2054"/>
    </row>
    <row r="2055" spans="1:18" ht="13.2">
      <c r="A2055"/>
      <c r="B2055"/>
      <c r="C2055"/>
      <c r="D2055"/>
      <c r="E2055"/>
      <c r="F2055"/>
      <c r="G2055"/>
      <c r="H2055"/>
      <c r="I2055"/>
      <c r="J2055"/>
      <c r="K2055"/>
      <c r="L2055"/>
      <c r="M2055"/>
      <c r="N2055"/>
      <c r="O2055"/>
      <c r="P2055"/>
      <c r="Q2055"/>
      <c r="R2055"/>
    </row>
    <row r="2056" spans="1:18" ht="13.2">
      <c r="A2056"/>
      <c r="B2056"/>
      <c r="C2056"/>
      <c r="D2056"/>
      <c r="E2056"/>
      <c r="F2056"/>
      <c r="G2056"/>
      <c r="H2056"/>
      <c r="I2056"/>
      <c r="J2056"/>
      <c r="K2056"/>
      <c r="L2056"/>
      <c r="M2056"/>
      <c r="N2056"/>
      <c r="O2056"/>
      <c r="P2056"/>
      <c r="Q2056"/>
      <c r="R2056"/>
    </row>
    <row r="2057" spans="1:18" ht="13.2">
      <c r="A2057"/>
      <c r="B2057"/>
      <c r="C2057"/>
      <c r="D2057"/>
      <c r="E2057"/>
      <c r="F2057"/>
      <c r="G2057"/>
      <c r="H2057"/>
      <c r="I2057"/>
      <c r="J2057"/>
      <c r="K2057"/>
      <c r="L2057"/>
      <c r="M2057"/>
      <c r="N2057"/>
      <c r="O2057"/>
      <c r="P2057"/>
      <c r="Q2057"/>
      <c r="R2057"/>
    </row>
    <row r="2058" spans="1:18" ht="13.2">
      <c r="A2058"/>
      <c r="B2058"/>
      <c r="C2058"/>
      <c r="D2058"/>
      <c r="E2058"/>
      <c r="F2058"/>
      <c r="G2058"/>
      <c r="H2058"/>
      <c r="I2058"/>
      <c r="J2058"/>
      <c r="K2058"/>
      <c r="L2058"/>
      <c r="M2058"/>
      <c r="N2058"/>
      <c r="O2058"/>
      <c r="P2058"/>
      <c r="Q2058"/>
      <c r="R2058"/>
    </row>
    <row r="2059" spans="1:18" ht="13.2">
      <c r="A2059"/>
      <c r="B2059"/>
      <c r="C2059"/>
      <c r="D2059"/>
      <c r="E2059"/>
      <c r="F2059"/>
      <c r="G2059"/>
      <c r="H2059"/>
      <c r="I2059"/>
      <c r="J2059"/>
      <c r="K2059"/>
      <c r="L2059"/>
      <c r="M2059"/>
      <c r="N2059"/>
      <c r="O2059"/>
      <c r="P2059"/>
      <c r="Q2059"/>
      <c r="R2059"/>
    </row>
    <row r="2060" spans="1:18" ht="13.2">
      <c r="A2060"/>
      <c r="B2060"/>
      <c r="C2060"/>
      <c r="D2060"/>
      <c r="E2060"/>
      <c r="F2060"/>
      <c r="G2060"/>
      <c r="H2060"/>
      <c r="I2060"/>
      <c r="J2060"/>
      <c r="K2060"/>
      <c r="L2060"/>
      <c r="M2060"/>
      <c r="N2060"/>
      <c r="O2060"/>
      <c r="P2060"/>
      <c r="Q2060"/>
      <c r="R2060"/>
    </row>
    <row r="2061" spans="1:18" ht="13.2">
      <c r="A2061"/>
      <c r="B2061"/>
      <c r="C2061"/>
      <c r="D2061"/>
      <c r="E2061"/>
      <c r="F2061"/>
      <c r="G2061"/>
      <c r="H2061"/>
      <c r="I2061"/>
      <c r="J2061"/>
      <c r="K2061"/>
      <c r="L2061"/>
      <c r="M2061"/>
      <c r="N2061"/>
      <c r="O2061"/>
      <c r="P2061"/>
      <c r="Q2061"/>
      <c r="R2061"/>
    </row>
    <row r="2062" spans="1:18" ht="13.2">
      <c r="A2062"/>
      <c r="B2062"/>
      <c r="C2062"/>
      <c r="D2062"/>
      <c r="E2062"/>
      <c r="F2062"/>
      <c r="G2062"/>
      <c r="H2062"/>
      <c r="I2062"/>
      <c r="J2062"/>
      <c r="K2062"/>
      <c r="L2062"/>
      <c r="M2062"/>
      <c r="N2062"/>
      <c r="O2062"/>
      <c r="P2062"/>
      <c r="Q2062"/>
      <c r="R2062"/>
    </row>
    <row r="2063" spans="1:18" ht="13.2">
      <c r="A2063"/>
      <c r="B2063"/>
      <c r="C2063"/>
      <c r="D2063"/>
      <c r="E2063"/>
      <c r="F2063"/>
      <c r="G2063"/>
      <c r="H2063"/>
      <c r="I2063"/>
      <c r="J2063"/>
      <c r="K2063"/>
      <c r="L2063"/>
      <c r="M2063"/>
      <c r="N2063"/>
      <c r="O2063"/>
      <c r="P2063"/>
      <c r="Q2063"/>
      <c r="R2063"/>
    </row>
    <row r="2064" spans="1:18" ht="13.2">
      <c r="A2064"/>
      <c r="B2064"/>
      <c r="C2064"/>
      <c r="D2064"/>
      <c r="E2064"/>
      <c r="F2064"/>
      <c r="G2064"/>
      <c r="H2064"/>
      <c r="I2064"/>
      <c r="J2064"/>
      <c r="K2064"/>
      <c r="L2064"/>
      <c r="M2064"/>
      <c r="N2064"/>
      <c r="O2064"/>
      <c r="P2064"/>
      <c r="Q2064"/>
      <c r="R2064"/>
    </row>
    <row r="2065" spans="1:18" ht="13.2">
      <c r="A2065"/>
      <c r="B2065"/>
      <c r="C2065"/>
      <c r="D2065"/>
      <c r="E2065"/>
      <c r="F2065"/>
      <c r="G2065"/>
      <c r="H2065"/>
      <c r="I2065"/>
      <c r="J2065"/>
      <c r="K2065"/>
      <c r="L2065"/>
      <c r="M2065"/>
      <c r="N2065"/>
      <c r="O2065"/>
      <c r="P2065"/>
      <c r="Q2065"/>
      <c r="R2065"/>
    </row>
    <row r="2066" spans="1:18" ht="13.2">
      <c r="A2066"/>
      <c r="B2066"/>
      <c r="C2066"/>
      <c r="D2066"/>
      <c r="E2066"/>
      <c r="F2066"/>
      <c r="G2066"/>
      <c r="H2066"/>
      <c r="I2066"/>
      <c r="J2066"/>
      <c r="K2066"/>
      <c r="L2066"/>
      <c r="M2066"/>
      <c r="N2066"/>
      <c r="O2066"/>
      <c r="P2066"/>
      <c r="Q2066"/>
      <c r="R2066"/>
    </row>
    <row r="2067" spans="1:18" ht="13.2">
      <c r="A2067"/>
      <c r="B2067"/>
      <c r="C2067"/>
      <c r="D2067"/>
      <c r="E2067"/>
      <c r="F2067"/>
      <c r="G2067"/>
      <c r="H2067"/>
      <c r="I2067"/>
      <c r="J2067"/>
      <c r="K2067"/>
      <c r="L2067"/>
      <c r="M2067"/>
      <c r="N2067"/>
      <c r="O2067"/>
      <c r="P2067"/>
      <c r="Q2067"/>
      <c r="R2067"/>
    </row>
    <row r="2068" spans="1:18" ht="13.2">
      <c r="A2068"/>
      <c r="B2068"/>
      <c r="C2068"/>
      <c r="D2068"/>
      <c r="E2068"/>
      <c r="F2068"/>
      <c r="G2068"/>
      <c r="H2068"/>
      <c r="I2068"/>
      <c r="J2068"/>
      <c r="K2068"/>
      <c r="L2068"/>
      <c r="M2068"/>
      <c r="N2068"/>
      <c r="O2068"/>
      <c r="P2068"/>
      <c r="Q2068"/>
      <c r="R2068"/>
    </row>
    <row r="2069" spans="1:18" ht="13.2">
      <c r="A2069"/>
      <c r="B2069"/>
      <c r="C2069"/>
      <c r="D2069"/>
      <c r="E2069"/>
      <c r="F2069"/>
      <c r="G2069"/>
      <c r="H2069"/>
      <c r="I2069"/>
      <c r="J2069"/>
      <c r="K2069"/>
      <c r="L2069"/>
      <c r="M2069"/>
      <c r="N2069"/>
      <c r="O2069"/>
      <c r="P2069"/>
      <c r="Q2069"/>
      <c r="R2069"/>
    </row>
    <row r="2070" spans="1:18" ht="13.2">
      <c r="A2070"/>
      <c r="B2070"/>
      <c r="C2070"/>
      <c r="D2070"/>
      <c r="E2070"/>
      <c r="F2070"/>
      <c r="G2070"/>
      <c r="H2070"/>
      <c r="I2070"/>
      <c r="J2070"/>
      <c r="K2070"/>
      <c r="L2070"/>
      <c r="M2070"/>
      <c r="N2070"/>
      <c r="O2070"/>
      <c r="P2070"/>
      <c r="Q2070"/>
      <c r="R2070"/>
    </row>
    <row r="2071" spans="1:18" ht="13.2">
      <c r="A2071"/>
      <c r="B2071"/>
      <c r="C2071"/>
      <c r="D2071"/>
      <c r="E2071"/>
      <c r="F2071"/>
      <c r="G2071"/>
      <c r="H2071"/>
      <c r="I2071"/>
      <c r="J2071"/>
      <c r="K2071"/>
      <c r="L2071"/>
      <c r="M2071"/>
      <c r="N2071"/>
      <c r="O2071"/>
      <c r="P2071"/>
      <c r="Q2071"/>
      <c r="R2071"/>
    </row>
    <row r="2072" spans="1:18" ht="13.2">
      <c r="A2072"/>
      <c r="B2072"/>
      <c r="C2072"/>
      <c r="D2072"/>
      <c r="E2072"/>
      <c r="F2072"/>
      <c r="G2072"/>
      <c r="H2072"/>
      <c r="I2072"/>
      <c r="J2072"/>
      <c r="K2072"/>
      <c r="L2072"/>
      <c r="M2072"/>
      <c r="N2072"/>
      <c r="O2072"/>
      <c r="P2072"/>
      <c r="Q2072"/>
      <c r="R2072"/>
    </row>
    <row r="2073" spans="1:18" ht="13.2">
      <c r="A2073"/>
      <c r="B2073"/>
      <c r="C2073"/>
      <c r="D2073"/>
      <c r="E2073"/>
      <c r="F2073"/>
      <c r="G2073"/>
      <c r="H2073"/>
      <c r="I2073"/>
      <c r="J2073"/>
      <c r="K2073"/>
      <c r="L2073"/>
      <c r="M2073"/>
      <c r="N2073"/>
      <c r="O2073"/>
      <c r="P2073"/>
      <c r="Q2073"/>
      <c r="R2073"/>
    </row>
    <row r="2074" spans="1:18" ht="13.2">
      <c r="A2074"/>
      <c r="B2074"/>
      <c r="C2074"/>
      <c r="D2074"/>
      <c r="E2074"/>
      <c r="F2074"/>
      <c r="G2074"/>
      <c r="H2074"/>
      <c r="I2074"/>
      <c r="J2074"/>
      <c r="K2074"/>
      <c r="L2074"/>
      <c r="M2074"/>
      <c r="N2074"/>
      <c r="O2074"/>
      <c r="P2074"/>
      <c r="Q2074"/>
      <c r="R2074"/>
    </row>
    <row r="2075" spans="1:18" ht="13.2">
      <c r="A2075"/>
      <c r="B2075"/>
      <c r="C2075"/>
      <c r="D2075"/>
      <c r="E2075"/>
      <c r="F2075"/>
      <c r="G2075"/>
      <c r="H2075"/>
      <c r="I2075"/>
      <c r="J2075"/>
      <c r="K2075"/>
      <c r="L2075"/>
      <c r="M2075"/>
      <c r="N2075"/>
      <c r="O2075"/>
      <c r="P2075"/>
      <c r="Q2075"/>
      <c r="R2075"/>
    </row>
    <row r="2076" spans="1:18" ht="13.2">
      <c r="A2076"/>
      <c r="B2076"/>
      <c r="C2076"/>
      <c r="D2076"/>
      <c r="E2076"/>
      <c r="F2076"/>
      <c r="G2076"/>
      <c r="H2076"/>
      <c r="I2076"/>
      <c r="J2076"/>
      <c r="K2076"/>
      <c r="L2076"/>
      <c r="M2076"/>
      <c r="N2076"/>
      <c r="O2076"/>
      <c r="P2076"/>
      <c r="Q2076"/>
      <c r="R2076"/>
    </row>
    <row r="2077" spans="1:18" ht="13.2">
      <c r="A2077"/>
      <c r="B2077"/>
      <c r="C2077"/>
      <c r="D2077"/>
      <c r="E2077"/>
      <c r="F2077"/>
      <c r="G2077"/>
      <c r="H2077"/>
      <c r="I2077"/>
      <c r="J2077"/>
      <c r="K2077"/>
      <c r="L2077"/>
      <c r="M2077"/>
      <c r="N2077"/>
      <c r="O2077"/>
      <c r="P2077"/>
      <c r="Q2077"/>
      <c r="R2077"/>
    </row>
    <row r="2078" spans="1:18" ht="13.2">
      <c r="A2078"/>
      <c r="B2078"/>
      <c r="C2078"/>
      <c r="D2078"/>
      <c r="E2078"/>
      <c r="F2078"/>
      <c r="G2078"/>
      <c r="H2078"/>
      <c r="I2078"/>
      <c r="J2078"/>
      <c r="K2078"/>
      <c r="L2078"/>
      <c r="M2078"/>
      <c r="N2078"/>
      <c r="O2078"/>
      <c r="P2078"/>
      <c r="Q2078"/>
      <c r="R2078"/>
    </row>
    <row r="2079" spans="1:18" ht="13.2">
      <c r="A2079"/>
      <c r="B2079"/>
      <c r="C2079"/>
      <c r="D2079"/>
      <c r="E2079"/>
      <c r="F2079"/>
      <c r="G2079"/>
      <c r="H2079"/>
      <c r="I2079"/>
      <c r="J2079"/>
      <c r="K2079"/>
      <c r="L2079"/>
      <c r="M2079"/>
      <c r="N2079"/>
      <c r="O2079"/>
      <c r="P2079"/>
      <c r="Q2079"/>
      <c r="R2079"/>
    </row>
    <row r="2080" spans="1:18" ht="13.2">
      <c r="A2080"/>
      <c r="B2080"/>
      <c r="C2080"/>
      <c r="D2080"/>
      <c r="E2080"/>
      <c r="F2080"/>
      <c r="G2080"/>
      <c r="H2080"/>
      <c r="I2080"/>
      <c r="J2080"/>
      <c r="K2080"/>
      <c r="L2080"/>
      <c r="M2080"/>
      <c r="N2080"/>
      <c r="O2080"/>
      <c r="P2080"/>
      <c r="Q2080"/>
      <c r="R2080"/>
    </row>
    <row r="2081" spans="1:18" ht="13.2">
      <c r="A2081"/>
      <c r="B2081"/>
      <c r="C2081"/>
      <c r="D2081"/>
      <c r="E2081"/>
      <c r="F2081"/>
      <c r="G2081"/>
      <c r="H2081"/>
      <c r="I2081"/>
      <c r="J2081"/>
      <c r="K2081"/>
      <c r="L2081"/>
      <c r="M2081"/>
      <c r="N2081"/>
      <c r="O2081"/>
      <c r="P2081"/>
      <c r="Q2081"/>
      <c r="R2081"/>
    </row>
    <row r="2082" spans="1:18" ht="13.2">
      <c r="A2082"/>
      <c r="B2082"/>
      <c r="C2082"/>
      <c r="D2082"/>
      <c r="E2082"/>
      <c r="F2082"/>
      <c r="G2082"/>
      <c r="H2082"/>
      <c r="I2082"/>
      <c r="J2082"/>
      <c r="K2082"/>
      <c r="L2082"/>
      <c r="M2082"/>
      <c r="N2082"/>
      <c r="O2082"/>
      <c r="P2082"/>
      <c r="Q2082"/>
      <c r="R2082"/>
    </row>
    <row r="2083" spans="1:18" ht="13.2">
      <c r="A2083"/>
      <c r="B2083"/>
      <c r="C2083"/>
      <c r="D2083"/>
      <c r="E2083"/>
      <c r="F2083"/>
      <c r="G2083"/>
      <c r="H2083"/>
      <c r="I2083"/>
      <c r="J2083"/>
      <c r="K2083"/>
      <c r="L2083"/>
      <c r="M2083"/>
      <c r="N2083"/>
      <c r="O2083"/>
      <c r="P2083"/>
      <c r="Q2083"/>
      <c r="R2083"/>
    </row>
    <row r="2084" spans="1:18" ht="13.2">
      <c r="A2084"/>
      <c r="B2084"/>
      <c r="C2084"/>
      <c r="D2084"/>
      <c r="E2084"/>
      <c r="F2084"/>
      <c r="G2084"/>
      <c r="H2084"/>
      <c r="I2084"/>
      <c r="J2084"/>
      <c r="K2084"/>
      <c r="L2084"/>
      <c r="M2084"/>
      <c r="N2084"/>
      <c r="O2084"/>
      <c r="P2084"/>
      <c r="Q2084"/>
      <c r="R2084"/>
    </row>
    <row r="2085" spans="1:18" ht="13.2">
      <c r="A2085"/>
      <c r="B2085"/>
      <c r="C2085"/>
      <c r="D2085"/>
      <c r="E2085"/>
      <c r="F2085"/>
      <c r="G2085"/>
      <c r="H2085"/>
      <c r="I2085"/>
      <c r="J2085"/>
      <c r="K2085"/>
      <c r="L2085"/>
      <c r="M2085"/>
      <c r="N2085"/>
      <c r="O2085"/>
      <c r="P2085"/>
      <c r="Q2085"/>
      <c r="R2085"/>
    </row>
    <row r="2086" spans="1:18" ht="13.2">
      <c r="A2086"/>
      <c r="B2086"/>
      <c r="C2086"/>
      <c r="D2086"/>
      <c r="E2086"/>
      <c r="F2086"/>
      <c r="G2086"/>
      <c r="H2086"/>
      <c r="I2086"/>
      <c r="J2086"/>
      <c r="K2086"/>
      <c r="L2086"/>
      <c r="M2086"/>
      <c r="N2086"/>
      <c r="O2086"/>
      <c r="P2086"/>
      <c r="Q2086"/>
      <c r="R2086"/>
    </row>
    <row r="2087" spans="1:18" ht="13.2">
      <c r="A2087"/>
      <c r="B2087"/>
      <c r="C2087"/>
      <c r="D2087"/>
      <c r="E2087"/>
      <c r="F2087"/>
      <c r="G2087"/>
      <c r="H2087"/>
      <c r="I2087"/>
      <c r="J2087"/>
      <c r="K2087"/>
      <c r="L2087"/>
      <c r="M2087"/>
      <c r="N2087"/>
      <c r="O2087"/>
      <c r="P2087"/>
      <c r="Q2087"/>
      <c r="R2087"/>
    </row>
    <row r="2088" spans="1:18" ht="13.2">
      <c r="A2088"/>
      <c r="B2088"/>
      <c r="C2088"/>
      <c r="D2088"/>
      <c r="E2088"/>
      <c r="F2088"/>
      <c r="G2088"/>
      <c r="H2088"/>
      <c r="I2088"/>
      <c r="J2088"/>
      <c r="K2088"/>
      <c r="L2088"/>
      <c r="M2088"/>
      <c r="N2088"/>
      <c r="O2088"/>
      <c r="P2088"/>
      <c r="Q2088"/>
      <c r="R2088"/>
    </row>
    <row r="2089" spans="1:18" ht="13.2">
      <c r="A2089"/>
      <c r="B2089"/>
      <c r="C2089"/>
      <c r="D2089"/>
      <c r="E2089"/>
      <c r="F2089"/>
      <c r="G2089"/>
      <c r="H2089"/>
      <c r="I2089"/>
      <c r="J2089"/>
      <c r="K2089"/>
      <c r="L2089"/>
      <c r="M2089"/>
      <c r="N2089"/>
      <c r="O2089"/>
      <c r="P2089"/>
      <c r="Q2089"/>
      <c r="R2089"/>
    </row>
    <row r="2090" spans="1:18" ht="13.2">
      <c r="A2090"/>
      <c r="B2090"/>
      <c r="C2090"/>
      <c r="D2090"/>
      <c r="E2090"/>
      <c r="F2090"/>
      <c r="G2090"/>
      <c r="H2090"/>
      <c r="I2090"/>
      <c r="J2090"/>
      <c r="K2090"/>
      <c r="L2090"/>
      <c r="M2090"/>
      <c r="N2090"/>
      <c r="O2090"/>
      <c r="P2090"/>
      <c r="Q2090"/>
      <c r="R2090"/>
    </row>
    <row r="2091" spans="1:18" ht="13.2">
      <c r="A2091"/>
      <c r="B2091"/>
      <c r="C2091"/>
      <c r="D2091"/>
      <c r="E2091"/>
      <c r="F2091"/>
      <c r="G2091"/>
      <c r="H2091"/>
      <c r="I2091"/>
      <c r="J2091"/>
      <c r="K2091"/>
      <c r="L2091"/>
      <c r="M2091"/>
      <c r="N2091"/>
      <c r="O2091"/>
      <c r="P2091"/>
      <c r="Q2091"/>
      <c r="R2091"/>
    </row>
    <row r="2092" spans="1:18" ht="13.2">
      <c r="A2092"/>
      <c r="B2092"/>
      <c r="C2092"/>
      <c r="D2092"/>
      <c r="E2092"/>
      <c r="F2092"/>
      <c r="G2092"/>
      <c r="H2092"/>
      <c r="I2092"/>
      <c r="J2092"/>
      <c r="K2092"/>
      <c r="L2092"/>
      <c r="M2092"/>
      <c r="N2092"/>
      <c r="O2092"/>
      <c r="P2092"/>
      <c r="Q2092"/>
      <c r="R2092"/>
    </row>
    <row r="2093" spans="1:18" ht="13.2">
      <c r="A2093"/>
      <c r="B2093"/>
      <c r="C2093"/>
      <c r="D2093"/>
      <c r="E2093"/>
      <c r="F2093"/>
      <c r="G2093"/>
      <c r="H2093"/>
      <c r="I2093"/>
      <c r="J2093"/>
      <c r="K2093"/>
      <c r="L2093"/>
      <c r="M2093"/>
      <c r="N2093"/>
      <c r="O2093"/>
      <c r="P2093"/>
      <c r="Q2093"/>
      <c r="R2093"/>
    </row>
    <row r="2094" spans="1:18" ht="13.2">
      <c r="A2094"/>
      <c r="B2094"/>
      <c r="C2094"/>
      <c r="D2094"/>
      <c r="E2094"/>
      <c r="F2094"/>
      <c r="G2094"/>
      <c r="H2094"/>
      <c r="I2094"/>
      <c r="J2094"/>
      <c r="K2094"/>
      <c r="L2094"/>
      <c r="M2094"/>
      <c r="N2094"/>
      <c r="O2094"/>
      <c r="P2094"/>
      <c r="Q2094"/>
      <c r="R2094"/>
    </row>
    <row r="2095" spans="1:18" ht="13.2">
      <c r="A2095"/>
      <c r="B2095"/>
      <c r="C2095"/>
      <c r="D2095"/>
      <c r="E2095"/>
      <c r="F2095"/>
      <c r="G2095"/>
      <c r="H2095"/>
      <c r="I2095"/>
      <c r="J2095"/>
      <c r="K2095"/>
      <c r="L2095"/>
      <c r="M2095"/>
      <c r="N2095"/>
      <c r="O2095"/>
      <c r="P2095"/>
      <c r="Q2095"/>
      <c r="R2095"/>
    </row>
    <row r="2096" spans="1:18" ht="13.2">
      <c r="A2096"/>
      <c r="B2096"/>
      <c r="C2096"/>
      <c r="D2096"/>
      <c r="E2096"/>
      <c r="F2096"/>
      <c r="G2096"/>
      <c r="H2096"/>
      <c r="I2096"/>
      <c r="J2096"/>
      <c r="K2096"/>
      <c r="L2096"/>
      <c r="M2096"/>
      <c r="N2096"/>
      <c r="O2096"/>
      <c r="P2096"/>
      <c r="Q2096"/>
      <c r="R2096"/>
    </row>
    <row r="2097" spans="1:18" ht="13.2">
      <c r="A2097"/>
      <c r="B2097"/>
      <c r="C2097"/>
      <c r="D2097"/>
      <c r="E2097"/>
      <c r="F2097"/>
      <c r="G2097"/>
      <c r="H2097"/>
      <c r="I2097"/>
      <c r="J2097"/>
      <c r="K2097"/>
      <c r="L2097"/>
      <c r="M2097"/>
      <c r="N2097"/>
      <c r="O2097"/>
      <c r="P2097"/>
      <c r="Q2097"/>
      <c r="R2097"/>
    </row>
    <row r="2098" spans="1:18" ht="13.2">
      <c r="A2098"/>
      <c r="B2098"/>
      <c r="C2098"/>
      <c r="D2098"/>
      <c r="E2098"/>
      <c r="F2098"/>
      <c r="G2098"/>
      <c r="H2098"/>
      <c r="I2098"/>
      <c r="J2098"/>
      <c r="K2098"/>
      <c r="L2098"/>
      <c r="M2098"/>
      <c r="N2098"/>
      <c r="O2098"/>
      <c r="P2098"/>
      <c r="Q2098"/>
      <c r="R2098"/>
    </row>
    <row r="2099" spans="1:18" ht="13.2">
      <c r="A2099"/>
      <c r="B2099"/>
      <c r="C2099"/>
      <c r="D2099"/>
      <c r="E2099"/>
      <c r="F2099"/>
      <c r="G2099"/>
      <c r="H2099"/>
      <c r="I2099"/>
      <c r="J2099"/>
      <c r="K2099"/>
      <c r="L2099"/>
      <c r="M2099"/>
      <c r="N2099"/>
      <c r="O2099"/>
      <c r="P2099"/>
      <c r="Q2099"/>
      <c r="R2099"/>
    </row>
    <row r="2100" spans="1:18" ht="13.2">
      <c r="A2100"/>
      <c r="B2100"/>
      <c r="C2100"/>
      <c r="D2100"/>
      <c r="E2100"/>
      <c r="F2100"/>
      <c r="G2100"/>
      <c r="H2100"/>
      <c r="I2100"/>
      <c r="J2100"/>
      <c r="K2100"/>
      <c r="L2100"/>
      <c r="M2100"/>
      <c r="N2100"/>
      <c r="O2100"/>
      <c r="P2100"/>
      <c r="Q2100"/>
      <c r="R2100"/>
    </row>
    <row r="2101" spans="1:18" ht="13.2">
      <c r="A2101"/>
      <c r="B2101"/>
      <c r="C2101"/>
      <c r="D2101"/>
      <c r="E2101"/>
      <c r="F2101"/>
      <c r="G2101"/>
      <c r="H2101"/>
      <c r="I2101"/>
      <c r="J2101"/>
      <c r="K2101"/>
      <c r="L2101"/>
      <c r="M2101"/>
      <c r="N2101"/>
      <c r="O2101"/>
      <c r="P2101"/>
      <c r="Q2101"/>
      <c r="R2101"/>
    </row>
    <row r="2102" spans="1:18" ht="13.2">
      <c r="A2102"/>
      <c r="B2102"/>
      <c r="C2102"/>
      <c r="D2102"/>
      <c r="E2102"/>
      <c r="F2102"/>
      <c r="G2102"/>
      <c r="H2102"/>
      <c r="I2102"/>
      <c r="J2102"/>
      <c r="K2102"/>
      <c r="L2102"/>
      <c r="M2102"/>
      <c r="N2102"/>
      <c r="O2102"/>
      <c r="P2102"/>
      <c r="Q2102"/>
      <c r="R2102"/>
    </row>
    <row r="2103" spans="1:18" ht="13.2">
      <c r="A2103"/>
      <c r="B2103"/>
      <c r="C2103"/>
      <c r="D2103"/>
      <c r="E2103"/>
      <c r="F2103"/>
      <c r="G2103"/>
      <c r="H2103"/>
      <c r="I2103"/>
      <c r="J2103"/>
      <c r="K2103"/>
      <c r="L2103"/>
      <c r="M2103"/>
      <c r="N2103"/>
      <c r="O2103"/>
      <c r="P2103"/>
      <c r="Q2103"/>
      <c r="R2103"/>
    </row>
    <row r="2104" spans="1:18" ht="13.2">
      <c r="A2104"/>
      <c r="B2104"/>
      <c r="C2104"/>
      <c r="D2104"/>
      <c r="E2104"/>
      <c r="F2104"/>
      <c r="G2104"/>
      <c r="H2104"/>
      <c r="I2104"/>
      <c r="J2104"/>
      <c r="K2104"/>
      <c r="L2104"/>
      <c r="M2104"/>
      <c r="N2104"/>
      <c r="O2104"/>
      <c r="P2104"/>
      <c r="Q2104"/>
      <c r="R2104"/>
    </row>
    <row r="2105" spans="1:18" ht="13.2">
      <c r="A2105"/>
      <c r="B2105"/>
      <c r="C2105"/>
      <c r="D2105"/>
      <c r="E2105"/>
      <c r="F2105"/>
      <c r="G2105"/>
      <c r="H2105"/>
      <c r="I2105"/>
      <c r="J2105"/>
      <c r="K2105"/>
      <c r="L2105"/>
      <c r="M2105"/>
      <c r="N2105"/>
      <c r="O2105"/>
      <c r="P2105"/>
      <c r="Q2105"/>
      <c r="R2105"/>
    </row>
    <row r="2106" spans="1:18" ht="13.2">
      <c r="A2106"/>
      <c r="B2106"/>
      <c r="C2106"/>
      <c r="D2106"/>
      <c r="E2106"/>
      <c r="F2106"/>
      <c r="G2106"/>
      <c r="H2106"/>
      <c r="I2106"/>
      <c r="J2106"/>
      <c r="K2106"/>
      <c r="L2106"/>
      <c r="M2106"/>
      <c r="N2106"/>
      <c r="O2106"/>
      <c r="P2106"/>
      <c r="Q2106"/>
      <c r="R2106"/>
    </row>
    <row r="2107" spans="1:18" ht="13.2">
      <c r="A2107"/>
      <c r="B2107"/>
      <c r="C2107"/>
      <c r="D2107"/>
      <c r="E2107"/>
      <c r="F2107"/>
      <c r="G2107"/>
      <c r="H2107"/>
      <c r="I2107"/>
      <c r="J2107"/>
      <c r="K2107"/>
      <c r="L2107"/>
      <c r="M2107"/>
      <c r="N2107"/>
      <c r="O2107"/>
      <c r="P2107"/>
      <c r="Q2107"/>
      <c r="R2107"/>
    </row>
    <row r="2108" spans="1:18" ht="13.2">
      <c r="A2108"/>
      <c r="B2108"/>
      <c r="C2108"/>
      <c r="D2108"/>
      <c r="E2108"/>
      <c r="F2108"/>
      <c r="G2108"/>
      <c r="H2108"/>
      <c r="I2108"/>
      <c r="J2108"/>
      <c r="K2108"/>
      <c r="L2108"/>
      <c r="M2108"/>
      <c r="N2108"/>
      <c r="O2108"/>
      <c r="P2108"/>
      <c r="Q2108"/>
      <c r="R2108"/>
    </row>
    <row r="2109" spans="1:18" ht="13.2">
      <c r="A2109"/>
      <c r="B2109"/>
      <c r="C2109"/>
      <c r="D2109"/>
      <c r="E2109"/>
      <c r="F2109"/>
      <c r="G2109"/>
      <c r="H2109"/>
      <c r="I2109"/>
      <c r="J2109"/>
      <c r="K2109"/>
      <c r="L2109"/>
      <c r="M2109"/>
      <c r="N2109"/>
      <c r="O2109"/>
      <c r="P2109"/>
      <c r="Q2109"/>
      <c r="R2109"/>
    </row>
    <row r="2110" spans="1:18" ht="13.2">
      <c r="A2110"/>
      <c r="B2110"/>
      <c r="C2110"/>
      <c r="D2110"/>
      <c r="E2110"/>
      <c r="F2110"/>
      <c r="G2110"/>
      <c r="H2110"/>
      <c r="I2110"/>
      <c r="J2110"/>
      <c r="K2110"/>
      <c r="L2110"/>
      <c r="M2110"/>
      <c r="N2110"/>
      <c r="O2110"/>
      <c r="P2110"/>
      <c r="Q2110"/>
      <c r="R2110"/>
    </row>
    <row r="2111" spans="1:18" ht="13.2">
      <c r="A2111"/>
      <c r="B2111"/>
      <c r="C2111"/>
      <c r="D2111"/>
      <c r="E2111"/>
      <c r="F2111"/>
      <c r="G2111"/>
      <c r="H2111"/>
      <c r="I2111"/>
      <c r="J2111"/>
      <c r="K2111"/>
      <c r="L2111"/>
      <c r="M2111"/>
      <c r="N2111"/>
      <c r="O2111"/>
      <c r="P2111"/>
      <c r="Q2111"/>
      <c r="R2111"/>
    </row>
    <row r="2112" spans="1:18" ht="13.2">
      <c r="A2112"/>
      <c r="B2112"/>
      <c r="C2112"/>
      <c r="D2112"/>
      <c r="E2112"/>
      <c r="F2112"/>
      <c r="G2112"/>
      <c r="H2112"/>
      <c r="I2112"/>
      <c r="J2112"/>
      <c r="K2112"/>
      <c r="L2112"/>
      <c r="M2112"/>
      <c r="N2112"/>
      <c r="O2112"/>
      <c r="P2112"/>
      <c r="Q2112"/>
      <c r="R2112"/>
    </row>
    <row r="2113" spans="1:18" ht="13.2">
      <c r="A2113"/>
      <c r="B2113"/>
      <c r="C2113"/>
      <c r="D2113"/>
      <c r="E2113"/>
      <c r="F2113"/>
      <c r="G2113"/>
      <c r="H2113"/>
      <c r="I2113"/>
      <c r="J2113"/>
      <c r="K2113"/>
      <c r="L2113"/>
      <c r="M2113"/>
      <c r="N2113"/>
      <c r="O2113"/>
      <c r="P2113"/>
      <c r="Q2113"/>
      <c r="R2113"/>
    </row>
    <row r="2114" spans="1:18" ht="13.2">
      <c r="A2114"/>
      <c r="B2114"/>
      <c r="C2114"/>
      <c r="D2114"/>
      <c r="E2114"/>
      <c r="F2114"/>
      <c r="G2114"/>
      <c r="H2114"/>
      <c r="I2114"/>
      <c r="J2114"/>
      <c r="K2114"/>
      <c r="L2114"/>
      <c r="M2114"/>
      <c r="N2114"/>
      <c r="O2114"/>
      <c r="P2114"/>
      <c r="Q2114"/>
      <c r="R2114"/>
    </row>
    <row r="2115" spans="1:18" ht="13.2">
      <c r="A2115"/>
      <c r="B2115"/>
      <c r="C2115"/>
      <c r="D2115"/>
      <c r="E2115"/>
      <c r="F2115"/>
      <c r="G2115"/>
      <c r="H2115"/>
      <c r="I2115"/>
      <c r="J2115"/>
      <c r="K2115"/>
      <c r="L2115"/>
      <c r="M2115"/>
      <c r="N2115"/>
      <c r="O2115"/>
      <c r="P2115"/>
      <c r="Q2115"/>
      <c r="R2115"/>
    </row>
    <row r="2116" spans="1:18" ht="13.2">
      <c r="A2116"/>
      <c r="B2116"/>
      <c r="C2116"/>
      <c r="D2116"/>
      <c r="E2116"/>
      <c r="F2116"/>
      <c r="G2116"/>
      <c r="H2116"/>
      <c r="I2116"/>
      <c r="J2116"/>
      <c r="K2116"/>
      <c r="L2116"/>
      <c r="M2116"/>
      <c r="N2116"/>
      <c r="O2116"/>
      <c r="P2116"/>
      <c r="Q2116"/>
      <c r="R2116"/>
    </row>
    <row r="2117" spans="1:18" ht="13.2">
      <c r="A2117"/>
      <c r="B2117"/>
      <c r="C2117"/>
      <c r="D2117"/>
      <c r="E2117"/>
      <c r="F2117"/>
      <c r="G2117"/>
      <c r="H2117"/>
      <c r="I2117"/>
      <c r="J2117"/>
      <c r="K2117"/>
      <c r="L2117"/>
      <c r="M2117"/>
      <c r="N2117"/>
      <c r="O2117"/>
      <c r="P2117"/>
      <c r="Q2117"/>
      <c r="R2117"/>
    </row>
    <row r="2118" spans="1:18" ht="13.2">
      <c r="A2118"/>
      <c r="B2118"/>
      <c r="C2118"/>
      <c r="D2118"/>
      <c r="E2118"/>
      <c r="F2118"/>
      <c r="G2118"/>
      <c r="H2118"/>
      <c r="I2118"/>
      <c r="J2118"/>
      <c r="K2118"/>
      <c r="L2118"/>
      <c r="M2118"/>
      <c r="N2118"/>
      <c r="O2118"/>
      <c r="P2118"/>
      <c r="Q2118"/>
      <c r="R2118"/>
    </row>
    <row r="2119" spans="1:18" ht="13.2">
      <c r="A2119"/>
      <c r="B2119"/>
      <c r="C2119"/>
      <c r="D2119"/>
      <c r="E2119"/>
      <c r="F2119"/>
      <c r="G2119"/>
      <c r="H2119"/>
      <c r="I2119"/>
      <c r="J2119"/>
      <c r="K2119"/>
      <c r="L2119"/>
      <c r="M2119"/>
      <c r="N2119"/>
      <c r="O2119"/>
      <c r="P2119"/>
      <c r="Q2119"/>
      <c r="R2119"/>
    </row>
    <row r="2120" spans="1:18" ht="13.2">
      <c r="A2120"/>
      <c r="B2120"/>
      <c r="C2120"/>
      <c r="D2120"/>
      <c r="E2120"/>
      <c r="F2120"/>
      <c r="G2120"/>
      <c r="H2120"/>
      <c r="I2120"/>
      <c r="J2120"/>
      <c r="K2120"/>
      <c r="L2120"/>
      <c r="M2120"/>
      <c r="N2120"/>
      <c r="O2120"/>
      <c r="P2120"/>
      <c r="Q2120"/>
      <c r="R2120"/>
    </row>
    <row r="2121" spans="1:18" ht="13.2">
      <c r="A2121"/>
      <c r="B2121"/>
      <c r="C2121"/>
      <c r="D2121"/>
      <c r="E2121"/>
      <c r="F2121"/>
      <c r="G2121"/>
      <c r="H2121"/>
      <c r="I2121"/>
      <c r="J2121"/>
      <c r="K2121"/>
      <c r="L2121"/>
      <c r="M2121"/>
      <c r="N2121"/>
      <c r="O2121"/>
      <c r="P2121"/>
      <c r="Q2121"/>
      <c r="R2121"/>
    </row>
    <row r="2122" spans="1:18" ht="13.2">
      <c r="A2122"/>
      <c r="B2122"/>
      <c r="C2122"/>
      <c r="D2122"/>
      <c r="E2122"/>
      <c r="F2122"/>
      <c r="G2122"/>
      <c r="H2122"/>
      <c r="I2122"/>
      <c r="J2122"/>
      <c r="K2122"/>
      <c r="L2122"/>
      <c r="M2122"/>
      <c r="N2122"/>
      <c r="O2122"/>
      <c r="P2122"/>
      <c r="Q2122"/>
      <c r="R2122"/>
    </row>
    <row r="2123" spans="1:18" ht="13.2">
      <c r="A2123"/>
      <c r="B2123"/>
      <c r="C2123"/>
      <c r="D2123"/>
      <c r="E2123"/>
      <c r="F2123"/>
      <c r="G2123"/>
      <c r="H2123"/>
      <c r="I2123"/>
      <c r="J2123"/>
      <c r="K2123"/>
      <c r="L2123"/>
      <c r="M2123"/>
      <c r="N2123"/>
      <c r="O2123"/>
      <c r="P2123"/>
      <c r="Q2123"/>
      <c r="R2123"/>
    </row>
    <row r="2124" spans="1:18" ht="13.2">
      <c r="A2124"/>
      <c r="B2124"/>
      <c r="C2124"/>
      <c r="D2124"/>
      <c r="E2124"/>
      <c r="F2124"/>
      <c r="G2124"/>
      <c r="H2124"/>
      <c r="I2124"/>
      <c r="J2124"/>
      <c r="K2124"/>
      <c r="L2124"/>
      <c r="M2124"/>
      <c r="N2124"/>
      <c r="O2124"/>
      <c r="P2124"/>
      <c r="Q2124"/>
      <c r="R2124"/>
    </row>
    <row r="2125" spans="1:18" ht="13.2">
      <c r="A2125"/>
      <c r="B2125"/>
      <c r="C2125"/>
      <c r="D2125"/>
      <c r="E2125"/>
      <c r="F2125"/>
      <c r="G2125"/>
      <c r="H2125"/>
      <c r="I2125"/>
      <c r="J2125"/>
      <c r="K2125"/>
      <c r="L2125"/>
      <c r="M2125"/>
      <c r="N2125"/>
      <c r="O2125"/>
      <c r="P2125"/>
      <c r="Q2125"/>
      <c r="R2125"/>
    </row>
    <row r="2126" spans="1:18" ht="13.2">
      <c r="A2126"/>
      <c r="B2126"/>
      <c r="C2126"/>
      <c r="D2126"/>
      <c r="E2126"/>
      <c r="F2126"/>
      <c r="G2126"/>
      <c r="H2126"/>
      <c r="I2126"/>
      <c r="J2126"/>
      <c r="K2126"/>
      <c r="L2126"/>
      <c r="M2126"/>
      <c r="N2126"/>
      <c r="O2126"/>
      <c r="P2126"/>
      <c r="Q2126"/>
      <c r="R2126"/>
    </row>
    <row r="2127" spans="1:18" ht="13.2">
      <c r="A2127"/>
      <c r="B2127"/>
      <c r="C2127"/>
      <c r="D2127"/>
      <c r="E2127"/>
      <c r="F2127"/>
      <c r="G2127"/>
      <c r="H2127"/>
      <c r="I2127"/>
      <c r="J2127"/>
      <c r="K2127"/>
      <c r="L2127"/>
      <c r="M2127"/>
      <c r="N2127"/>
      <c r="O2127"/>
      <c r="P2127"/>
      <c r="Q2127"/>
      <c r="R2127"/>
    </row>
    <row r="2128" spans="1:18" ht="13.2">
      <c r="A2128"/>
      <c r="B2128"/>
      <c r="C2128"/>
      <c r="D2128"/>
      <c r="E2128"/>
      <c r="F2128"/>
      <c r="G2128"/>
      <c r="H2128"/>
      <c r="I2128"/>
      <c r="J2128"/>
      <c r="K2128"/>
      <c r="L2128"/>
      <c r="M2128"/>
      <c r="N2128"/>
      <c r="O2128"/>
      <c r="P2128"/>
      <c r="Q2128"/>
      <c r="R2128"/>
    </row>
    <row r="2129" spans="1:18" ht="13.2">
      <c r="A2129"/>
      <c r="B2129"/>
      <c r="C2129"/>
      <c r="D2129"/>
      <c r="E2129"/>
      <c r="F2129"/>
      <c r="G2129"/>
      <c r="H2129"/>
      <c r="I2129"/>
      <c r="J2129"/>
      <c r="K2129"/>
      <c r="L2129"/>
      <c r="M2129"/>
      <c r="N2129"/>
      <c r="O2129"/>
      <c r="P2129"/>
      <c r="Q2129"/>
      <c r="R2129"/>
    </row>
    <row r="2130" spans="1:18" ht="13.2">
      <c r="A2130"/>
      <c r="B2130"/>
      <c r="C2130"/>
      <c r="D2130"/>
      <c r="E2130"/>
      <c r="F2130"/>
      <c r="G2130"/>
      <c r="H2130"/>
      <c r="I2130"/>
      <c r="J2130"/>
      <c r="K2130"/>
      <c r="L2130"/>
      <c r="M2130"/>
      <c r="N2130"/>
      <c r="O2130"/>
      <c r="P2130"/>
      <c r="Q2130"/>
      <c r="R2130"/>
    </row>
    <row r="2131" spans="1:18" ht="13.2">
      <c r="A2131"/>
      <c r="B2131"/>
      <c r="C2131"/>
      <c r="D2131"/>
      <c r="E2131"/>
      <c r="F2131"/>
      <c r="G2131"/>
      <c r="H2131"/>
      <c r="I2131"/>
      <c r="J2131"/>
      <c r="K2131"/>
      <c r="L2131"/>
      <c r="M2131"/>
      <c r="N2131"/>
      <c r="O2131"/>
      <c r="P2131"/>
      <c r="Q2131"/>
      <c r="R2131"/>
    </row>
    <row r="2132" spans="1:18" ht="13.2">
      <c r="A2132"/>
      <c r="B2132"/>
      <c r="C2132"/>
      <c r="D2132"/>
      <c r="E2132"/>
      <c r="F2132"/>
      <c r="G2132"/>
      <c r="H2132"/>
      <c r="I2132"/>
      <c r="J2132"/>
      <c r="K2132"/>
      <c r="L2132"/>
      <c r="M2132"/>
      <c r="N2132"/>
      <c r="O2132"/>
      <c r="P2132"/>
      <c r="Q2132"/>
      <c r="R2132"/>
    </row>
    <row r="2133" spans="1:18" ht="13.2">
      <c r="A2133"/>
      <c r="B2133"/>
      <c r="C2133"/>
      <c r="D2133"/>
      <c r="E2133"/>
      <c r="F2133"/>
      <c r="G2133"/>
      <c r="H2133"/>
      <c r="I2133"/>
      <c r="J2133"/>
      <c r="K2133"/>
      <c r="L2133"/>
      <c r="M2133"/>
      <c r="N2133"/>
      <c r="O2133"/>
      <c r="P2133"/>
      <c r="Q2133"/>
      <c r="R2133"/>
    </row>
    <row r="2134" spans="1:18" ht="13.2">
      <c r="A2134"/>
      <c r="B2134"/>
      <c r="C2134"/>
      <c r="D2134"/>
      <c r="E2134"/>
      <c r="F2134"/>
      <c r="G2134"/>
      <c r="H2134"/>
      <c r="I2134"/>
      <c r="J2134"/>
      <c r="K2134"/>
      <c r="L2134"/>
      <c r="M2134"/>
      <c r="N2134"/>
      <c r="O2134"/>
      <c r="P2134"/>
      <c r="Q2134"/>
      <c r="R2134"/>
    </row>
    <row r="2135" spans="1:18" ht="13.2">
      <c r="A2135"/>
      <c r="B2135"/>
      <c r="C2135"/>
      <c r="D2135"/>
      <c r="E2135"/>
      <c r="F2135"/>
      <c r="G2135"/>
      <c r="H2135"/>
      <c r="I2135"/>
      <c r="J2135"/>
      <c r="K2135"/>
      <c r="L2135"/>
      <c r="M2135"/>
      <c r="N2135"/>
      <c r="O2135"/>
      <c r="P2135"/>
      <c r="Q2135"/>
      <c r="R2135"/>
    </row>
    <row r="2136" spans="1:18" ht="13.2">
      <c r="A2136"/>
      <c r="B2136"/>
      <c r="C2136"/>
      <c r="D2136"/>
      <c r="E2136"/>
      <c r="F2136"/>
      <c r="G2136"/>
      <c r="H2136"/>
      <c r="I2136"/>
      <c r="J2136"/>
      <c r="K2136"/>
      <c r="L2136"/>
      <c r="M2136"/>
      <c r="N2136"/>
      <c r="O2136"/>
      <c r="P2136"/>
      <c r="Q2136"/>
      <c r="R2136"/>
    </row>
    <row r="2137" spans="1:18" ht="13.2">
      <c r="A2137"/>
      <c r="B2137"/>
      <c r="C2137"/>
      <c r="D2137"/>
      <c r="E2137"/>
      <c r="F2137"/>
      <c r="G2137"/>
      <c r="H2137"/>
      <c r="I2137"/>
      <c r="J2137"/>
      <c r="K2137"/>
      <c r="L2137"/>
      <c r="M2137"/>
      <c r="N2137"/>
      <c r="O2137"/>
      <c r="P2137"/>
      <c r="Q2137"/>
      <c r="R2137"/>
    </row>
    <row r="2138" spans="1:18" ht="13.2">
      <c r="A2138"/>
      <c r="B2138"/>
      <c r="C2138"/>
      <c r="D2138"/>
      <c r="E2138"/>
      <c r="F2138"/>
      <c r="G2138"/>
      <c r="H2138"/>
      <c r="I2138"/>
      <c r="J2138"/>
      <c r="K2138"/>
      <c r="L2138"/>
      <c r="M2138"/>
      <c r="N2138"/>
      <c r="O2138"/>
      <c r="P2138"/>
      <c r="Q2138"/>
      <c r="R2138"/>
    </row>
    <row r="2139" spans="1:18" ht="13.2">
      <c r="A2139"/>
      <c r="B2139"/>
      <c r="C2139"/>
      <c r="D2139"/>
      <c r="E2139"/>
      <c r="F2139"/>
      <c r="G2139"/>
      <c r="H2139"/>
      <c r="I2139"/>
      <c r="J2139"/>
      <c r="K2139"/>
      <c r="L2139"/>
      <c r="M2139"/>
      <c r="N2139"/>
      <c r="O2139"/>
      <c r="P2139"/>
      <c r="Q2139"/>
      <c r="R2139"/>
    </row>
    <row r="2140" spans="1:18" ht="13.2">
      <c r="A2140"/>
      <c r="B2140"/>
      <c r="C2140"/>
      <c r="D2140"/>
      <c r="E2140"/>
      <c r="F2140"/>
      <c r="G2140"/>
      <c r="H2140"/>
      <c r="I2140"/>
      <c r="J2140"/>
      <c r="K2140"/>
      <c r="L2140"/>
      <c r="M2140"/>
      <c r="N2140"/>
      <c r="O2140"/>
      <c r="P2140"/>
      <c r="Q2140"/>
      <c r="R2140"/>
    </row>
    <row r="2141" spans="1:18" ht="13.2">
      <c r="A2141"/>
      <c r="B2141"/>
      <c r="C2141"/>
      <c r="D2141"/>
      <c r="E2141"/>
      <c r="F2141"/>
      <c r="G2141"/>
      <c r="H2141"/>
      <c r="I2141"/>
      <c r="J2141"/>
      <c r="K2141"/>
      <c r="L2141"/>
      <c r="M2141"/>
      <c r="N2141"/>
      <c r="O2141"/>
      <c r="P2141"/>
      <c r="Q2141"/>
      <c r="R2141"/>
    </row>
    <row r="2142" spans="1:18" ht="13.2">
      <c r="A2142"/>
      <c r="B2142"/>
      <c r="C2142"/>
      <c r="D2142"/>
      <c r="E2142"/>
      <c r="F2142"/>
      <c r="G2142"/>
      <c r="H2142"/>
      <c r="I2142"/>
      <c r="J2142"/>
      <c r="K2142"/>
      <c r="L2142"/>
      <c r="M2142"/>
      <c r="N2142"/>
      <c r="O2142"/>
      <c r="P2142"/>
      <c r="Q2142"/>
      <c r="R2142"/>
    </row>
    <row r="2143" spans="1:18" ht="13.2">
      <c r="A2143"/>
      <c r="B2143"/>
      <c r="C2143"/>
      <c r="D2143"/>
      <c r="E2143"/>
      <c r="F2143"/>
      <c r="G2143"/>
      <c r="H2143"/>
      <c r="I2143"/>
      <c r="J2143"/>
      <c r="K2143"/>
      <c r="L2143"/>
      <c r="M2143"/>
      <c r="N2143"/>
      <c r="O2143"/>
      <c r="P2143"/>
      <c r="Q2143"/>
      <c r="R2143"/>
    </row>
    <row r="2144" spans="1:18" ht="13.2">
      <c r="A2144"/>
      <c r="B2144"/>
      <c r="C2144"/>
      <c r="D2144"/>
      <c r="E2144"/>
      <c r="F2144"/>
      <c r="G2144"/>
      <c r="H2144"/>
      <c r="I2144"/>
      <c r="J2144"/>
      <c r="K2144"/>
      <c r="L2144"/>
      <c r="M2144"/>
      <c r="N2144"/>
      <c r="O2144"/>
      <c r="P2144"/>
      <c r="Q2144"/>
      <c r="R2144"/>
    </row>
    <row r="2145" spans="1:18" ht="13.2">
      <c r="A2145"/>
      <c r="B2145"/>
      <c r="C2145"/>
      <c r="D2145"/>
      <c r="E2145"/>
      <c r="F2145"/>
      <c r="G2145"/>
      <c r="H2145"/>
      <c r="I2145"/>
      <c r="J2145"/>
      <c r="K2145"/>
      <c r="L2145"/>
      <c r="M2145"/>
      <c r="N2145"/>
      <c r="O2145"/>
      <c r="P2145"/>
      <c r="Q2145"/>
      <c r="R2145"/>
    </row>
    <row r="2146" spans="1:18" ht="13.2">
      <c r="A2146"/>
      <c r="B2146"/>
      <c r="C2146"/>
      <c r="D2146"/>
      <c r="E2146"/>
      <c r="F2146"/>
      <c r="G2146"/>
      <c r="H2146"/>
      <c r="I2146"/>
      <c r="J2146"/>
      <c r="K2146"/>
      <c r="L2146"/>
      <c r="M2146"/>
      <c r="N2146"/>
      <c r="O2146"/>
      <c r="P2146"/>
      <c r="Q2146"/>
      <c r="R2146"/>
    </row>
    <row r="2147" spans="1:18" ht="13.2">
      <c r="A2147"/>
      <c r="B2147"/>
      <c r="C2147"/>
      <c r="D2147"/>
      <c r="E2147"/>
      <c r="F2147"/>
      <c r="G2147"/>
      <c r="H2147"/>
      <c r="I2147"/>
      <c r="J2147"/>
      <c r="K2147"/>
      <c r="L2147"/>
      <c r="M2147"/>
      <c r="N2147"/>
      <c r="O2147"/>
      <c r="P2147"/>
      <c r="Q2147"/>
      <c r="R2147"/>
    </row>
    <row r="2148" spans="1:18" ht="13.2">
      <c r="A2148"/>
      <c r="B2148"/>
      <c r="C2148"/>
      <c r="D2148"/>
      <c r="E2148"/>
      <c r="F2148"/>
      <c r="G2148"/>
      <c r="H2148"/>
      <c r="I2148"/>
      <c r="J2148"/>
      <c r="K2148"/>
      <c r="L2148"/>
      <c r="M2148"/>
      <c r="N2148"/>
      <c r="O2148"/>
      <c r="P2148"/>
      <c r="Q2148"/>
      <c r="R2148"/>
    </row>
    <row r="2149" spans="1:18" ht="13.2">
      <c r="A2149"/>
      <c r="B2149"/>
      <c r="C2149"/>
      <c r="D2149"/>
      <c r="E2149"/>
      <c r="F2149"/>
      <c r="G2149"/>
      <c r="H2149"/>
      <c r="I2149"/>
      <c r="J2149"/>
      <c r="K2149"/>
      <c r="L2149"/>
      <c r="M2149"/>
      <c r="N2149"/>
      <c r="O2149"/>
      <c r="P2149"/>
      <c r="Q2149"/>
      <c r="R2149"/>
    </row>
    <row r="2150" spans="1:18" ht="13.2">
      <c r="A2150"/>
      <c r="B2150"/>
      <c r="C2150"/>
      <c r="D2150"/>
      <c r="E2150"/>
      <c r="F2150"/>
      <c r="G2150"/>
      <c r="H2150"/>
      <c r="I2150"/>
      <c r="J2150"/>
      <c r="K2150"/>
      <c r="L2150"/>
      <c r="M2150"/>
      <c r="N2150"/>
      <c r="O2150"/>
      <c r="P2150"/>
      <c r="Q2150"/>
      <c r="R2150"/>
    </row>
    <row r="2151" spans="1:18" ht="13.2">
      <c r="A2151"/>
      <c r="B2151"/>
      <c r="C2151"/>
      <c r="D2151"/>
      <c r="E2151"/>
      <c r="F2151"/>
      <c r="G2151"/>
      <c r="H2151"/>
      <c r="I2151"/>
      <c r="J2151"/>
      <c r="K2151"/>
      <c r="L2151"/>
      <c r="M2151"/>
      <c r="N2151"/>
      <c r="O2151"/>
      <c r="P2151"/>
      <c r="Q2151"/>
      <c r="R2151"/>
    </row>
    <row r="2152" spans="1:18" ht="13.2">
      <c r="A2152"/>
      <c r="B2152"/>
      <c r="C2152"/>
      <c r="D2152"/>
      <c r="E2152"/>
      <c r="F2152"/>
      <c r="G2152"/>
      <c r="H2152"/>
      <c r="I2152"/>
      <c r="J2152"/>
      <c r="K2152"/>
      <c r="L2152"/>
      <c r="M2152"/>
      <c r="N2152"/>
      <c r="O2152"/>
      <c r="P2152"/>
      <c r="Q2152"/>
      <c r="R2152"/>
    </row>
    <row r="2153" spans="1:18" ht="13.2">
      <c r="A2153"/>
      <c r="B2153"/>
      <c r="C2153"/>
      <c r="D2153"/>
      <c r="E2153"/>
      <c r="F2153"/>
      <c r="G2153"/>
      <c r="H2153"/>
      <c r="I2153"/>
      <c r="J2153"/>
      <c r="K2153"/>
      <c r="L2153"/>
      <c r="M2153"/>
      <c r="N2153"/>
      <c r="O2153"/>
      <c r="P2153"/>
      <c r="Q2153"/>
      <c r="R2153"/>
    </row>
    <row r="2154" spans="1:18" ht="13.2">
      <c r="A2154"/>
      <c r="B2154"/>
      <c r="C2154"/>
      <c r="D2154"/>
      <c r="E2154"/>
      <c r="F2154"/>
      <c r="G2154"/>
      <c r="H2154"/>
      <c r="I2154"/>
      <c r="J2154"/>
      <c r="K2154"/>
      <c r="L2154"/>
      <c r="M2154"/>
      <c r="N2154"/>
      <c r="O2154"/>
      <c r="P2154"/>
      <c r="Q2154"/>
      <c r="R2154"/>
    </row>
    <row r="2155" spans="1:18" ht="13.2">
      <c r="A2155"/>
      <c r="B2155"/>
      <c r="C2155"/>
      <c r="D2155"/>
      <c r="E2155"/>
      <c r="F2155"/>
      <c r="G2155"/>
      <c r="H2155"/>
      <c r="I2155"/>
      <c r="J2155"/>
      <c r="K2155"/>
      <c r="L2155"/>
      <c r="M2155"/>
      <c r="N2155"/>
      <c r="O2155"/>
      <c r="P2155"/>
      <c r="Q2155"/>
      <c r="R2155"/>
    </row>
    <row r="2156" spans="1:18" ht="13.2">
      <c r="A2156"/>
      <c r="B2156"/>
      <c r="C2156"/>
      <c r="D2156"/>
      <c r="E2156"/>
      <c r="F2156"/>
      <c r="G2156"/>
      <c r="H2156"/>
      <c r="I2156"/>
      <c r="J2156"/>
      <c r="K2156"/>
      <c r="L2156"/>
      <c r="M2156"/>
      <c r="N2156"/>
      <c r="O2156"/>
      <c r="P2156"/>
      <c r="Q2156"/>
      <c r="R2156"/>
    </row>
    <row r="2157" spans="1:18" ht="13.2">
      <c r="A2157"/>
      <c r="B2157"/>
      <c r="C2157"/>
      <c r="D2157"/>
      <c r="E2157"/>
      <c r="F2157"/>
      <c r="G2157"/>
      <c r="H2157"/>
      <c r="I2157"/>
      <c r="J2157"/>
      <c r="K2157"/>
      <c r="L2157"/>
      <c r="M2157"/>
      <c r="N2157"/>
      <c r="O2157"/>
      <c r="P2157"/>
      <c r="Q2157"/>
      <c r="R2157"/>
    </row>
    <row r="2158" spans="1:18" ht="13.2">
      <c r="A2158"/>
      <c r="B2158"/>
      <c r="C2158"/>
      <c r="D2158"/>
      <c r="E2158"/>
      <c r="F2158"/>
      <c r="G2158"/>
      <c r="H2158"/>
      <c r="I2158"/>
      <c r="J2158"/>
      <c r="K2158"/>
      <c r="L2158"/>
      <c r="M2158"/>
      <c r="N2158"/>
      <c r="O2158"/>
      <c r="P2158"/>
      <c r="Q2158"/>
      <c r="R2158"/>
    </row>
    <row r="2159" spans="1:18" ht="13.2">
      <c r="A2159"/>
      <c r="B2159"/>
      <c r="C2159"/>
      <c r="D2159"/>
      <c r="E2159"/>
      <c r="F2159"/>
      <c r="G2159"/>
      <c r="H2159"/>
      <c r="I2159"/>
      <c r="J2159"/>
      <c r="K2159"/>
      <c r="L2159"/>
      <c r="M2159"/>
      <c r="N2159"/>
      <c r="O2159"/>
      <c r="P2159"/>
      <c r="Q2159"/>
      <c r="R2159"/>
    </row>
    <row r="2160" spans="1:18" ht="13.2">
      <c r="A2160"/>
      <c r="B2160"/>
      <c r="C2160"/>
      <c r="D2160"/>
      <c r="E2160"/>
      <c r="F2160"/>
      <c r="G2160"/>
      <c r="H2160"/>
      <c r="I2160"/>
      <c r="J2160"/>
      <c r="K2160"/>
      <c r="L2160"/>
      <c r="M2160"/>
      <c r="N2160"/>
      <c r="O2160"/>
      <c r="P2160"/>
      <c r="Q2160"/>
      <c r="R2160"/>
    </row>
    <row r="2161" spans="1:18" ht="13.2">
      <c r="A2161"/>
      <c r="B2161"/>
      <c r="C2161"/>
      <c r="D2161"/>
      <c r="E2161"/>
      <c r="F2161"/>
      <c r="G2161"/>
      <c r="H2161"/>
      <c r="I2161"/>
      <c r="J2161"/>
      <c r="K2161"/>
      <c r="L2161"/>
      <c r="M2161"/>
      <c r="N2161"/>
      <c r="O2161"/>
      <c r="P2161"/>
      <c r="Q2161"/>
      <c r="R2161"/>
    </row>
    <row r="2162" spans="1:18" ht="13.2">
      <c r="A2162"/>
      <c r="B2162"/>
      <c r="C2162"/>
      <c r="D2162"/>
      <c r="E2162"/>
      <c r="F2162"/>
      <c r="G2162"/>
      <c r="H2162"/>
      <c r="I2162"/>
      <c r="J2162"/>
      <c r="K2162"/>
      <c r="L2162"/>
      <c r="M2162"/>
      <c r="N2162"/>
      <c r="O2162"/>
      <c r="P2162"/>
      <c r="Q2162"/>
      <c r="R2162"/>
    </row>
    <row r="2163" spans="1:18" ht="13.2">
      <c r="A2163"/>
      <c r="B2163"/>
      <c r="C2163"/>
      <c r="D2163"/>
      <c r="E2163"/>
      <c r="F2163"/>
      <c r="G2163"/>
      <c r="H2163"/>
      <c r="I2163"/>
      <c r="J2163"/>
      <c r="K2163"/>
      <c r="L2163"/>
      <c r="M2163"/>
      <c r="N2163"/>
      <c r="O2163"/>
      <c r="P2163"/>
      <c r="Q2163"/>
      <c r="R2163"/>
    </row>
    <row r="2164" spans="1:18" ht="13.2">
      <c r="A2164"/>
      <c r="B2164"/>
      <c r="C2164"/>
      <c r="D2164"/>
      <c r="E2164"/>
      <c r="F2164"/>
      <c r="G2164"/>
      <c r="H2164"/>
      <c r="I2164"/>
      <c r="J2164"/>
      <c r="K2164"/>
      <c r="L2164"/>
      <c r="M2164"/>
      <c r="N2164"/>
      <c r="O2164"/>
      <c r="P2164"/>
      <c r="Q2164"/>
      <c r="R2164"/>
    </row>
    <row r="2165" spans="1:18" ht="13.2">
      <c r="A2165"/>
      <c r="B2165"/>
      <c r="C2165"/>
      <c r="D2165"/>
      <c r="E2165"/>
      <c r="F2165"/>
      <c r="G2165"/>
      <c r="H2165"/>
      <c r="I2165"/>
      <c r="J2165"/>
      <c r="K2165"/>
      <c r="L2165"/>
      <c r="M2165"/>
      <c r="N2165"/>
      <c r="O2165"/>
      <c r="P2165"/>
      <c r="Q2165"/>
      <c r="R2165"/>
    </row>
    <row r="2166" spans="1:18" ht="13.2">
      <c r="A2166"/>
      <c r="B2166"/>
      <c r="C2166"/>
      <c r="D2166"/>
      <c r="E2166"/>
      <c r="F2166"/>
      <c r="G2166"/>
      <c r="H2166"/>
      <c r="I2166"/>
      <c r="J2166"/>
      <c r="K2166"/>
      <c r="L2166"/>
      <c r="M2166"/>
      <c r="N2166"/>
      <c r="O2166"/>
      <c r="P2166"/>
      <c r="Q2166"/>
      <c r="R2166"/>
    </row>
    <row r="2167" spans="1:18" ht="13.2">
      <c r="A2167"/>
      <c r="B2167"/>
      <c r="C2167"/>
      <c r="D2167"/>
      <c r="E2167"/>
      <c r="F2167"/>
      <c r="G2167"/>
      <c r="H2167"/>
      <c r="I2167"/>
      <c r="J2167"/>
      <c r="K2167"/>
      <c r="L2167"/>
      <c r="M2167"/>
      <c r="N2167"/>
      <c r="O2167"/>
      <c r="P2167"/>
      <c r="Q2167"/>
      <c r="R2167"/>
    </row>
    <row r="2168" spans="1:18" ht="13.2">
      <c r="A2168"/>
      <c r="B2168"/>
      <c r="C2168"/>
      <c r="D2168"/>
      <c r="E2168"/>
      <c r="F2168"/>
      <c r="G2168"/>
      <c r="H2168"/>
      <c r="I2168"/>
      <c r="J2168"/>
      <c r="K2168"/>
      <c r="L2168"/>
      <c r="M2168"/>
      <c r="N2168"/>
      <c r="O2168"/>
      <c r="P2168"/>
      <c r="Q2168"/>
      <c r="R2168"/>
    </row>
    <row r="2169" spans="1:18" ht="13.2">
      <c r="A2169"/>
      <c r="B2169"/>
      <c r="C2169"/>
      <c r="D2169"/>
      <c r="E2169"/>
      <c r="F2169"/>
      <c r="G2169"/>
      <c r="H2169"/>
      <c r="I2169"/>
      <c r="J2169"/>
      <c r="K2169"/>
      <c r="L2169"/>
      <c r="M2169"/>
      <c r="N2169"/>
      <c r="O2169"/>
      <c r="P2169"/>
      <c r="Q2169"/>
      <c r="R2169"/>
    </row>
    <row r="2170" spans="1:18" ht="13.2">
      <c r="A2170"/>
      <c r="B2170"/>
      <c r="C2170"/>
      <c r="D2170"/>
      <c r="E2170"/>
      <c r="F2170"/>
      <c r="G2170"/>
      <c r="H2170"/>
      <c r="I2170"/>
      <c r="J2170"/>
      <c r="K2170"/>
      <c r="L2170"/>
      <c r="M2170"/>
      <c r="N2170"/>
      <c r="O2170"/>
      <c r="P2170"/>
      <c r="Q2170"/>
      <c r="R2170"/>
    </row>
    <row r="2171" spans="1:18" ht="13.2">
      <c r="A2171"/>
      <c r="B2171"/>
      <c r="C2171"/>
      <c r="D2171"/>
      <c r="E2171"/>
      <c r="F2171"/>
      <c r="G2171"/>
      <c r="H2171"/>
      <c r="I2171"/>
      <c r="J2171"/>
      <c r="K2171"/>
      <c r="L2171"/>
      <c r="M2171"/>
      <c r="N2171"/>
      <c r="O2171"/>
      <c r="P2171"/>
      <c r="Q2171"/>
      <c r="R2171"/>
    </row>
    <row r="2172" spans="1:18" ht="13.2">
      <c r="A2172"/>
      <c r="B2172"/>
      <c r="C2172"/>
      <c r="D2172"/>
      <c r="E2172"/>
      <c r="F2172"/>
      <c r="G2172"/>
      <c r="H2172"/>
      <c r="I2172"/>
      <c r="J2172"/>
      <c r="K2172"/>
      <c r="L2172"/>
      <c r="M2172"/>
      <c r="N2172"/>
      <c r="O2172"/>
      <c r="P2172"/>
      <c r="Q2172"/>
      <c r="R2172"/>
    </row>
    <row r="2173" spans="1:18" ht="13.2">
      <c r="A2173"/>
      <c r="B2173"/>
      <c r="C2173"/>
      <c r="D2173"/>
      <c r="E2173"/>
      <c r="F2173"/>
      <c r="G2173"/>
      <c r="H2173"/>
      <c r="I2173"/>
      <c r="J2173"/>
      <c r="K2173"/>
      <c r="L2173"/>
      <c r="M2173"/>
      <c r="N2173"/>
      <c r="O2173"/>
      <c r="P2173"/>
      <c r="Q2173"/>
      <c r="R2173"/>
    </row>
    <row r="2174" spans="1:18" ht="13.2">
      <c r="A2174"/>
      <c r="B2174"/>
      <c r="C2174"/>
      <c r="D2174"/>
      <c r="E2174"/>
      <c r="F2174"/>
      <c r="G2174"/>
      <c r="H2174"/>
      <c r="I2174"/>
      <c r="J2174"/>
      <c r="K2174"/>
      <c r="L2174"/>
      <c r="M2174"/>
      <c r="N2174"/>
      <c r="O2174"/>
      <c r="P2174"/>
      <c r="Q2174"/>
      <c r="R2174"/>
    </row>
    <row r="2175" spans="1:18" ht="13.2">
      <c r="A2175"/>
      <c r="B2175"/>
      <c r="C2175"/>
      <c r="D2175"/>
      <c r="E2175"/>
      <c r="F2175"/>
      <c r="G2175"/>
      <c r="H2175"/>
      <c r="I2175"/>
      <c r="J2175"/>
      <c r="K2175"/>
      <c r="L2175"/>
      <c r="M2175"/>
      <c r="N2175"/>
      <c r="O2175"/>
      <c r="P2175"/>
      <c r="Q2175"/>
      <c r="R2175"/>
    </row>
    <row r="2176" spans="1:18" ht="13.2">
      <c r="A2176"/>
      <c r="B2176"/>
      <c r="C2176"/>
      <c r="D2176"/>
      <c r="E2176"/>
      <c r="F2176"/>
      <c r="G2176"/>
      <c r="H2176"/>
      <c r="I2176"/>
      <c r="J2176"/>
      <c r="K2176"/>
      <c r="L2176"/>
      <c r="M2176"/>
      <c r="N2176"/>
      <c r="O2176"/>
      <c r="P2176"/>
      <c r="Q2176"/>
      <c r="R2176"/>
    </row>
    <row r="2177" spans="1:18" ht="13.2">
      <c r="A2177"/>
      <c r="B2177"/>
      <c r="C2177"/>
      <c r="D2177"/>
      <c r="E2177"/>
      <c r="F2177"/>
      <c r="G2177"/>
      <c r="H2177"/>
      <c r="I2177"/>
      <c r="J2177"/>
      <c r="K2177"/>
      <c r="L2177"/>
      <c r="M2177"/>
      <c r="N2177"/>
      <c r="O2177"/>
      <c r="P2177"/>
      <c r="Q2177"/>
      <c r="R2177"/>
    </row>
    <row r="2178" spans="1:18" ht="13.2">
      <c r="A2178"/>
      <c r="B2178"/>
      <c r="C2178"/>
      <c r="D2178"/>
      <c r="E2178"/>
      <c r="F2178"/>
      <c r="G2178"/>
      <c r="H2178"/>
      <c r="I2178"/>
      <c r="J2178"/>
      <c r="K2178"/>
      <c r="L2178"/>
      <c r="M2178"/>
      <c r="N2178"/>
      <c r="O2178"/>
      <c r="P2178"/>
      <c r="Q2178"/>
      <c r="R2178"/>
    </row>
    <row r="2179" spans="1:18" ht="13.2">
      <c r="A2179"/>
      <c r="B2179"/>
      <c r="C2179"/>
      <c r="D2179"/>
      <c r="E2179"/>
      <c r="F2179"/>
      <c r="G2179"/>
      <c r="H2179"/>
      <c r="I2179"/>
      <c r="J2179"/>
      <c r="K2179"/>
      <c r="L2179"/>
      <c r="M2179"/>
      <c r="N2179"/>
      <c r="O2179"/>
      <c r="P2179"/>
      <c r="Q2179"/>
      <c r="R2179"/>
    </row>
    <row r="2180" spans="1:18" ht="13.2">
      <c r="A2180"/>
      <c r="B2180"/>
      <c r="C2180"/>
      <c r="D2180"/>
      <c r="E2180"/>
      <c r="F2180"/>
      <c r="G2180"/>
      <c r="H2180"/>
      <c r="I2180"/>
      <c r="J2180"/>
      <c r="K2180"/>
      <c r="L2180"/>
      <c r="M2180"/>
      <c r="N2180"/>
      <c r="O2180"/>
      <c r="P2180"/>
      <c r="Q2180"/>
      <c r="R2180"/>
    </row>
    <row r="2181" spans="1:18" ht="13.2">
      <c r="A2181"/>
      <c r="B2181"/>
      <c r="C2181"/>
      <c r="D2181"/>
      <c r="E2181"/>
      <c r="F2181"/>
      <c r="G2181"/>
      <c r="H2181"/>
      <c r="I2181"/>
      <c r="J2181"/>
      <c r="K2181"/>
      <c r="L2181"/>
      <c r="M2181"/>
      <c r="N2181"/>
      <c r="O2181"/>
      <c r="P2181"/>
      <c r="Q2181"/>
      <c r="R2181"/>
    </row>
    <row r="2182" spans="1:18" ht="13.2">
      <c r="A2182"/>
      <c r="B2182"/>
      <c r="C2182"/>
      <c r="D2182"/>
      <c r="E2182"/>
      <c r="F2182"/>
      <c r="G2182"/>
      <c r="H2182"/>
      <c r="I2182"/>
      <c r="J2182"/>
      <c r="K2182"/>
      <c r="L2182"/>
      <c r="M2182"/>
      <c r="N2182"/>
      <c r="O2182"/>
      <c r="P2182"/>
      <c r="Q2182"/>
      <c r="R2182"/>
    </row>
    <row r="2183" spans="1:18" ht="13.2">
      <c r="A2183"/>
      <c r="B2183"/>
      <c r="C2183"/>
      <c r="D2183"/>
      <c r="E2183"/>
      <c r="F2183"/>
      <c r="G2183"/>
      <c r="H2183"/>
      <c r="I2183"/>
      <c r="J2183"/>
      <c r="K2183"/>
      <c r="L2183"/>
      <c r="M2183"/>
      <c r="N2183"/>
      <c r="O2183"/>
      <c r="P2183"/>
      <c r="Q2183"/>
      <c r="R2183"/>
    </row>
    <row r="2184" spans="1:18" ht="13.2">
      <c r="A2184"/>
      <c r="B2184"/>
      <c r="C2184"/>
      <c r="D2184"/>
      <c r="E2184"/>
      <c r="F2184"/>
      <c r="G2184"/>
      <c r="H2184"/>
      <c r="I2184"/>
      <c r="J2184"/>
      <c r="K2184"/>
      <c r="L2184"/>
      <c r="M2184"/>
      <c r="N2184"/>
      <c r="O2184"/>
      <c r="P2184"/>
      <c r="Q2184"/>
      <c r="R2184"/>
    </row>
    <row r="2185" spans="1:18" ht="13.2">
      <c r="A2185"/>
      <c r="B2185"/>
      <c r="C2185"/>
      <c r="D2185"/>
      <c r="E2185"/>
      <c r="F2185"/>
      <c r="G2185"/>
      <c r="H2185"/>
      <c r="I2185"/>
      <c r="J2185"/>
      <c r="K2185"/>
      <c r="L2185"/>
      <c r="M2185"/>
      <c r="N2185"/>
      <c r="O2185"/>
      <c r="P2185"/>
      <c r="Q2185"/>
      <c r="R2185"/>
    </row>
    <row r="2186" spans="1:18" ht="13.2">
      <c r="A2186"/>
      <c r="B2186"/>
      <c r="C2186"/>
      <c r="D2186"/>
      <c r="E2186"/>
      <c r="F2186"/>
      <c r="G2186"/>
      <c r="H2186"/>
      <c r="I2186"/>
      <c r="J2186"/>
      <c r="K2186"/>
      <c r="L2186"/>
      <c r="M2186"/>
      <c r="N2186"/>
      <c r="O2186"/>
      <c r="P2186"/>
      <c r="Q2186"/>
      <c r="R2186"/>
    </row>
    <row r="2187" spans="1:18" ht="13.2">
      <c r="A2187"/>
      <c r="B2187"/>
      <c r="C2187"/>
      <c r="D2187"/>
      <c r="E2187"/>
      <c r="F2187"/>
      <c r="G2187"/>
      <c r="H2187"/>
      <c r="I2187"/>
      <c r="J2187"/>
      <c r="K2187"/>
      <c r="L2187"/>
      <c r="M2187"/>
      <c r="N2187"/>
      <c r="O2187"/>
      <c r="P2187"/>
      <c r="Q2187"/>
      <c r="R2187"/>
    </row>
    <row r="2188" spans="1:18" ht="13.2">
      <c r="A2188"/>
      <c r="B2188"/>
      <c r="C2188"/>
      <c r="D2188"/>
      <c r="E2188"/>
      <c r="F2188"/>
      <c r="G2188"/>
      <c r="H2188"/>
      <c r="I2188"/>
      <c r="J2188"/>
      <c r="K2188"/>
      <c r="L2188"/>
      <c r="M2188"/>
      <c r="N2188"/>
      <c r="O2188"/>
      <c r="P2188"/>
      <c r="Q2188"/>
      <c r="R2188"/>
    </row>
    <row r="2189" spans="1:18" ht="13.2">
      <c r="A2189"/>
      <c r="B2189"/>
      <c r="C2189"/>
      <c r="D2189"/>
      <c r="E2189"/>
      <c r="F2189"/>
      <c r="G2189"/>
      <c r="H2189"/>
      <c r="I2189"/>
      <c r="J2189"/>
      <c r="K2189"/>
      <c r="L2189"/>
      <c r="M2189"/>
      <c r="N2189"/>
      <c r="O2189"/>
      <c r="P2189"/>
      <c r="Q2189"/>
      <c r="R2189"/>
    </row>
    <row r="2190" spans="1:18" ht="13.2">
      <c r="A2190"/>
      <c r="B2190"/>
      <c r="C2190"/>
      <c r="D2190"/>
      <c r="E2190"/>
      <c r="F2190"/>
      <c r="G2190"/>
      <c r="H2190"/>
      <c r="I2190"/>
      <c r="J2190"/>
      <c r="K2190"/>
      <c r="L2190"/>
      <c r="M2190"/>
      <c r="N2190"/>
      <c r="O2190"/>
      <c r="P2190"/>
      <c r="Q2190"/>
      <c r="R2190"/>
    </row>
    <row r="2191" spans="1:18" ht="13.2">
      <c r="A2191"/>
      <c r="B2191"/>
      <c r="C2191"/>
      <c r="D2191"/>
      <c r="E2191"/>
      <c r="F2191"/>
      <c r="G2191"/>
      <c r="H2191"/>
      <c r="I2191"/>
      <c r="J2191"/>
      <c r="K2191"/>
      <c r="L2191"/>
      <c r="M2191"/>
      <c r="N2191"/>
      <c r="O2191"/>
      <c r="P2191"/>
      <c r="Q2191"/>
      <c r="R2191"/>
    </row>
    <row r="2192" spans="1:18" ht="13.2">
      <c r="A2192"/>
      <c r="B2192"/>
      <c r="C2192"/>
      <c r="D2192"/>
      <c r="E2192"/>
      <c r="F2192"/>
      <c r="G2192"/>
      <c r="H2192"/>
      <c r="I2192"/>
      <c r="J2192"/>
      <c r="K2192"/>
      <c r="L2192"/>
      <c r="M2192"/>
      <c r="N2192"/>
      <c r="O2192"/>
      <c r="P2192"/>
      <c r="Q2192"/>
      <c r="R2192"/>
    </row>
    <row r="2193" spans="1:18" ht="13.2">
      <c r="A2193"/>
      <c r="B2193"/>
      <c r="C2193"/>
      <c r="D2193"/>
      <c r="E2193"/>
      <c r="F2193"/>
      <c r="G2193"/>
      <c r="H2193"/>
      <c r="I2193"/>
      <c r="J2193"/>
      <c r="K2193"/>
      <c r="L2193"/>
      <c r="M2193"/>
      <c r="N2193"/>
      <c r="O2193"/>
      <c r="P2193"/>
      <c r="Q2193"/>
      <c r="R2193"/>
    </row>
    <row r="2194" spans="1:18" ht="13.2">
      <c r="A2194"/>
      <c r="B2194"/>
      <c r="C2194"/>
      <c r="D2194"/>
      <c r="E2194"/>
      <c r="F2194"/>
      <c r="G2194"/>
      <c r="H2194"/>
      <c r="I2194"/>
      <c r="J2194"/>
      <c r="K2194"/>
      <c r="L2194"/>
      <c r="M2194"/>
      <c r="N2194"/>
      <c r="O2194"/>
      <c r="P2194"/>
      <c r="Q2194"/>
      <c r="R2194"/>
    </row>
    <row r="2195" spans="1:18" ht="13.2">
      <c r="A2195"/>
      <c r="B2195"/>
      <c r="C2195"/>
      <c r="D2195"/>
      <c r="E2195"/>
      <c r="F2195"/>
      <c r="G2195"/>
      <c r="H2195"/>
      <c r="I2195"/>
      <c r="J2195"/>
      <c r="K2195"/>
      <c r="L2195"/>
      <c r="M2195"/>
      <c r="N2195"/>
      <c r="O2195"/>
      <c r="P2195"/>
      <c r="Q2195"/>
      <c r="R2195"/>
    </row>
    <row r="2196" spans="1:18" ht="13.2">
      <c r="A2196"/>
      <c r="B2196"/>
      <c r="C2196"/>
      <c r="D2196"/>
      <c r="E2196"/>
      <c r="F2196"/>
      <c r="G2196"/>
      <c r="H2196"/>
      <c r="I2196"/>
      <c r="J2196"/>
      <c r="K2196"/>
      <c r="L2196"/>
      <c r="M2196"/>
      <c r="N2196"/>
      <c r="O2196"/>
      <c r="P2196"/>
      <c r="Q2196"/>
      <c r="R2196"/>
    </row>
    <row r="2197" spans="1:18" ht="13.2">
      <c r="A2197"/>
      <c r="B2197"/>
      <c r="C2197"/>
      <c r="D2197"/>
      <c r="E2197"/>
      <c r="F2197"/>
      <c r="G2197"/>
      <c r="H2197"/>
      <c r="I2197"/>
      <c r="J2197"/>
      <c r="K2197"/>
      <c r="L2197"/>
      <c r="M2197"/>
      <c r="N2197"/>
      <c r="O2197"/>
      <c r="P2197"/>
      <c r="Q2197"/>
      <c r="R2197"/>
    </row>
    <row r="2198" spans="1:18" ht="13.2">
      <c r="A2198"/>
      <c r="B2198"/>
      <c r="C2198"/>
      <c r="D2198"/>
      <c r="E2198"/>
      <c r="F2198"/>
      <c r="G2198"/>
      <c r="H2198"/>
      <c r="I2198"/>
      <c r="J2198"/>
      <c r="K2198"/>
      <c r="L2198"/>
      <c r="M2198"/>
      <c r="N2198"/>
      <c r="O2198"/>
      <c r="P2198"/>
      <c r="Q2198"/>
      <c r="R2198"/>
    </row>
    <row r="2199" spans="1:18" ht="13.2">
      <c r="A2199"/>
      <c r="B2199"/>
      <c r="C2199"/>
      <c r="D2199"/>
      <c r="E2199"/>
      <c r="F2199"/>
      <c r="G2199"/>
      <c r="H2199"/>
      <c r="I2199"/>
      <c r="J2199"/>
      <c r="K2199"/>
      <c r="L2199"/>
      <c r="M2199"/>
      <c r="N2199"/>
      <c r="O2199"/>
      <c r="P2199"/>
      <c r="Q2199"/>
      <c r="R2199"/>
    </row>
    <row r="2200" spans="1:18" ht="13.2">
      <c r="A2200"/>
      <c r="B2200"/>
      <c r="C2200"/>
      <c r="D2200"/>
      <c r="E2200"/>
      <c r="F2200"/>
      <c r="G2200"/>
      <c r="H2200"/>
      <c r="I2200"/>
      <c r="J2200"/>
      <c r="K2200"/>
      <c r="L2200"/>
      <c r="M2200"/>
      <c r="N2200"/>
      <c r="O2200"/>
      <c r="P2200"/>
      <c r="Q2200"/>
      <c r="R2200"/>
    </row>
    <row r="2201" spans="1:18" ht="13.2">
      <c r="A2201"/>
      <c r="B2201"/>
      <c r="C2201"/>
      <c r="D2201"/>
      <c r="E2201"/>
      <c r="F2201"/>
      <c r="G2201"/>
      <c r="H2201"/>
      <c r="I2201"/>
      <c r="J2201"/>
      <c r="K2201"/>
      <c r="L2201"/>
      <c r="M2201"/>
      <c r="N2201"/>
      <c r="O2201"/>
      <c r="P2201"/>
      <c r="Q2201"/>
      <c r="R2201"/>
    </row>
    <row r="2202" spans="1:18" ht="13.2">
      <c r="A2202"/>
      <c r="B2202"/>
      <c r="C2202"/>
      <c r="D2202"/>
      <c r="E2202"/>
      <c r="F2202"/>
      <c r="G2202"/>
      <c r="H2202"/>
      <c r="I2202"/>
      <c r="J2202"/>
      <c r="K2202"/>
      <c r="L2202"/>
      <c r="M2202"/>
      <c r="N2202"/>
      <c r="O2202"/>
      <c r="P2202"/>
      <c r="Q2202"/>
      <c r="R2202"/>
    </row>
    <row r="2203" spans="1:18" ht="13.2">
      <c r="A2203"/>
      <c r="B2203"/>
      <c r="C2203"/>
      <c r="D2203"/>
      <c r="E2203"/>
      <c r="F2203"/>
      <c r="G2203"/>
      <c r="H2203"/>
      <c r="I2203"/>
      <c r="J2203"/>
      <c r="K2203"/>
      <c r="L2203"/>
      <c r="M2203"/>
      <c r="N2203"/>
      <c r="O2203"/>
      <c r="P2203"/>
      <c r="Q2203"/>
      <c r="R2203"/>
    </row>
    <row r="2204" spans="1:18" ht="13.2">
      <c r="A2204"/>
      <c r="B2204"/>
      <c r="C2204"/>
      <c r="D2204"/>
      <c r="E2204"/>
      <c r="F2204"/>
      <c r="G2204"/>
      <c r="H2204"/>
      <c r="I2204"/>
      <c r="J2204"/>
      <c r="K2204"/>
      <c r="L2204"/>
      <c r="M2204"/>
      <c r="N2204"/>
      <c r="O2204"/>
      <c r="P2204"/>
      <c r="Q2204"/>
      <c r="R2204"/>
    </row>
    <row r="2205" spans="1:18" ht="13.2">
      <c r="A2205"/>
      <c r="B2205"/>
      <c r="C2205"/>
      <c r="D2205"/>
      <c r="E2205"/>
      <c r="F2205"/>
      <c r="G2205"/>
      <c r="H2205"/>
      <c r="I2205"/>
      <c r="J2205"/>
      <c r="K2205"/>
      <c r="L2205"/>
      <c r="M2205"/>
      <c r="N2205"/>
      <c r="O2205"/>
      <c r="P2205"/>
      <c r="Q2205"/>
      <c r="R2205"/>
    </row>
    <row r="2206" spans="1:18" ht="13.2">
      <c r="A2206"/>
      <c r="B2206"/>
      <c r="C2206"/>
      <c r="D2206"/>
      <c r="E2206"/>
      <c r="F2206"/>
      <c r="G2206"/>
      <c r="H2206"/>
      <c r="I2206"/>
      <c r="J2206"/>
      <c r="K2206"/>
      <c r="L2206"/>
      <c r="M2206"/>
      <c r="N2206"/>
      <c r="O2206"/>
      <c r="P2206"/>
      <c r="Q2206"/>
      <c r="R2206"/>
    </row>
    <row r="2207" spans="1:18" ht="13.2">
      <c r="A2207"/>
      <c r="B2207"/>
      <c r="C2207"/>
      <c r="D2207"/>
      <c r="E2207"/>
      <c r="F2207"/>
      <c r="G2207"/>
      <c r="H2207"/>
      <c r="I2207"/>
      <c r="J2207"/>
      <c r="K2207"/>
      <c r="L2207"/>
      <c r="M2207"/>
      <c r="N2207"/>
      <c r="O2207"/>
      <c r="P2207"/>
      <c r="Q2207"/>
      <c r="R2207"/>
    </row>
    <row r="2208" spans="1:18" ht="13.2">
      <c r="A2208"/>
      <c r="B2208"/>
      <c r="C2208"/>
      <c r="D2208"/>
      <c r="E2208"/>
      <c r="F2208"/>
      <c r="G2208"/>
      <c r="H2208"/>
      <c r="I2208"/>
      <c r="J2208"/>
      <c r="K2208"/>
      <c r="L2208"/>
      <c r="M2208"/>
      <c r="N2208"/>
      <c r="O2208"/>
      <c r="P2208"/>
      <c r="Q2208"/>
      <c r="R2208"/>
    </row>
    <row r="2209" spans="1:18" ht="13.2">
      <c r="A2209"/>
      <c r="B2209"/>
      <c r="C2209"/>
      <c r="D2209"/>
      <c r="E2209"/>
      <c r="F2209"/>
      <c r="G2209"/>
      <c r="H2209"/>
      <c r="I2209"/>
      <c r="J2209"/>
      <c r="K2209"/>
      <c r="L2209"/>
      <c r="M2209"/>
      <c r="N2209"/>
      <c r="O2209"/>
      <c r="P2209"/>
      <c r="Q2209"/>
      <c r="R2209"/>
    </row>
    <row r="2210" spans="1:18" ht="13.2">
      <c r="A2210"/>
      <c r="B2210"/>
      <c r="C2210"/>
      <c r="D2210"/>
      <c r="E2210"/>
      <c r="F2210"/>
      <c r="G2210"/>
      <c r="H2210"/>
      <c r="I2210"/>
      <c r="J2210"/>
      <c r="K2210"/>
      <c r="L2210"/>
      <c r="M2210"/>
      <c r="N2210"/>
      <c r="O2210"/>
      <c r="P2210"/>
      <c r="Q2210"/>
      <c r="R2210"/>
    </row>
    <row r="2211" spans="1:18" ht="13.2">
      <c r="A2211"/>
      <c r="B2211"/>
      <c r="C2211"/>
      <c r="D2211"/>
      <c r="E2211"/>
      <c r="F2211"/>
      <c r="G2211"/>
      <c r="H2211"/>
      <c r="I2211"/>
      <c r="J2211"/>
      <c r="K2211"/>
      <c r="L2211"/>
      <c r="M2211"/>
      <c r="N2211"/>
      <c r="O2211"/>
      <c r="P2211"/>
      <c r="Q2211"/>
      <c r="R2211"/>
    </row>
    <row r="2212" spans="1:18" ht="13.2">
      <c r="A2212"/>
      <c r="B2212"/>
      <c r="C2212"/>
      <c r="D2212"/>
      <c r="E2212"/>
      <c r="F2212"/>
      <c r="G2212"/>
      <c r="H2212"/>
      <c r="I2212"/>
      <c r="J2212"/>
      <c r="K2212"/>
      <c r="L2212"/>
      <c r="M2212"/>
      <c r="N2212"/>
      <c r="O2212"/>
      <c r="P2212"/>
      <c r="Q2212"/>
      <c r="R2212"/>
    </row>
    <row r="2213" spans="1:18" ht="13.2">
      <c r="A2213"/>
      <c r="B2213"/>
      <c r="C2213"/>
      <c r="D2213"/>
      <c r="E2213"/>
      <c r="F2213"/>
      <c r="G2213"/>
      <c r="H2213"/>
      <c r="I2213"/>
      <c r="J2213"/>
      <c r="K2213"/>
      <c r="L2213"/>
      <c r="M2213"/>
      <c r="N2213"/>
      <c r="O2213"/>
      <c r="P2213"/>
      <c r="Q2213"/>
      <c r="R2213"/>
    </row>
    <row r="2214" spans="1:18" ht="13.2">
      <c r="A2214"/>
      <c r="B2214"/>
      <c r="C2214"/>
      <c r="D2214"/>
      <c r="E2214"/>
      <c r="F2214"/>
      <c r="G2214"/>
      <c r="H2214"/>
      <c r="I2214"/>
      <c r="J2214"/>
      <c r="K2214"/>
      <c r="L2214"/>
      <c r="M2214"/>
      <c r="N2214"/>
      <c r="O2214"/>
      <c r="P2214"/>
      <c r="Q2214"/>
      <c r="R2214"/>
    </row>
    <row r="2215" spans="1:18" ht="13.2">
      <c r="A2215"/>
      <c r="B2215"/>
      <c r="C2215"/>
      <c r="D2215"/>
      <c r="E2215"/>
      <c r="F2215"/>
      <c r="G2215"/>
      <c r="H2215"/>
      <c r="I2215"/>
      <c r="J2215"/>
      <c r="K2215"/>
      <c r="L2215"/>
      <c r="M2215"/>
      <c r="N2215"/>
      <c r="O2215"/>
      <c r="P2215"/>
      <c r="Q2215"/>
      <c r="R2215"/>
    </row>
    <row r="2216" spans="1:18" ht="13.2">
      <c r="A2216"/>
      <c r="B2216"/>
      <c r="C2216"/>
      <c r="D2216"/>
      <c r="E2216"/>
      <c r="F2216"/>
      <c r="G2216"/>
      <c r="H2216"/>
      <c r="I2216"/>
      <c r="J2216"/>
      <c r="K2216"/>
      <c r="L2216"/>
      <c r="M2216"/>
      <c r="N2216"/>
      <c r="O2216"/>
      <c r="P2216"/>
      <c r="Q2216"/>
      <c r="R2216"/>
    </row>
    <row r="2217" spans="1:18" ht="13.2">
      <c r="A2217"/>
      <c r="B2217"/>
      <c r="C2217"/>
      <c r="D2217"/>
      <c r="E2217"/>
      <c r="F2217"/>
      <c r="G2217"/>
      <c r="H2217"/>
      <c r="I2217"/>
      <c r="J2217"/>
      <c r="K2217"/>
      <c r="L2217"/>
      <c r="M2217"/>
      <c r="N2217"/>
      <c r="O2217"/>
      <c r="P2217"/>
      <c r="Q2217"/>
      <c r="R2217"/>
    </row>
    <row r="2218" spans="1:18" ht="13.2">
      <c r="A2218"/>
      <c r="B2218"/>
      <c r="C2218"/>
      <c r="D2218"/>
      <c r="E2218"/>
      <c r="F2218"/>
      <c r="G2218"/>
      <c r="H2218"/>
      <c r="I2218"/>
      <c r="J2218"/>
      <c r="K2218"/>
      <c r="L2218"/>
      <c r="M2218"/>
      <c r="N2218"/>
      <c r="O2218"/>
      <c r="P2218"/>
      <c r="Q2218"/>
      <c r="R2218"/>
    </row>
    <row r="2219" spans="1:18" ht="13.2">
      <c r="A2219"/>
      <c r="B2219"/>
      <c r="C2219"/>
      <c r="D2219"/>
      <c r="E2219"/>
      <c r="F2219"/>
      <c r="G2219"/>
      <c r="H2219"/>
      <c r="I2219"/>
      <c r="J2219"/>
      <c r="K2219"/>
      <c r="L2219"/>
      <c r="M2219"/>
      <c r="N2219"/>
      <c r="O2219"/>
      <c r="P2219"/>
      <c r="Q2219"/>
      <c r="R2219"/>
    </row>
    <row r="2220" spans="1:18" ht="13.2">
      <c r="A2220"/>
      <c r="B2220"/>
      <c r="C2220"/>
      <c r="D2220"/>
      <c r="E2220"/>
      <c r="F2220"/>
      <c r="G2220"/>
      <c r="H2220"/>
      <c r="I2220"/>
      <c r="J2220"/>
      <c r="K2220"/>
      <c r="L2220"/>
      <c r="M2220"/>
      <c r="N2220"/>
      <c r="O2220"/>
      <c r="P2220"/>
      <c r="Q2220"/>
      <c r="R2220"/>
    </row>
    <row r="2221" spans="1:18" ht="13.2">
      <c r="A2221"/>
      <c r="B2221"/>
      <c r="C2221"/>
      <c r="D2221"/>
      <c r="E2221"/>
      <c r="F2221"/>
      <c r="G2221"/>
      <c r="H2221"/>
      <c r="I2221"/>
      <c r="J2221"/>
      <c r="K2221"/>
      <c r="L2221"/>
      <c r="M2221"/>
      <c r="N2221"/>
      <c r="O2221"/>
      <c r="P2221"/>
      <c r="Q2221"/>
      <c r="R2221"/>
    </row>
    <row r="2222" spans="1:18" ht="13.2">
      <c r="A2222"/>
      <c r="B2222"/>
      <c r="C2222"/>
      <c r="D2222"/>
      <c r="E2222"/>
      <c r="F2222"/>
      <c r="G2222"/>
      <c r="H2222"/>
      <c r="I2222"/>
      <c r="J2222"/>
      <c r="K2222"/>
      <c r="L2222"/>
      <c r="M2222"/>
      <c r="N2222"/>
      <c r="O2222"/>
      <c r="P2222"/>
      <c r="Q2222"/>
      <c r="R2222"/>
    </row>
    <row r="2223" spans="1:18" ht="13.2">
      <c r="A2223"/>
      <c r="B2223"/>
      <c r="C2223"/>
      <c r="D2223"/>
      <c r="E2223"/>
      <c r="F2223"/>
      <c r="G2223"/>
      <c r="H2223"/>
      <c r="I2223"/>
      <c r="J2223"/>
      <c r="K2223"/>
      <c r="L2223"/>
      <c r="M2223"/>
      <c r="N2223"/>
      <c r="O2223"/>
      <c r="P2223"/>
      <c r="Q2223"/>
      <c r="R2223"/>
    </row>
    <row r="2224" spans="1:18" ht="13.2">
      <c r="A2224"/>
      <c r="B2224"/>
      <c r="C2224"/>
      <c r="D2224"/>
      <c r="E2224"/>
      <c r="F2224"/>
      <c r="G2224"/>
      <c r="H2224"/>
      <c r="I2224"/>
      <c r="J2224"/>
      <c r="K2224"/>
      <c r="L2224"/>
      <c r="M2224"/>
      <c r="N2224"/>
      <c r="O2224"/>
      <c r="P2224"/>
      <c r="Q2224"/>
      <c r="R2224"/>
    </row>
    <row r="2225" spans="1:18" ht="13.2">
      <c r="A2225"/>
      <c r="B2225"/>
      <c r="C2225"/>
      <c r="D2225"/>
      <c r="E2225"/>
      <c r="F2225"/>
      <c r="G2225"/>
      <c r="H2225"/>
      <c r="I2225"/>
      <c r="J2225"/>
      <c r="K2225"/>
      <c r="L2225"/>
      <c r="M2225"/>
      <c r="N2225"/>
      <c r="O2225"/>
      <c r="P2225"/>
      <c r="Q2225"/>
      <c r="R2225"/>
    </row>
    <row r="2226" spans="1:18" ht="13.2">
      <c r="A2226"/>
      <c r="B2226"/>
      <c r="C2226"/>
      <c r="D2226"/>
      <c r="E2226"/>
      <c r="F2226"/>
      <c r="G2226"/>
      <c r="H2226"/>
      <c r="I2226"/>
      <c r="J2226"/>
      <c r="K2226"/>
      <c r="L2226"/>
      <c r="M2226"/>
      <c r="N2226"/>
      <c r="O2226"/>
      <c r="P2226"/>
      <c r="Q2226"/>
      <c r="R2226"/>
    </row>
    <row r="2227" spans="1:18" ht="13.2">
      <c r="A2227"/>
      <c r="B2227"/>
      <c r="C2227"/>
      <c r="D2227"/>
      <c r="E2227"/>
      <c r="F2227"/>
      <c r="G2227"/>
      <c r="H2227"/>
      <c r="I2227"/>
      <c r="J2227"/>
      <c r="K2227"/>
      <c r="L2227"/>
      <c r="M2227"/>
      <c r="N2227"/>
      <c r="O2227"/>
      <c r="P2227"/>
      <c r="Q2227"/>
      <c r="R2227"/>
    </row>
    <row r="2228" spans="1:18" ht="13.2">
      <c r="A2228"/>
      <c r="B2228"/>
      <c r="C2228"/>
      <c r="D2228"/>
      <c r="E2228"/>
      <c r="F2228"/>
      <c r="G2228"/>
      <c r="H2228"/>
      <c r="I2228"/>
      <c r="J2228"/>
      <c r="K2228"/>
      <c r="L2228"/>
      <c r="M2228"/>
      <c r="N2228"/>
      <c r="O2228"/>
      <c r="P2228"/>
      <c r="Q2228"/>
      <c r="R2228"/>
    </row>
    <row r="2229" spans="1:18" ht="13.2">
      <c r="A2229"/>
      <c r="B2229"/>
      <c r="C2229"/>
      <c r="D2229"/>
      <c r="E2229"/>
      <c r="F2229"/>
      <c r="G2229"/>
      <c r="H2229"/>
      <c r="I2229"/>
      <c r="J2229"/>
      <c r="K2229"/>
      <c r="L2229"/>
      <c r="M2229"/>
      <c r="N2229"/>
      <c r="O2229"/>
      <c r="P2229"/>
      <c r="Q2229"/>
      <c r="R2229"/>
    </row>
    <row r="2230" spans="1:18" ht="13.2">
      <c r="A2230"/>
      <c r="B2230"/>
      <c r="C2230"/>
      <c r="D2230"/>
      <c r="E2230"/>
      <c r="F2230"/>
      <c r="G2230"/>
      <c r="H2230"/>
      <c r="I2230"/>
      <c r="J2230"/>
      <c r="K2230"/>
      <c r="L2230"/>
      <c r="M2230"/>
      <c r="N2230"/>
      <c r="O2230"/>
      <c r="P2230"/>
      <c r="Q2230"/>
      <c r="R2230"/>
    </row>
    <row r="2231" spans="1:18" ht="13.2">
      <c r="A2231"/>
      <c r="B2231"/>
      <c r="C2231"/>
      <c r="D2231"/>
      <c r="E2231"/>
      <c r="F2231"/>
      <c r="G2231"/>
      <c r="H2231"/>
      <c r="I2231"/>
      <c r="J2231"/>
      <c r="K2231"/>
      <c r="L2231"/>
      <c r="M2231"/>
      <c r="N2231"/>
      <c r="O2231"/>
      <c r="P2231"/>
      <c r="Q2231"/>
      <c r="R2231"/>
    </row>
    <row r="2232" spans="1:18" ht="13.2">
      <c r="A2232"/>
      <c r="B2232"/>
      <c r="C2232"/>
      <c r="D2232"/>
      <c r="E2232"/>
      <c r="F2232"/>
      <c r="G2232"/>
      <c r="H2232"/>
      <c r="I2232"/>
      <c r="J2232"/>
      <c r="K2232"/>
      <c r="L2232"/>
      <c r="M2232"/>
      <c r="N2232"/>
      <c r="O2232"/>
      <c r="P2232"/>
      <c r="Q2232"/>
      <c r="R2232"/>
    </row>
    <row r="2233" spans="1:18" ht="13.2">
      <c r="A2233"/>
      <c r="B2233"/>
      <c r="C2233"/>
      <c r="D2233"/>
      <c r="E2233"/>
      <c r="F2233"/>
      <c r="G2233"/>
      <c r="H2233"/>
      <c r="I2233"/>
      <c r="J2233"/>
      <c r="K2233"/>
      <c r="L2233"/>
      <c r="M2233"/>
      <c r="N2233"/>
      <c r="O2233"/>
      <c r="P2233"/>
      <c r="Q2233"/>
      <c r="R2233"/>
    </row>
    <row r="2234" spans="1:18" ht="13.2">
      <c r="A2234"/>
      <c r="B2234"/>
      <c r="C2234"/>
      <c r="D2234"/>
      <c r="E2234"/>
      <c r="F2234"/>
      <c r="G2234"/>
      <c r="H2234"/>
      <c r="I2234"/>
      <c r="J2234"/>
      <c r="K2234"/>
      <c r="L2234"/>
      <c r="M2234"/>
      <c r="N2234"/>
      <c r="O2234"/>
      <c r="P2234"/>
      <c r="Q2234"/>
      <c r="R2234"/>
    </row>
    <row r="2235" spans="1:18" ht="13.2">
      <c r="A2235"/>
      <c r="B2235"/>
      <c r="C2235"/>
      <c r="D2235"/>
      <c r="E2235"/>
      <c r="F2235"/>
      <c r="G2235"/>
      <c r="H2235"/>
      <c r="I2235"/>
      <c r="J2235"/>
      <c r="K2235"/>
      <c r="L2235"/>
      <c r="M2235"/>
      <c r="N2235"/>
      <c r="O2235"/>
      <c r="P2235"/>
      <c r="Q2235"/>
      <c r="R2235"/>
    </row>
    <row r="2236" spans="1:18" ht="13.2">
      <c r="A2236"/>
      <c r="B2236"/>
      <c r="C2236"/>
      <c r="D2236"/>
      <c r="E2236"/>
      <c r="F2236"/>
      <c r="G2236"/>
      <c r="H2236"/>
      <c r="I2236"/>
      <c r="J2236"/>
      <c r="K2236"/>
      <c r="L2236"/>
      <c r="M2236"/>
      <c r="N2236"/>
      <c r="O2236"/>
      <c r="P2236"/>
      <c r="Q2236"/>
      <c r="R2236"/>
    </row>
    <row r="2237" spans="1:18" ht="13.2">
      <c r="A2237"/>
      <c r="B2237"/>
      <c r="C2237"/>
      <c r="D2237"/>
      <c r="E2237"/>
      <c r="F2237"/>
      <c r="G2237"/>
      <c r="H2237"/>
      <c r="I2237"/>
      <c r="J2237"/>
      <c r="K2237"/>
      <c r="L2237"/>
      <c r="M2237"/>
      <c r="N2237"/>
      <c r="O2237"/>
      <c r="P2237"/>
      <c r="Q2237"/>
      <c r="R2237"/>
    </row>
    <row r="2238" spans="1:18" ht="13.2">
      <c r="A2238"/>
      <c r="B2238"/>
      <c r="C2238"/>
      <c r="D2238"/>
      <c r="E2238"/>
      <c r="F2238"/>
      <c r="G2238"/>
      <c r="H2238"/>
      <c r="I2238"/>
      <c r="J2238"/>
      <c r="K2238"/>
      <c r="L2238"/>
      <c r="M2238"/>
      <c r="N2238"/>
      <c r="O2238"/>
      <c r="P2238"/>
      <c r="Q2238"/>
      <c r="R2238"/>
    </row>
    <row r="2239" spans="1:18" ht="13.2">
      <c r="A2239"/>
      <c r="B2239"/>
      <c r="C2239"/>
      <c r="D2239"/>
      <c r="E2239"/>
      <c r="F2239"/>
      <c r="G2239"/>
      <c r="H2239"/>
      <c r="I2239"/>
      <c r="J2239"/>
      <c r="K2239"/>
      <c r="L2239"/>
      <c r="M2239"/>
      <c r="N2239"/>
      <c r="O2239"/>
      <c r="P2239"/>
      <c r="Q2239"/>
      <c r="R2239"/>
    </row>
    <row r="2240" spans="1:18" ht="13.2">
      <c r="A2240"/>
      <c r="B2240"/>
      <c r="C2240"/>
      <c r="D2240"/>
      <c r="E2240"/>
      <c r="F2240"/>
      <c r="G2240"/>
      <c r="H2240"/>
      <c r="I2240"/>
      <c r="J2240"/>
      <c r="K2240"/>
      <c r="L2240"/>
      <c r="M2240"/>
      <c r="N2240"/>
      <c r="O2240"/>
      <c r="P2240"/>
      <c r="Q2240"/>
      <c r="R2240"/>
    </row>
    <row r="2241" spans="1:18" ht="13.2">
      <c r="A2241"/>
      <c r="B2241"/>
      <c r="C2241"/>
      <c r="D2241"/>
      <c r="E2241"/>
      <c r="F2241"/>
      <c r="G2241"/>
      <c r="H2241"/>
      <c r="I2241"/>
      <c r="J2241"/>
      <c r="K2241"/>
      <c r="L2241"/>
      <c r="M2241"/>
      <c r="N2241"/>
      <c r="O2241"/>
      <c r="P2241"/>
      <c r="Q2241"/>
      <c r="R2241"/>
    </row>
    <row r="2242" spans="1:18" ht="13.2">
      <c r="A2242"/>
      <c r="B2242"/>
      <c r="C2242"/>
      <c r="D2242"/>
      <c r="E2242"/>
      <c r="F2242"/>
      <c r="G2242"/>
      <c r="H2242"/>
      <c r="I2242"/>
      <c r="J2242"/>
      <c r="K2242"/>
      <c r="L2242"/>
      <c r="M2242"/>
      <c r="N2242"/>
      <c r="O2242"/>
      <c r="P2242"/>
      <c r="Q2242"/>
      <c r="R2242"/>
    </row>
    <row r="2243" spans="1:18" ht="13.2">
      <c r="A2243"/>
      <c r="B2243"/>
      <c r="C2243"/>
      <c r="D2243"/>
      <c r="E2243"/>
      <c r="F2243"/>
      <c r="G2243"/>
      <c r="H2243"/>
      <c r="I2243"/>
      <c r="J2243"/>
      <c r="K2243"/>
      <c r="L2243"/>
      <c r="M2243"/>
      <c r="N2243"/>
      <c r="O2243"/>
      <c r="P2243"/>
      <c r="Q2243"/>
      <c r="R2243"/>
    </row>
    <row r="2244" spans="1:18" ht="13.2">
      <c r="A2244"/>
      <c r="B2244"/>
      <c r="C2244"/>
      <c r="D2244"/>
      <c r="E2244"/>
      <c r="F2244"/>
      <c r="G2244"/>
      <c r="H2244"/>
      <c r="I2244"/>
      <c r="J2244"/>
      <c r="K2244"/>
      <c r="L2244"/>
      <c r="M2244"/>
      <c r="N2244"/>
      <c r="O2244"/>
      <c r="P2244"/>
      <c r="Q2244"/>
      <c r="R2244"/>
    </row>
    <row r="2245" spans="1:18" ht="13.2">
      <c r="A2245"/>
      <c r="B2245"/>
      <c r="C2245"/>
      <c r="D2245"/>
      <c r="E2245"/>
      <c r="F2245"/>
      <c r="G2245"/>
      <c r="H2245"/>
      <c r="I2245"/>
      <c r="J2245"/>
      <c r="K2245"/>
      <c r="L2245"/>
      <c r="M2245"/>
      <c r="N2245"/>
      <c r="O2245"/>
      <c r="P2245"/>
      <c r="Q2245"/>
      <c r="R2245"/>
    </row>
    <row r="2246" spans="1:18" ht="13.2">
      <c r="A2246"/>
      <c r="B2246"/>
      <c r="C2246"/>
      <c r="D2246"/>
      <c r="E2246"/>
      <c r="F2246"/>
      <c r="G2246"/>
      <c r="H2246"/>
      <c r="I2246"/>
      <c r="J2246"/>
      <c r="K2246"/>
      <c r="L2246"/>
      <c r="M2246"/>
      <c r="N2246"/>
      <c r="O2246"/>
      <c r="P2246"/>
      <c r="Q2246"/>
      <c r="R2246"/>
    </row>
    <row r="2247" spans="1:18" ht="13.2">
      <c r="A2247"/>
      <c r="B2247"/>
      <c r="C2247"/>
      <c r="D2247"/>
      <c r="E2247"/>
      <c r="F2247"/>
      <c r="G2247"/>
      <c r="H2247"/>
      <c r="I2247"/>
      <c r="J2247"/>
      <c r="K2247"/>
      <c r="L2247"/>
      <c r="M2247"/>
      <c r="N2247"/>
      <c r="O2247"/>
      <c r="P2247"/>
      <c r="Q2247"/>
      <c r="R2247"/>
    </row>
    <row r="2248" spans="1:18" ht="13.2">
      <c r="A2248"/>
      <c r="B2248"/>
      <c r="C2248"/>
      <c r="D2248"/>
      <c r="E2248"/>
      <c r="F2248"/>
      <c r="G2248"/>
      <c r="H2248"/>
      <c r="I2248"/>
      <c r="J2248"/>
      <c r="K2248"/>
      <c r="L2248"/>
      <c r="M2248"/>
      <c r="N2248"/>
      <c r="O2248"/>
      <c r="P2248"/>
      <c r="Q2248"/>
      <c r="R2248"/>
    </row>
    <row r="2249" spans="1:18" ht="13.2">
      <c r="A2249"/>
      <c r="B2249"/>
      <c r="C2249"/>
      <c r="D2249"/>
      <c r="E2249"/>
      <c r="F2249"/>
      <c r="G2249"/>
      <c r="H2249"/>
      <c r="I2249"/>
      <c r="J2249"/>
      <c r="K2249"/>
      <c r="L2249"/>
      <c r="M2249"/>
      <c r="N2249"/>
      <c r="O2249"/>
      <c r="P2249"/>
      <c r="Q2249"/>
      <c r="R2249"/>
    </row>
    <row r="2250" spans="1:18" ht="13.2">
      <c r="A2250"/>
      <c r="B2250"/>
      <c r="C2250"/>
      <c r="D2250"/>
      <c r="E2250"/>
      <c r="F2250"/>
      <c r="G2250"/>
      <c r="H2250"/>
      <c r="I2250"/>
      <c r="J2250"/>
      <c r="K2250"/>
      <c r="L2250"/>
      <c r="M2250"/>
      <c r="N2250"/>
      <c r="O2250"/>
      <c r="P2250"/>
      <c r="Q2250"/>
      <c r="R2250"/>
    </row>
    <row r="2251" spans="1:18" ht="13.2">
      <c r="A2251"/>
      <c r="B2251"/>
      <c r="C2251"/>
      <c r="D2251"/>
      <c r="E2251"/>
      <c r="F2251"/>
      <c r="G2251"/>
      <c r="H2251"/>
      <c r="I2251"/>
      <c r="J2251"/>
      <c r="K2251"/>
      <c r="L2251"/>
      <c r="M2251"/>
      <c r="N2251"/>
      <c r="O2251"/>
      <c r="P2251"/>
      <c r="Q2251"/>
      <c r="R2251"/>
    </row>
    <row r="2252" spans="1:18" ht="13.2">
      <c r="A2252"/>
      <c r="B2252"/>
      <c r="C2252"/>
      <c r="D2252"/>
      <c r="E2252"/>
      <c r="F2252"/>
      <c r="G2252"/>
      <c r="H2252"/>
      <c r="I2252"/>
      <c r="J2252"/>
      <c r="K2252"/>
      <c r="L2252"/>
      <c r="M2252"/>
      <c r="N2252"/>
      <c r="O2252"/>
      <c r="P2252"/>
      <c r="Q2252"/>
      <c r="R2252"/>
    </row>
    <row r="2253" spans="1:18" ht="13.2">
      <c r="A2253"/>
      <c r="B2253"/>
      <c r="C2253"/>
      <c r="D2253"/>
      <c r="E2253"/>
      <c r="F2253"/>
      <c r="G2253"/>
      <c r="H2253"/>
      <c r="I2253"/>
      <c r="J2253"/>
      <c r="K2253"/>
      <c r="L2253"/>
      <c r="M2253"/>
      <c r="N2253"/>
      <c r="O2253"/>
      <c r="P2253"/>
      <c r="Q2253"/>
      <c r="R2253"/>
    </row>
    <row r="2254" spans="1:18" ht="13.2">
      <c r="A2254"/>
      <c r="B2254"/>
      <c r="C2254"/>
      <c r="D2254"/>
      <c r="E2254"/>
      <c r="F2254"/>
      <c r="G2254"/>
      <c r="H2254"/>
      <c r="I2254"/>
      <c r="J2254"/>
      <c r="K2254"/>
      <c r="L2254"/>
      <c r="M2254"/>
      <c r="N2254"/>
      <c r="O2254"/>
      <c r="P2254"/>
      <c r="Q2254"/>
      <c r="R2254"/>
    </row>
    <row r="2255" spans="1:18" ht="13.2">
      <c r="A2255"/>
      <c r="B2255"/>
      <c r="C2255"/>
      <c r="D2255"/>
      <c r="E2255"/>
      <c r="F2255"/>
      <c r="G2255"/>
      <c r="H2255"/>
      <c r="I2255"/>
      <c r="J2255"/>
      <c r="K2255"/>
      <c r="L2255"/>
      <c r="M2255"/>
      <c r="N2255"/>
      <c r="O2255"/>
      <c r="P2255"/>
      <c r="Q2255"/>
      <c r="R2255"/>
    </row>
    <row r="2256" spans="1:18" ht="13.2">
      <c r="A2256"/>
      <c r="B2256"/>
      <c r="C2256"/>
      <c r="D2256"/>
      <c r="E2256"/>
      <c r="F2256"/>
      <c r="G2256"/>
      <c r="H2256"/>
      <c r="I2256"/>
      <c r="J2256"/>
      <c r="K2256"/>
      <c r="L2256"/>
      <c r="M2256"/>
      <c r="N2256"/>
      <c r="O2256"/>
      <c r="P2256"/>
      <c r="Q2256"/>
      <c r="R2256"/>
    </row>
    <row r="2257" spans="1:18" ht="13.2">
      <c r="A2257"/>
      <c r="B2257"/>
      <c r="C2257"/>
      <c r="D2257"/>
      <c r="E2257"/>
      <c r="F2257"/>
      <c r="G2257"/>
      <c r="H2257"/>
      <c r="I2257"/>
      <c r="J2257"/>
      <c r="K2257"/>
      <c r="L2257"/>
      <c r="M2257"/>
      <c r="N2257"/>
      <c r="O2257"/>
      <c r="P2257"/>
      <c r="Q2257"/>
      <c r="R2257"/>
    </row>
    <row r="2258" spans="1:18" ht="13.2">
      <c r="A2258"/>
      <c r="B2258"/>
      <c r="C2258"/>
      <c r="D2258"/>
      <c r="E2258"/>
      <c r="F2258"/>
      <c r="G2258"/>
      <c r="H2258"/>
      <c r="I2258"/>
      <c r="J2258"/>
      <c r="K2258"/>
      <c r="L2258"/>
      <c r="M2258"/>
      <c r="N2258"/>
      <c r="O2258"/>
      <c r="P2258"/>
      <c r="Q2258"/>
      <c r="R2258"/>
    </row>
    <row r="2259" spans="1:18" ht="13.2">
      <c r="A2259"/>
      <c r="B2259"/>
      <c r="C2259"/>
      <c r="D2259"/>
      <c r="E2259"/>
      <c r="F2259"/>
      <c r="G2259"/>
      <c r="H2259"/>
      <c r="I2259"/>
      <c r="J2259"/>
      <c r="K2259"/>
      <c r="L2259"/>
      <c r="M2259"/>
      <c r="N2259"/>
      <c r="O2259"/>
      <c r="P2259"/>
      <c r="Q2259"/>
      <c r="R2259"/>
    </row>
    <row r="2260" spans="1:18" ht="13.2">
      <c r="A2260"/>
      <c r="B2260"/>
      <c r="C2260"/>
      <c r="D2260"/>
      <c r="E2260"/>
      <c r="F2260"/>
      <c r="G2260"/>
      <c r="H2260"/>
      <c r="I2260"/>
      <c r="J2260"/>
      <c r="K2260"/>
      <c r="L2260"/>
      <c r="M2260"/>
      <c r="N2260"/>
      <c r="O2260"/>
      <c r="P2260"/>
      <c r="Q2260"/>
      <c r="R2260"/>
    </row>
    <row r="2261" spans="1:18" ht="13.2">
      <c r="A2261"/>
      <c r="B2261"/>
      <c r="C2261"/>
      <c r="D2261"/>
      <c r="E2261"/>
      <c r="F2261"/>
      <c r="G2261"/>
      <c r="H2261"/>
      <c r="I2261"/>
      <c r="J2261"/>
      <c r="K2261"/>
      <c r="L2261"/>
      <c r="M2261"/>
      <c r="N2261"/>
      <c r="O2261"/>
      <c r="P2261"/>
      <c r="Q2261"/>
      <c r="R2261"/>
    </row>
    <row r="2262" spans="1:18" ht="13.2">
      <c r="A2262"/>
      <c r="B2262"/>
      <c r="C2262"/>
      <c r="D2262"/>
      <c r="E2262"/>
      <c r="F2262"/>
      <c r="G2262"/>
      <c r="H2262"/>
      <c r="I2262"/>
      <c r="J2262"/>
      <c r="K2262"/>
      <c r="L2262"/>
      <c r="M2262"/>
      <c r="N2262"/>
      <c r="O2262"/>
      <c r="P2262"/>
      <c r="Q2262"/>
      <c r="R2262"/>
    </row>
    <row r="2263" spans="1:18" ht="13.2">
      <c r="A2263"/>
      <c r="B2263"/>
      <c r="C2263"/>
      <c r="D2263"/>
      <c r="E2263"/>
      <c r="F2263"/>
      <c r="G2263"/>
      <c r="H2263"/>
      <c r="I2263"/>
      <c r="J2263"/>
      <c r="K2263"/>
      <c r="L2263"/>
      <c r="M2263"/>
      <c r="N2263"/>
      <c r="O2263"/>
      <c r="P2263"/>
      <c r="Q2263"/>
      <c r="R2263"/>
    </row>
    <row r="2264" spans="1:18" ht="13.2">
      <c r="A2264"/>
      <c r="B2264"/>
      <c r="C2264"/>
      <c r="D2264"/>
      <c r="E2264"/>
      <c r="F2264"/>
      <c r="G2264"/>
      <c r="H2264"/>
      <c r="I2264"/>
      <c r="J2264"/>
      <c r="K2264"/>
      <c r="L2264"/>
      <c r="M2264"/>
      <c r="N2264"/>
      <c r="O2264"/>
      <c r="P2264"/>
      <c r="Q2264"/>
      <c r="R2264"/>
    </row>
    <row r="2265" spans="1:18" ht="13.2">
      <c r="A2265"/>
      <c r="B2265"/>
      <c r="C2265"/>
      <c r="D2265"/>
      <c r="E2265"/>
      <c r="F2265"/>
      <c r="G2265"/>
      <c r="H2265"/>
      <c r="I2265"/>
      <c r="J2265"/>
      <c r="K2265"/>
      <c r="L2265"/>
      <c r="M2265"/>
      <c r="N2265"/>
      <c r="O2265"/>
      <c r="P2265"/>
      <c r="Q2265"/>
      <c r="R2265"/>
    </row>
    <row r="2266" spans="1:18" ht="13.2">
      <c r="A2266"/>
      <c r="B2266"/>
      <c r="C2266"/>
      <c r="D2266"/>
      <c r="E2266"/>
      <c r="F2266"/>
      <c r="G2266"/>
      <c r="H2266"/>
      <c r="I2266"/>
      <c r="J2266"/>
      <c r="K2266"/>
      <c r="L2266"/>
      <c r="M2266"/>
      <c r="N2266"/>
      <c r="O2266"/>
      <c r="P2266"/>
      <c r="Q2266"/>
      <c r="R2266"/>
    </row>
    <row r="2267" spans="1:18" ht="13.2">
      <c r="A2267"/>
      <c r="B2267"/>
      <c r="C2267"/>
      <c r="D2267"/>
      <c r="E2267"/>
      <c r="F2267"/>
      <c r="G2267"/>
      <c r="H2267"/>
      <c r="I2267"/>
      <c r="J2267"/>
      <c r="K2267"/>
      <c r="L2267"/>
      <c r="M2267"/>
      <c r="N2267"/>
      <c r="O2267"/>
      <c r="P2267"/>
      <c r="Q2267"/>
      <c r="R2267"/>
    </row>
    <row r="2268" spans="1:18" ht="13.2">
      <c r="A2268"/>
      <c r="B2268"/>
      <c r="C2268"/>
      <c r="D2268"/>
      <c r="E2268"/>
      <c r="F2268"/>
      <c r="G2268"/>
      <c r="H2268"/>
      <c r="I2268"/>
      <c r="J2268"/>
      <c r="K2268"/>
      <c r="L2268"/>
      <c r="M2268"/>
      <c r="N2268"/>
      <c r="O2268"/>
      <c r="P2268"/>
      <c r="Q2268"/>
      <c r="R2268"/>
    </row>
    <row r="2269" spans="1:18" ht="13.2">
      <c r="A2269"/>
      <c r="B2269"/>
      <c r="C2269"/>
      <c r="D2269"/>
      <c r="E2269"/>
      <c r="F2269"/>
      <c r="G2269"/>
      <c r="H2269"/>
      <c r="I2269"/>
      <c r="J2269"/>
      <c r="K2269"/>
      <c r="L2269"/>
      <c r="M2269"/>
      <c r="N2269"/>
      <c r="O2269"/>
      <c r="P2269"/>
      <c r="Q2269"/>
      <c r="R2269"/>
    </row>
    <row r="2270" spans="1:18" ht="13.2">
      <c r="A2270"/>
      <c r="B2270"/>
      <c r="C2270"/>
      <c r="D2270"/>
      <c r="E2270"/>
      <c r="F2270"/>
      <c r="G2270"/>
      <c r="H2270"/>
      <c r="I2270"/>
      <c r="J2270"/>
      <c r="K2270"/>
      <c r="L2270"/>
      <c r="M2270"/>
      <c r="N2270"/>
      <c r="O2270"/>
      <c r="P2270"/>
      <c r="Q2270"/>
      <c r="R2270"/>
    </row>
    <row r="2271" spans="1:18" ht="13.2">
      <c r="A2271"/>
      <c r="B2271"/>
      <c r="C2271"/>
      <c r="D2271"/>
      <c r="E2271"/>
      <c r="F2271"/>
      <c r="G2271"/>
      <c r="H2271"/>
      <c r="I2271"/>
      <c r="J2271"/>
      <c r="K2271"/>
      <c r="L2271"/>
      <c r="M2271"/>
      <c r="N2271"/>
      <c r="O2271"/>
      <c r="P2271"/>
      <c r="Q2271"/>
      <c r="R2271"/>
    </row>
    <row r="2272" spans="1:18" ht="13.2">
      <c r="A2272"/>
      <c r="B2272"/>
      <c r="C2272"/>
      <c r="D2272"/>
      <c r="E2272"/>
      <c r="F2272"/>
      <c r="G2272"/>
      <c r="H2272"/>
      <c r="I2272"/>
      <c r="J2272"/>
      <c r="K2272"/>
      <c r="L2272"/>
      <c r="M2272"/>
      <c r="N2272"/>
      <c r="O2272"/>
      <c r="P2272"/>
      <c r="Q2272"/>
      <c r="R2272"/>
    </row>
    <row r="2273" spans="1:18" ht="13.2">
      <c r="A2273"/>
      <c r="B2273"/>
      <c r="C2273"/>
      <c r="D2273"/>
      <c r="E2273"/>
      <c r="F2273"/>
      <c r="G2273"/>
      <c r="H2273"/>
      <c r="I2273"/>
      <c r="J2273"/>
      <c r="K2273"/>
      <c r="L2273"/>
      <c r="M2273"/>
      <c r="N2273"/>
      <c r="O2273"/>
      <c r="P2273"/>
      <c r="Q2273"/>
      <c r="R2273"/>
    </row>
    <row r="2274" spans="1:18" ht="13.2">
      <c r="A2274"/>
      <c r="B2274"/>
      <c r="C2274"/>
      <c r="D2274"/>
      <c r="E2274"/>
      <c r="F2274"/>
      <c r="G2274"/>
      <c r="H2274"/>
      <c r="I2274"/>
      <c r="J2274"/>
      <c r="K2274"/>
      <c r="L2274"/>
      <c r="M2274"/>
      <c r="N2274"/>
      <c r="O2274"/>
      <c r="P2274"/>
      <c r="Q2274"/>
      <c r="R2274"/>
    </row>
    <row r="2275" spans="1:18" ht="13.2">
      <c r="A2275"/>
      <c r="B2275"/>
      <c r="C2275"/>
      <c r="D2275"/>
      <c r="E2275"/>
      <c r="F2275"/>
      <c r="G2275"/>
      <c r="H2275"/>
      <c r="I2275"/>
      <c r="J2275"/>
      <c r="K2275"/>
      <c r="L2275"/>
      <c r="M2275"/>
      <c r="N2275"/>
      <c r="O2275"/>
      <c r="P2275"/>
      <c r="Q2275"/>
      <c r="R2275"/>
    </row>
    <row r="2276" spans="1:18" ht="13.2">
      <c r="A2276"/>
      <c r="B2276"/>
      <c r="C2276"/>
      <c r="D2276"/>
      <c r="E2276"/>
      <c r="F2276"/>
      <c r="G2276"/>
      <c r="H2276"/>
      <c r="I2276"/>
      <c r="J2276"/>
      <c r="K2276"/>
      <c r="L2276"/>
      <c r="M2276"/>
      <c r="N2276"/>
      <c r="O2276"/>
      <c r="P2276"/>
      <c r="Q2276"/>
      <c r="R2276"/>
    </row>
    <row r="2277" spans="1:18" ht="13.2">
      <c r="A2277"/>
      <c r="B2277"/>
      <c r="C2277"/>
      <c r="D2277"/>
      <c r="E2277"/>
      <c r="F2277"/>
      <c r="G2277"/>
      <c r="H2277"/>
      <c r="I2277"/>
      <c r="J2277"/>
      <c r="K2277"/>
      <c r="L2277"/>
      <c r="M2277"/>
      <c r="N2277"/>
      <c r="O2277"/>
      <c r="P2277"/>
      <c r="Q2277"/>
      <c r="R2277"/>
    </row>
    <row r="2278" spans="1:18" ht="13.2">
      <c r="A2278"/>
      <c r="B2278"/>
      <c r="C2278"/>
      <c r="D2278"/>
      <c r="E2278"/>
      <c r="F2278"/>
      <c r="G2278"/>
      <c r="H2278"/>
      <c r="I2278"/>
      <c r="J2278"/>
      <c r="K2278"/>
      <c r="L2278"/>
      <c r="M2278"/>
      <c r="N2278"/>
      <c r="O2278"/>
      <c r="P2278"/>
      <c r="Q2278"/>
      <c r="R2278"/>
    </row>
    <row r="2279" spans="1:18" ht="13.2">
      <c r="A2279"/>
      <c r="B2279"/>
      <c r="C2279"/>
      <c r="D2279"/>
      <c r="E2279"/>
      <c r="F2279"/>
      <c r="G2279"/>
      <c r="H2279"/>
      <c r="I2279"/>
      <c r="J2279"/>
      <c r="K2279"/>
      <c r="L2279"/>
      <c r="M2279"/>
      <c r="N2279"/>
      <c r="O2279"/>
      <c r="P2279"/>
      <c r="Q2279"/>
      <c r="R2279"/>
    </row>
    <row r="2280" spans="1:18" ht="13.2">
      <c r="A2280"/>
      <c r="B2280"/>
      <c r="C2280"/>
      <c r="D2280"/>
      <c r="E2280"/>
      <c r="F2280"/>
      <c r="G2280"/>
      <c r="H2280"/>
      <c r="I2280"/>
      <c r="J2280"/>
      <c r="K2280"/>
      <c r="L2280"/>
      <c r="M2280"/>
      <c r="N2280"/>
      <c r="O2280"/>
      <c r="P2280"/>
      <c r="Q2280"/>
      <c r="R2280"/>
    </row>
    <row r="2281" spans="1:18" ht="13.2">
      <c r="A2281"/>
      <c r="B2281"/>
      <c r="C2281"/>
      <c r="D2281"/>
      <c r="E2281"/>
      <c r="F2281"/>
      <c r="G2281"/>
      <c r="H2281"/>
      <c r="I2281"/>
      <c r="J2281"/>
      <c r="K2281"/>
      <c r="L2281"/>
      <c r="M2281"/>
      <c r="N2281"/>
      <c r="O2281"/>
      <c r="P2281"/>
      <c r="Q2281"/>
      <c r="R2281"/>
    </row>
    <row r="2282" spans="1:18" ht="13.2">
      <c r="A2282"/>
      <c r="B2282"/>
      <c r="C2282"/>
      <c r="D2282"/>
      <c r="E2282"/>
      <c r="F2282"/>
      <c r="G2282"/>
      <c r="H2282"/>
      <c r="I2282"/>
      <c r="J2282"/>
      <c r="K2282"/>
      <c r="L2282"/>
      <c r="M2282"/>
      <c r="N2282"/>
      <c r="O2282"/>
      <c r="P2282"/>
      <c r="Q2282"/>
      <c r="R2282"/>
    </row>
    <row r="2283" spans="1:18" ht="13.2">
      <c r="A2283"/>
      <c r="B2283"/>
      <c r="C2283"/>
      <c r="D2283"/>
      <c r="E2283"/>
      <c r="F2283"/>
      <c r="G2283"/>
      <c r="H2283"/>
      <c r="I2283"/>
      <c r="J2283"/>
      <c r="K2283"/>
      <c r="L2283"/>
      <c r="M2283"/>
      <c r="N2283"/>
      <c r="O2283"/>
      <c r="P2283"/>
      <c r="Q2283"/>
      <c r="R2283"/>
    </row>
    <row r="2284" spans="1:18" ht="13.2">
      <c r="A2284"/>
      <c r="B2284"/>
      <c r="C2284"/>
      <c r="D2284"/>
      <c r="E2284"/>
      <c r="F2284"/>
      <c r="G2284"/>
      <c r="H2284"/>
      <c r="I2284"/>
      <c r="J2284"/>
      <c r="K2284"/>
      <c r="L2284"/>
      <c r="M2284"/>
      <c r="N2284"/>
      <c r="O2284"/>
      <c r="P2284"/>
      <c r="Q2284"/>
      <c r="R2284"/>
    </row>
    <row r="2285" spans="1:18" ht="13.2">
      <c r="A2285"/>
      <c r="B2285"/>
      <c r="C2285"/>
      <c r="D2285"/>
      <c r="E2285"/>
      <c r="F2285"/>
      <c r="G2285"/>
      <c r="H2285"/>
      <c r="I2285"/>
      <c r="J2285"/>
      <c r="K2285"/>
      <c r="L2285"/>
      <c r="M2285"/>
      <c r="N2285"/>
      <c r="O2285"/>
      <c r="P2285"/>
      <c r="Q2285"/>
      <c r="R2285"/>
    </row>
    <row r="2286" spans="1:18" ht="13.2">
      <c r="A2286"/>
      <c r="B2286"/>
      <c r="C2286"/>
      <c r="D2286"/>
      <c r="E2286"/>
      <c r="F2286"/>
      <c r="G2286"/>
      <c r="H2286"/>
      <c r="I2286"/>
      <c r="J2286"/>
      <c r="K2286"/>
      <c r="L2286"/>
      <c r="M2286"/>
      <c r="N2286"/>
      <c r="O2286"/>
      <c r="P2286"/>
      <c r="Q2286"/>
      <c r="R2286"/>
    </row>
    <row r="2287" spans="1:18" ht="13.2">
      <c r="A2287"/>
      <c r="B2287"/>
      <c r="C2287"/>
      <c r="D2287"/>
      <c r="E2287"/>
      <c r="F2287"/>
      <c r="G2287"/>
      <c r="H2287"/>
      <c r="I2287"/>
      <c r="J2287"/>
      <c r="K2287"/>
      <c r="L2287"/>
      <c r="M2287"/>
      <c r="N2287"/>
      <c r="O2287"/>
      <c r="P2287"/>
      <c r="Q2287"/>
      <c r="R2287"/>
    </row>
    <row r="2288" spans="1:18" ht="13.2">
      <c r="A2288"/>
      <c r="B2288"/>
      <c r="C2288"/>
      <c r="D2288"/>
      <c r="E2288"/>
      <c r="F2288"/>
      <c r="G2288"/>
      <c r="H2288"/>
      <c r="I2288"/>
      <c r="J2288"/>
      <c r="K2288"/>
      <c r="L2288"/>
      <c r="M2288"/>
      <c r="N2288"/>
      <c r="O2288"/>
      <c r="P2288"/>
      <c r="Q2288"/>
      <c r="R2288"/>
    </row>
    <row r="2289" spans="1:18" ht="13.2">
      <c r="A2289"/>
      <c r="B2289"/>
      <c r="C2289"/>
      <c r="D2289"/>
      <c r="E2289"/>
      <c r="F2289"/>
      <c r="G2289"/>
      <c r="H2289"/>
      <c r="I2289"/>
      <c r="J2289"/>
      <c r="K2289"/>
      <c r="L2289"/>
      <c r="M2289"/>
      <c r="N2289"/>
      <c r="O2289"/>
      <c r="P2289"/>
      <c r="Q2289"/>
      <c r="R2289"/>
    </row>
    <row r="2290" spans="1:18" ht="13.2">
      <c r="A2290"/>
      <c r="B2290"/>
      <c r="C2290"/>
      <c r="D2290"/>
      <c r="E2290"/>
      <c r="F2290"/>
      <c r="G2290"/>
      <c r="H2290"/>
      <c r="I2290"/>
      <c r="J2290"/>
      <c r="K2290"/>
      <c r="L2290"/>
      <c r="M2290"/>
      <c r="N2290"/>
      <c r="O2290"/>
      <c r="P2290"/>
      <c r="Q2290"/>
      <c r="R2290"/>
    </row>
    <row r="2291" spans="1:18" ht="13.2">
      <c r="A2291"/>
      <c r="B2291"/>
      <c r="C2291"/>
      <c r="D2291"/>
      <c r="E2291"/>
      <c r="F2291"/>
      <c r="G2291"/>
      <c r="H2291"/>
      <c r="I2291"/>
      <c r="J2291"/>
      <c r="K2291"/>
      <c r="L2291"/>
      <c r="M2291"/>
      <c r="N2291"/>
      <c r="O2291"/>
      <c r="P2291"/>
      <c r="Q2291"/>
      <c r="R2291"/>
    </row>
    <row r="2292" spans="1:18" ht="13.2">
      <c r="A2292"/>
      <c r="B2292"/>
      <c r="C2292"/>
      <c r="D2292"/>
      <c r="E2292"/>
      <c r="F2292"/>
      <c r="G2292"/>
      <c r="H2292"/>
      <c r="I2292"/>
      <c r="J2292"/>
      <c r="K2292"/>
      <c r="L2292"/>
      <c r="M2292"/>
      <c r="N2292"/>
      <c r="O2292"/>
      <c r="P2292"/>
      <c r="Q2292"/>
      <c r="R2292"/>
    </row>
    <row r="2293" spans="1:18" ht="13.2">
      <c r="A2293"/>
      <c r="B2293"/>
      <c r="C2293"/>
      <c r="D2293"/>
      <c r="E2293"/>
      <c r="F2293"/>
      <c r="G2293"/>
      <c r="H2293"/>
      <c r="I2293"/>
      <c r="J2293"/>
      <c r="K2293"/>
      <c r="L2293"/>
      <c r="M2293"/>
      <c r="N2293"/>
      <c r="O2293"/>
      <c r="P2293"/>
      <c r="Q2293"/>
      <c r="R2293"/>
    </row>
    <row r="2294" spans="1:18" ht="13.2">
      <c r="A2294"/>
      <c r="B2294"/>
      <c r="C2294"/>
      <c r="D2294"/>
      <c r="E2294"/>
      <c r="F2294"/>
      <c r="G2294"/>
      <c r="H2294"/>
      <c r="I2294"/>
      <c r="J2294"/>
      <c r="K2294"/>
      <c r="L2294"/>
      <c r="M2294"/>
      <c r="N2294"/>
      <c r="O2294"/>
      <c r="P2294"/>
      <c r="Q2294"/>
      <c r="R2294"/>
    </row>
    <row r="2295" spans="1:18" ht="13.2">
      <c r="A2295"/>
      <c r="B2295"/>
      <c r="C2295"/>
      <c r="D2295"/>
      <c r="E2295"/>
      <c r="F2295"/>
      <c r="G2295"/>
      <c r="H2295"/>
      <c r="I2295"/>
      <c r="J2295"/>
      <c r="K2295"/>
      <c r="L2295"/>
      <c r="M2295"/>
      <c r="N2295"/>
      <c r="O2295"/>
      <c r="P2295"/>
      <c r="Q2295"/>
      <c r="R2295"/>
    </row>
    <row r="2296" spans="1:18" ht="13.2">
      <c r="A2296"/>
      <c r="B2296"/>
      <c r="C2296"/>
      <c r="D2296"/>
      <c r="E2296"/>
      <c r="F2296"/>
      <c r="G2296"/>
      <c r="H2296"/>
      <c r="I2296"/>
      <c r="J2296"/>
      <c r="K2296"/>
      <c r="L2296"/>
      <c r="M2296"/>
      <c r="N2296"/>
      <c r="O2296"/>
      <c r="P2296"/>
      <c r="Q2296"/>
      <c r="R2296"/>
    </row>
    <row r="2297" spans="1:18" ht="13.2">
      <c r="A2297"/>
      <c r="B2297"/>
      <c r="C2297"/>
      <c r="D2297"/>
      <c r="E2297"/>
      <c r="F2297"/>
      <c r="G2297"/>
      <c r="H2297"/>
      <c r="I2297"/>
      <c r="J2297"/>
      <c r="K2297"/>
      <c r="L2297"/>
      <c r="M2297"/>
      <c r="N2297"/>
      <c r="O2297"/>
      <c r="P2297"/>
      <c r="Q2297"/>
      <c r="R2297"/>
    </row>
    <row r="2298" spans="1:18" ht="13.2">
      <c r="A2298"/>
      <c r="B2298"/>
      <c r="C2298"/>
      <c r="D2298"/>
      <c r="E2298"/>
      <c r="F2298"/>
      <c r="G2298"/>
      <c r="H2298"/>
      <c r="I2298"/>
      <c r="J2298"/>
      <c r="K2298"/>
      <c r="L2298"/>
      <c r="M2298"/>
      <c r="N2298"/>
      <c r="O2298"/>
      <c r="P2298"/>
      <c r="Q2298"/>
      <c r="R2298"/>
    </row>
    <row r="2299" spans="1:18" ht="13.2">
      <c r="A2299"/>
      <c r="B2299"/>
      <c r="C2299"/>
      <c r="D2299"/>
      <c r="E2299"/>
      <c r="F2299"/>
      <c r="G2299"/>
      <c r="H2299"/>
      <c r="I2299"/>
      <c r="J2299"/>
      <c r="K2299"/>
      <c r="L2299"/>
      <c r="M2299"/>
      <c r="N2299"/>
      <c r="O2299"/>
      <c r="P2299"/>
      <c r="Q2299"/>
      <c r="R2299"/>
    </row>
    <row r="2300" spans="1:18" ht="13.2">
      <c r="A2300"/>
      <c r="B2300"/>
      <c r="C2300"/>
      <c r="D2300"/>
      <c r="E2300"/>
      <c r="F2300"/>
      <c r="G2300"/>
      <c r="H2300"/>
      <c r="I2300"/>
      <c r="J2300"/>
      <c r="K2300"/>
      <c r="L2300"/>
      <c r="M2300"/>
      <c r="N2300"/>
      <c r="O2300"/>
      <c r="P2300"/>
      <c r="Q2300"/>
      <c r="R2300"/>
    </row>
    <row r="2301" spans="1:18" ht="13.2">
      <c r="A2301"/>
      <c r="B2301"/>
      <c r="C2301"/>
      <c r="D2301"/>
      <c r="E2301"/>
      <c r="F2301"/>
      <c r="G2301"/>
      <c r="H2301"/>
      <c r="I2301"/>
      <c r="J2301"/>
      <c r="K2301"/>
      <c r="L2301"/>
      <c r="M2301"/>
      <c r="N2301"/>
      <c r="O2301"/>
      <c r="P2301"/>
      <c r="Q2301"/>
      <c r="R2301"/>
    </row>
    <row r="2302" spans="1:18" ht="13.2">
      <c r="A2302"/>
      <c r="B2302"/>
      <c r="C2302"/>
      <c r="D2302"/>
      <c r="E2302"/>
      <c r="F2302"/>
      <c r="G2302"/>
      <c r="H2302"/>
      <c r="I2302"/>
      <c r="J2302"/>
      <c r="K2302"/>
      <c r="L2302"/>
      <c r="M2302"/>
      <c r="N2302"/>
      <c r="O2302"/>
      <c r="P2302"/>
      <c r="Q2302"/>
      <c r="R2302"/>
    </row>
    <row r="2303" spans="1:18" ht="13.2">
      <c r="A2303"/>
      <c r="B2303"/>
      <c r="C2303"/>
      <c r="D2303"/>
      <c r="E2303"/>
      <c r="F2303"/>
      <c r="G2303"/>
      <c r="H2303"/>
      <c r="I2303"/>
      <c r="J2303"/>
      <c r="K2303"/>
      <c r="L2303"/>
      <c r="M2303"/>
      <c r="N2303"/>
      <c r="O2303"/>
      <c r="P2303"/>
      <c r="Q2303"/>
      <c r="R2303"/>
    </row>
    <row r="2304" spans="1:18" ht="13.2">
      <c r="A2304"/>
      <c r="B2304"/>
      <c r="C2304"/>
      <c r="D2304"/>
      <c r="E2304"/>
      <c r="F2304"/>
      <c r="G2304"/>
      <c r="H2304"/>
      <c r="I2304"/>
      <c r="J2304"/>
      <c r="K2304"/>
      <c r="L2304"/>
      <c r="M2304"/>
      <c r="N2304"/>
      <c r="O2304"/>
      <c r="P2304"/>
      <c r="Q2304"/>
      <c r="R2304"/>
    </row>
    <row r="2305" spans="1:18" ht="13.2">
      <c r="A2305"/>
      <c r="B2305"/>
      <c r="C2305"/>
      <c r="D2305"/>
      <c r="E2305"/>
      <c r="F2305"/>
      <c r="G2305"/>
      <c r="H2305"/>
      <c r="I2305"/>
      <c r="J2305"/>
      <c r="K2305"/>
      <c r="L2305"/>
      <c r="M2305"/>
      <c r="N2305"/>
      <c r="O2305"/>
      <c r="P2305"/>
      <c r="Q2305"/>
      <c r="R2305"/>
    </row>
    <row r="2306" spans="1:18" ht="13.2">
      <c r="A2306"/>
      <c r="B2306"/>
      <c r="C2306"/>
      <c r="D2306"/>
      <c r="E2306"/>
      <c r="F2306"/>
      <c r="G2306"/>
      <c r="H2306"/>
      <c r="I2306"/>
      <c r="J2306"/>
      <c r="K2306"/>
      <c r="L2306"/>
      <c r="M2306"/>
      <c r="N2306"/>
      <c r="O2306"/>
      <c r="P2306"/>
      <c r="Q2306"/>
      <c r="R2306"/>
    </row>
    <row r="2307" spans="1:18" ht="13.2">
      <c r="A2307"/>
      <c r="B2307"/>
      <c r="C2307"/>
      <c r="D2307"/>
      <c r="E2307"/>
      <c r="F2307"/>
      <c r="G2307"/>
      <c r="H2307"/>
      <c r="I2307"/>
      <c r="J2307"/>
      <c r="K2307"/>
      <c r="L2307"/>
      <c r="M2307"/>
      <c r="N2307"/>
      <c r="O2307"/>
      <c r="P2307"/>
      <c r="Q2307"/>
      <c r="R2307"/>
    </row>
    <row r="2308" spans="1:18" ht="13.2">
      <c r="A2308"/>
      <c r="B2308"/>
      <c r="C2308"/>
      <c r="D2308"/>
      <c r="E2308"/>
      <c r="F2308"/>
      <c r="G2308"/>
      <c r="H2308"/>
      <c r="I2308"/>
      <c r="J2308"/>
      <c r="K2308"/>
      <c r="L2308"/>
      <c r="M2308"/>
      <c r="N2308"/>
      <c r="O2308"/>
      <c r="P2308"/>
      <c r="Q2308"/>
      <c r="R2308"/>
    </row>
    <row r="2309" spans="1:18" ht="13.2">
      <c r="A2309"/>
      <c r="B2309"/>
      <c r="C2309"/>
      <c r="D2309"/>
      <c r="E2309"/>
      <c r="F2309"/>
      <c r="G2309"/>
      <c r="H2309"/>
      <c r="I2309"/>
      <c r="J2309"/>
      <c r="K2309"/>
      <c r="L2309"/>
      <c r="M2309"/>
      <c r="N2309"/>
      <c r="O2309"/>
      <c r="P2309"/>
      <c r="Q2309"/>
      <c r="R2309"/>
    </row>
    <row r="2310" spans="1:18" ht="13.2">
      <c r="A2310"/>
      <c r="B2310"/>
      <c r="C2310"/>
      <c r="D2310"/>
      <c r="E2310"/>
      <c r="F2310"/>
      <c r="G2310"/>
      <c r="H2310"/>
      <c r="I2310"/>
      <c r="J2310"/>
      <c r="K2310"/>
      <c r="L2310"/>
      <c r="M2310"/>
      <c r="N2310"/>
      <c r="O2310"/>
      <c r="P2310"/>
      <c r="Q2310"/>
      <c r="R2310"/>
    </row>
    <row r="2311" spans="1:18" ht="13.2">
      <c r="A2311"/>
      <c r="B2311"/>
      <c r="C2311"/>
      <c r="D2311"/>
      <c r="E2311"/>
      <c r="F2311"/>
      <c r="G2311"/>
      <c r="H2311"/>
      <c r="I2311"/>
      <c r="J2311"/>
      <c r="K2311"/>
      <c r="L2311"/>
      <c r="M2311"/>
      <c r="N2311"/>
      <c r="O2311"/>
      <c r="P2311"/>
      <c r="Q2311"/>
      <c r="R2311"/>
    </row>
    <row r="2312" spans="1:18" ht="13.2">
      <c r="A2312"/>
      <c r="B2312"/>
      <c r="C2312"/>
      <c r="D2312"/>
      <c r="E2312"/>
      <c r="F2312"/>
      <c r="G2312"/>
      <c r="H2312"/>
      <c r="I2312"/>
      <c r="J2312"/>
      <c r="K2312"/>
      <c r="L2312"/>
      <c r="M2312"/>
      <c r="N2312"/>
      <c r="O2312"/>
      <c r="P2312"/>
      <c r="Q2312"/>
      <c r="R2312"/>
    </row>
    <row r="2313" spans="1:18" ht="13.2">
      <c r="A2313"/>
      <c r="B2313"/>
      <c r="C2313"/>
      <c r="D2313"/>
      <c r="E2313"/>
      <c r="F2313"/>
      <c r="G2313"/>
      <c r="H2313"/>
      <c r="I2313"/>
      <c r="J2313"/>
      <c r="K2313"/>
      <c r="L2313"/>
      <c r="M2313"/>
      <c r="N2313"/>
      <c r="O2313"/>
      <c r="P2313"/>
      <c r="Q2313"/>
      <c r="R2313"/>
    </row>
    <row r="2314" spans="1:18" ht="13.2">
      <c r="A2314"/>
      <c r="B2314"/>
      <c r="C2314"/>
      <c r="D2314"/>
      <c r="E2314"/>
      <c r="F2314"/>
      <c r="G2314"/>
      <c r="H2314"/>
      <c r="I2314"/>
      <c r="J2314"/>
      <c r="K2314"/>
      <c r="L2314"/>
      <c r="M2314"/>
      <c r="N2314"/>
      <c r="O2314"/>
      <c r="P2314"/>
      <c r="Q2314"/>
      <c r="R2314"/>
    </row>
    <row r="2315" spans="1:18" ht="13.2">
      <c r="A2315"/>
      <c r="B2315"/>
      <c r="C2315"/>
      <c r="D2315"/>
      <c r="E2315"/>
      <c r="F2315"/>
      <c r="G2315"/>
      <c r="H2315"/>
      <c r="I2315"/>
      <c r="J2315"/>
      <c r="K2315"/>
      <c r="L2315"/>
      <c r="M2315"/>
      <c r="N2315"/>
      <c r="O2315"/>
      <c r="P2315"/>
      <c r="Q2315"/>
      <c r="R2315"/>
    </row>
    <row r="2316" spans="1:18" ht="13.2">
      <c r="A2316"/>
      <c r="B2316"/>
      <c r="C2316"/>
      <c r="D2316"/>
      <c r="E2316"/>
      <c r="F2316"/>
      <c r="G2316"/>
      <c r="H2316"/>
      <c r="I2316"/>
      <c r="J2316"/>
      <c r="K2316"/>
      <c r="L2316"/>
      <c r="M2316"/>
      <c r="N2316"/>
      <c r="O2316"/>
      <c r="P2316"/>
      <c r="Q2316"/>
      <c r="R2316"/>
    </row>
    <row r="2317" spans="1:18" ht="13.2">
      <c r="A2317"/>
      <c r="B2317"/>
      <c r="C2317"/>
      <c r="D2317"/>
      <c r="E2317"/>
      <c r="F2317"/>
      <c r="G2317"/>
      <c r="H2317"/>
      <c r="I2317"/>
      <c r="J2317"/>
      <c r="K2317"/>
      <c r="L2317"/>
      <c r="M2317"/>
      <c r="N2317"/>
      <c r="O2317"/>
      <c r="P2317"/>
      <c r="Q2317"/>
      <c r="R2317"/>
    </row>
    <row r="2318" spans="1:18" ht="13.2">
      <c r="A2318"/>
      <c r="B2318"/>
      <c r="C2318"/>
      <c r="D2318"/>
      <c r="E2318"/>
      <c r="F2318"/>
      <c r="G2318"/>
      <c r="H2318"/>
      <c r="I2318"/>
      <c r="J2318"/>
      <c r="K2318"/>
      <c r="L2318"/>
      <c r="M2318"/>
      <c r="N2318"/>
      <c r="O2318"/>
      <c r="P2318"/>
      <c r="Q2318"/>
      <c r="R2318"/>
    </row>
    <row r="2319" spans="1:18" ht="13.2">
      <c r="A2319"/>
      <c r="B2319"/>
      <c r="C2319"/>
      <c r="D2319"/>
      <c r="E2319"/>
      <c r="F2319"/>
      <c r="G2319"/>
      <c r="H2319"/>
      <c r="I2319"/>
      <c r="J2319"/>
      <c r="K2319"/>
      <c r="L2319"/>
      <c r="M2319"/>
      <c r="N2319"/>
      <c r="O2319"/>
      <c r="P2319"/>
      <c r="Q2319"/>
      <c r="R2319"/>
    </row>
    <row r="2320" spans="1:18" ht="13.2">
      <c r="A2320"/>
      <c r="B2320"/>
      <c r="C2320"/>
      <c r="D2320"/>
      <c r="E2320"/>
      <c r="F2320"/>
      <c r="G2320"/>
      <c r="H2320"/>
      <c r="I2320"/>
      <c r="J2320"/>
      <c r="K2320"/>
      <c r="L2320"/>
      <c r="M2320"/>
      <c r="N2320"/>
      <c r="O2320"/>
      <c r="P2320"/>
      <c r="Q2320"/>
      <c r="R2320"/>
    </row>
    <row r="2321" spans="1:18" ht="13.2">
      <c r="A2321"/>
      <c r="B2321"/>
      <c r="C2321"/>
      <c r="D2321"/>
      <c r="E2321"/>
      <c r="F2321"/>
      <c r="G2321"/>
      <c r="H2321"/>
      <c r="I2321"/>
      <c r="J2321"/>
      <c r="K2321"/>
      <c r="L2321"/>
      <c r="M2321"/>
      <c r="N2321"/>
      <c r="O2321"/>
      <c r="P2321"/>
      <c r="Q2321"/>
      <c r="R2321"/>
    </row>
    <row r="2322" spans="1:18" ht="13.2">
      <c r="A2322"/>
      <c r="B2322"/>
      <c r="C2322"/>
      <c r="D2322"/>
      <c r="E2322"/>
      <c r="F2322"/>
      <c r="G2322"/>
      <c r="H2322"/>
      <c r="I2322"/>
      <c r="J2322"/>
      <c r="K2322"/>
      <c r="L2322"/>
      <c r="M2322"/>
      <c r="N2322"/>
      <c r="O2322"/>
      <c r="P2322"/>
      <c r="Q2322"/>
      <c r="R2322"/>
    </row>
    <row r="2323" spans="1:18" ht="13.2">
      <c r="A2323"/>
      <c r="B2323"/>
      <c r="C2323"/>
      <c r="D2323"/>
      <c r="E2323"/>
      <c r="F2323"/>
      <c r="G2323"/>
      <c r="H2323"/>
      <c r="I2323"/>
      <c r="J2323"/>
      <c r="K2323"/>
      <c r="L2323"/>
      <c r="M2323"/>
      <c r="N2323"/>
      <c r="O2323"/>
      <c r="P2323"/>
      <c r="Q2323"/>
      <c r="R2323"/>
    </row>
    <row r="2324" spans="1:18" ht="13.2">
      <c r="A2324"/>
      <c r="B2324"/>
      <c r="C2324"/>
      <c r="D2324"/>
      <c r="E2324"/>
      <c r="F2324"/>
      <c r="G2324"/>
      <c r="H2324"/>
      <c r="I2324"/>
      <c r="J2324"/>
      <c r="K2324"/>
      <c r="L2324"/>
      <c r="M2324"/>
      <c r="N2324"/>
      <c r="O2324"/>
      <c r="P2324"/>
      <c r="Q2324"/>
      <c r="R2324"/>
    </row>
    <row r="2325" spans="1:18" ht="13.2">
      <c r="A2325"/>
      <c r="B2325"/>
      <c r="C2325"/>
      <c r="D2325"/>
      <c r="E2325"/>
      <c r="F2325"/>
      <c r="G2325"/>
      <c r="H2325"/>
      <c r="I2325"/>
      <c r="J2325"/>
      <c r="K2325"/>
      <c r="L2325"/>
      <c r="M2325"/>
      <c r="N2325"/>
      <c r="O2325"/>
      <c r="P2325"/>
      <c r="Q2325"/>
      <c r="R2325"/>
    </row>
    <row r="2326" spans="1:18" ht="13.2">
      <c r="A2326"/>
      <c r="B2326"/>
      <c r="C2326"/>
      <c r="D2326"/>
      <c r="E2326"/>
      <c r="F2326"/>
      <c r="G2326"/>
      <c r="H2326"/>
      <c r="I2326"/>
      <c r="J2326"/>
      <c r="K2326"/>
      <c r="L2326"/>
      <c r="M2326"/>
      <c r="N2326"/>
      <c r="O2326"/>
      <c r="P2326"/>
      <c r="Q2326"/>
      <c r="R2326"/>
    </row>
    <row r="2327" spans="1:18" ht="13.2">
      <c r="A2327"/>
      <c r="B2327"/>
      <c r="C2327"/>
      <c r="D2327"/>
      <c r="E2327"/>
      <c r="F2327"/>
      <c r="G2327"/>
      <c r="H2327"/>
      <c r="I2327"/>
      <c r="J2327"/>
      <c r="K2327"/>
      <c r="L2327"/>
      <c r="M2327"/>
      <c r="N2327"/>
      <c r="O2327"/>
      <c r="P2327"/>
      <c r="Q2327"/>
      <c r="R2327"/>
    </row>
    <row r="2328" spans="1:18" ht="13.2">
      <c r="A2328"/>
      <c r="B2328"/>
      <c r="C2328"/>
      <c r="D2328"/>
      <c r="E2328"/>
      <c r="F2328"/>
      <c r="G2328"/>
      <c r="H2328"/>
      <c r="I2328"/>
      <c r="J2328"/>
      <c r="K2328"/>
      <c r="L2328"/>
      <c r="M2328"/>
      <c r="N2328"/>
      <c r="O2328"/>
      <c r="P2328"/>
      <c r="Q2328"/>
      <c r="R2328"/>
    </row>
    <row r="2329" spans="1:18" ht="13.2">
      <c r="A2329"/>
      <c r="B2329"/>
      <c r="C2329"/>
      <c r="D2329"/>
      <c r="E2329"/>
      <c r="F2329"/>
      <c r="G2329"/>
      <c r="H2329"/>
      <c r="I2329"/>
      <c r="J2329"/>
      <c r="K2329"/>
      <c r="L2329"/>
      <c r="M2329"/>
      <c r="N2329"/>
      <c r="O2329"/>
      <c r="P2329"/>
      <c r="Q2329"/>
      <c r="R2329"/>
    </row>
    <row r="2330" spans="1:18" ht="13.2">
      <c r="A2330"/>
      <c r="B2330"/>
      <c r="C2330"/>
      <c r="D2330"/>
      <c r="E2330"/>
      <c r="F2330"/>
      <c r="G2330"/>
      <c r="H2330"/>
      <c r="I2330"/>
      <c r="J2330"/>
      <c r="K2330"/>
      <c r="L2330"/>
      <c r="M2330"/>
      <c r="N2330"/>
      <c r="O2330"/>
      <c r="P2330"/>
      <c r="Q2330"/>
      <c r="R2330"/>
    </row>
    <row r="2331" spans="1:18" ht="13.2">
      <c r="A2331"/>
      <c r="B2331"/>
      <c r="C2331"/>
      <c r="D2331"/>
      <c r="E2331"/>
      <c r="F2331"/>
      <c r="G2331"/>
      <c r="H2331"/>
      <c r="I2331"/>
      <c r="J2331"/>
      <c r="K2331"/>
      <c r="L2331"/>
      <c r="M2331"/>
      <c r="N2331"/>
      <c r="O2331"/>
      <c r="P2331"/>
      <c r="Q2331"/>
      <c r="R2331"/>
    </row>
    <row r="2332" spans="1:18" ht="13.2">
      <c r="A2332"/>
      <c r="B2332"/>
      <c r="C2332"/>
      <c r="D2332"/>
      <c r="E2332"/>
      <c r="F2332"/>
      <c r="G2332"/>
      <c r="H2332"/>
      <c r="I2332"/>
      <c r="J2332"/>
      <c r="K2332"/>
      <c r="L2332"/>
      <c r="M2332"/>
      <c r="N2332"/>
      <c r="O2332"/>
      <c r="P2332"/>
      <c r="Q2332"/>
      <c r="R2332"/>
    </row>
    <row r="2333" spans="1:18" ht="13.2">
      <c r="A2333"/>
      <c r="B2333"/>
      <c r="C2333"/>
      <c r="D2333"/>
      <c r="E2333"/>
      <c r="F2333"/>
      <c r="G2333"/>
      <c r="H2333"/>
      <c r="I2333"/>
      <c r="J2333"/>
      <c r="K2333"/>
      <c r="L2333"/>
      <c r="M2333"/>
      <c r="N2333"/>
      <c r="O2333"/>
      <c r="P2333"/>
      <c r="Q2333"/>
      <c r="R2333"/>
    </row>
    <row r="2334" spans="1:18" ht="13.2">
      <c r="A2334"/>
      <c r="B2334"/>
      <c r="C2334"/>
      <c r="D2334"/>
      <c r="E2334"/>
      <c r="F2334"/>
      <c r="G2334"/>
      <c r="H2334"/>
      <c r="I2334"/>
      <c r="J2334"/>
      <c r="K2334"/>
      <c r="L2334"/>
      <c r="M2334"/>
      <c r="N2334"/>
      <c r="O2334"/>
      <c r="P2334"/>
      <c r="Q2334"/>
      <c r="R2334"/>
    </row>
    <row r="2335" spans="1:18" ht="13.2">
      <c r="A2335"/>
      <c r="B2335"/>
      <c r="C2335"/>
      <c r="D2335"/>
      <c r="E2335"/>
      <c r="F2335"/>
      <c r="G2335"/>
      <c r="H2335"/>
      <c r="I2335"/>
      <c r="J2335"/>
      <c r="K2335"/>
      <c r="L2335"/>
      <c r="M2335"/>
      <c r="N2335"/>
      <c r="O2335"/>
      <c r="P2335"/>
      <c r="Q2335"/>
      <c r="R2335"/>
    </row>
    <row r="2336" spans="1:18" ht="13.2">
      <c r="A2336"/>
      <c r="B2336"/>
      <c r="C2336"/>
      <c r="D2336"/>
      <c r="E2336"/>
      <c r="F2336"/>
      <c r="G2336"/>
      <c r="H2336"/>
      <c r="I2336"/>
      <c r="J2336"/>
      <c r="K2336"/>
      <c r="L2336"/>
      <c r="M2336"/>
      <c r="N2336"/>
      <c r="O2336"/>
      <c r="P2336"/>
      <c r="Q2336"/>
      <c r="R2336"/>
    </row>
    <row r="2337" spans="1:18" ht="13.2">
      <c r="A2337"/>
      <c r="B2337"/>
      <c r="C2337"/>
      <c r="D2337"/>
      <c r="E2337"/>
      <c r="F2337"/>
      <c r="G2337"/>
      <c r="H2337"/>
      <c r="I2337"/>
      <c r="J2337"/>
      <c r="K2337"/>
      <c r="L2337"/>
      <c r="M2337"/>
      <c r="N2337"/>
      <c r="O2337"/>
      <c r="P2337"/>
      <c r="Q2337"/>
      <c r="R2337"/>
    </row>
    <row r="2338" spans="1:18" ht="13.2">
      <c r="A2338"/>
      <c r="B2338"/>
      <c r="C2338"/>
      <c r="D2338"/>
      <c r="E2338"/>
      <c r="F2338"/>
      <c r="G2338"/>
      <c r="H2338"/>
      <c r="I2338"/>
      <c r="J2338"/>
      <c r="K2338"/>
      <c r="L2338"/>
      <c r="M2338"/>
      <c r="N2338"/>
      <c r="O2338"/>
      <c r="P2338"/>
      <c r="Q2338"/>
      <c r="R2338"/>
    </row>
    <row r="2339" spans="1:18" ht="13.2">
      <c r="A2339"/>
      <c r="B2339"/>
      <c r="C2339"/>
      <c r="D2339"/>
      <c r="E2339"/>
      <c r="F2339"/>
      <c r="G2339"/>
      <c r="H2339"/>
      <c r="I2339"/>
      <c r="J2339"/>
      <c r="K2339"/>
      <c r="L2339"/>
      <c r="M2339"/>
      <c r="N2339"/>
      <c r="O2339"/>
      <c r="P2339"/>
      <c r="Q2339"/>
      <c r="R2339"/>
    </row>
    <row r="2340" spans="1:18" ht="13.2">
      <c r="A2340"/>
      <c r="B2340"/>
      <c r="C2340"/>
      <c r="D2340"/>
      <c r="E2340"/>
      <c r="F2340"/>
      <c r="G2340"/>
      <c r="H2340"/>
      <c r="I2340"/>
      <c r="J2340"/>
      <c r="K2340"/>
      <c r="L2340"/>
      <c r="M2340"/>
      <c r="N2340"/>
      <c r="O2340"/>
      <c r="P2340"/>
      <c r="Q2340"/>
      <c r="R2340"/>
    </row>
    <row r="2341" spans="1:18" ht="13.2">
      <c r="A2341"/>
      <c r="B2341"/>
      <c r="C2341"/>
      <c r="D2341"/>
      <c r="E2341"/>
      <c r="F2341"/>
      <c r="G2341"/>
      <c r="H2341"/>
      <c r="I2341"/>
      <c r="J2341"/>
      <c r="K2341"/>
      <c r="L2341"/>
      <c r="M2341"/>
      <c r="N2341"/>
      <c r="O2341"/>
      <c r="P2341"/>
      <c r="Q2341"/>
      <c r="R2341"/>
    </row>
    <row r="2342" spans="1:18" ht="13.2">
      <c r="A2342"/>
      <c r="B2342"/>
      <c r="C2342"/>
      <c r="D2342"/>
      <c r="E2342"/>
      <c r="F2342"/>
      <c r="G2342"/>
      <c r="H2342"/>
      <c r="I2342"/>
      <c r="J2342"/>
      <c r="K2342"/>
      <c r="L2342"/>
      <c r="M2342"/>
      <c r="N2342"/>
      <c r="O2342"/>
      <c r="P2342"/>
      <c r="Q2342"/>
      <c r="R2342"/>
    </row>
    <row r="2343" spans="1:18" ht="13.2">
      <c r="A2343"/>
      <c r="B2343"/>
      <c r="C2343"/>
      <c r="D2343"/>
      <c r="E2343"/>
      <c r="F2343"/>
      <c r="G2343"/>
      <c r="H2343"/>
      <c r="I2343"/>
      <c r="J2343"/>
      <c r="K2343"/>
      <c r="L2343"/>
      <c r="M2343"/>
      <c r="N2343"/>
      <c r="O2343"/>
      <c r="P2343"/>
      <c r="Q2343"/>
      <c r="R2343"/>
    </row>
    <row r="2344" spans="1:18" ht="13.2">
      <c r="A2344"/>
      <c r="B2344"/>
      <c r="C2344"/>
      <c r="D2344"/>
      <c r="E2344"/>
      <c r="F2344"/>
      <c r="G2344"/>
      <c r="H2344"/>
      <c r="I2344"/>
      <c r="J2344"/>
      <c r="K2344"/>
      <c r="L2344"/>
      <c r="M2344"/>
      <c r="N2344"/>
      <c r="O2344"/>
      <c r="P2344"/>
      <c r="Q2344"/>
      <c r="R2344"/>
    </row>
    <row r="2345" spans="1:18" ht="13.2">
      <c r="A2345"/>
      <c r="B2345"/>
      <c r="C2345"/>
      <c r="D2345"/>
      <c r="E2345"/>
      <c r="F2345"/>
      <c r="G2345"/>
      <c r="H2345"/>
      <c r="I2345"/>
      <c r="J2345"/>
      <c r="K2345"/>
      <c r="L2345"/>
      <c r="M2345"/>
      <c r="N2345"/>
      <c r="O2345"/>
      <c r="P2345"/>
      <c r="Q2345"/>
      <c r="R2345"/>
    </row>
    <row r="2346" spans="1:18" ht="13.2">
      <c r="A2346"/>
      <c r="B2346"/>
      <c r="C2346"/>
      <c r="D2346"/>
      <c r="E2346"/>
      <c r="F2346"/>
      <c r="G2346"/>
      <c r="H2346"/>
      <c r="I2346"/>
      <c r="J2346"/>
      <c r="K2346"/>
      <c r="L2346"/>
      <c r="M2346"/>
      <c r="N2346"/>
      <c r="O2346"/>
      <c r="P2346"/>
      <c r="Q2346"/>
      <c r="R2346"/>
    </row>
    <row r="2347" spans="1:18" ht="13.2">
      <c r="A2347"/>
      <c r="B2347"/>
      <c r="C2347"/>
      <c r="D2347"/>
      <c r="E2347"/>
      <c r="F2347"/>
      <c r="G2347"/>
      <c r="H2347"/>
      <c r="I2347"/>
      <c r="J2347"/>
      <c r="K2347"/>
      <c r="L2347"/>
      <c r="M2347"/>
      <c r="N2347"/>
      <c r="O2347"/>
      <c r="P2347"/>
      <c r="Q2347"/>
      <c r="R2347"/>
    </row>
    <row r="2348" spans="1:18" ht="13.2">
      <c r="A2348"/>
      <c r="B2348"/>
      <c r="C2348"/>
      <c r="D2348"/>
      <c r="E2348"/>
      <c r="F2348"/>
      <c r="G2348"/>
      <c r="H2348"/>
      <c r="I2348"/>
      <c r="J2348"/>
      <c r="K2348"/>
      <c r="L2348"/>
      <c r="M2348"/>
      <c r="N2348"/>
      <c r="O2348"/>
      <c r="P2348"/>
      <c r="Q2348"/>
      <c r="R2348"/>
    </row>
    <row r="2349" spans="1:18" ht="13.2">
      <c r="A2349"/>
      <c r="B2349"/>
      <c r="C2349"/>
      <c r="D2349"/>
      <c r="E2349"/>
      <c r="F2349"/>
      <c r="G2349"/>
      <c r="H2349"/>
      <c r="I2349"/>
      <c r="J2349"/>
      <c r="K2349"/>
      <c r="L2349"/>
      <c r="M2349"/>
      <c r="N2349"/>
      <c r="O2349"/>
      <c r="P2349"/>
      <c r="Q2349"/>
      <c r="R2349"/>
    </row>
    <row r="2350" spans="1:18" ht="13.2">
      <c r="A2350"/>
      <c r="B2350"/>
      <c r="C2350"/>
      <c r="D2350"/>
      <c r="E2350"/>
      <c r="F2350"/>
      <c r="G2350"/>
      <c r="H2350"/>
      <c r="I2350"/>
      <c r="J2350"/>
      <c r="K2350"/>
      <c r="L2350"/>
      <c r="M2350"/>
      <c r="N2350"/>
      <c r="O2350"/>
      <c r="P2350"/>
      <c r="Q2350"/>
      <c r="R2350"/>
    </row>
    <row r="2351" spans="1:18" ht="13.2">
      <c r="A2351"/>
      <c r="B2351"/>
      <c r="C2351"/>
      <c r="D2351"/>
      <c r="E2351"/>
      <c r="F2351"/>
      <c r="G2351"/>
      <c r="H2351"/>
      <c r="I2351"/>
      <c r="J2351"/>
      <c r="K2351"/>
      <c r="L2351"/>
      <c r="M2351"/>
      <c r="N2351"/>
      <c r="O2351"/>
      <c r="P2351"/>
      <c r="Q2351"/>
      <c r="R2351"/>
    </row>
    <row r="2352" spans="1:18" ht="13.2">
      <c r="A2352"/>
      <c r="B2352"/>
      <c r="C2352"/>
      <c r="D2352"/>
      <c r="E2352"/>
      <c r="F2352"/>
      <c r="G2352"/>
      <c r="H2352"/>
      <c r="I2352"/>
      <c r="J2352"/>
      <c r="K2352"/>
      <c r="L2352"/>
      <c r="M2352"/>
      <c r="N2352"/>
      <c r="O2352"/>
      <c r="P2352"/>
      <c r="Q2352"/>
      <c r="R2352"/>
    </row>
    <row r="2353" spans="1:18" ht="13.2">
      <c r="A2353"/>
      <c r="B2353"/>
      <c r="C2353"/>
      <c r="D2353"/>
      <c r="E2353"/>
      <c r="F2353"/>
      <c r="G2353"/>
      <c r="H2353"/>
      <c r="I2353"/>
      <c r="J2353"/>
      <c r="K2353"/>
      <c r="L2353"/>
      <c r="M2353"/>
      <c r="N2353"/>
      <c r="O2353"/>
      <c r="P2353"/>
      <c r="Q2353"/>
      <c r="R2353"/>
    </row>
    <row r="2354" spans="1:18" ht="13.2">
      <c r="A2354"/>
      <c r="B2354"/>
      <c r="C2354"/>
      <c r="D2354"/>
      <c r="E2354"/>
      <c r="F2354"/>
      <c r="G2354"/>
      <c r="H2354"/>
      <c r="I2354"/>
      <c r="J2354"/>
      <c r="K2354"/>
      <c r="L2354"/>
      <c r="M2354"/>
      <c r="N2354"/>
      <c r="O2354"/>
      <c r="P2354"/>
      <c r="Q2354"/>
      <c r="R2354"/>
    </row>
    <row r="2355" spans="1:18" ht="13.2">
      <c r="A2355"/>
      <c r="B2355"/>
      <c r="C2355"/>
      <c r="D2355"/>
      <c r="E2355"/>
      <c r="F2355"/>
      <c r="G2355"/>
      <c r="H2355"/>
      <c r="I2355"/>
      <c r="J2355"/>
      <c r="K2355"/>
      <c r="L2355"/>
      <c r="M2355"/>
      <c r="N2355"/>
      <c r="O2355"/>
      <c r="P2355"/>
      <c r="Q2355"/>
      <c r="R2355"/>
    </row>
    <row r="2356" spans="1:18" ht="13.2">
      <c r="A2356"/>
      <c r="B2356"/>
      <c r="C2356"/>
      <c r="D2356"/>
      <c r="E2356"/>
      <c r="F2356"/>
      <c r="G2356"/>
      <c r="H2356"/>
      <c r="I2356"/>
      <c r="J2356"/>
      <c r="K2356"/>
      <c r="L2356"/>
      <c r="M2356"/>
      <c r="N2356"/>
      <c r="O2356"/>
      <c r="P2356"/>
      <c r="Q2356"/>
      <c r="R2356"/>
    </row>
    <row r="2357" spans="1:18" ht="13.2">
      <c r="A2357"/>
      <c r="B2357"/>
      <c r="C2357"/>
      <c r="D2357"/>
      <c r="E2357"/>
      <c r="F2357"/>
      <c r="G2357"/>
      <c r="H2357"/>
      <c r="I2357"/>
      <c r="J2357"/>
      <c r="K2357"/>
      <c r="L2357"/>
      <c r="M2357"/>
      <c r="N2357"/>
      <c r="O2357"/>
      <c r="P2357"/>
      <c r="Q2357"/>
      <c r="R2357"/>
    </row>
    <row r="2358" spans="1:18" ht="13.2">
      <c r="A2358"/>
      <c r="B2358"/>
      <c r="C2358"/>
      <c r="D2358"/>
      <c r="E2358"/>
      <c r="F2358"/>
      <c r="G2358"/>
      <c r="H2358"/>
      <c r="I2358"/>
      <c r="J2358"/>
      <c r="K2358"/>
      <c r="L2358"/>
      <c r="M2358"/>
      <c r="N2358"/>
      <c r="O2358"/>
      <c r="P2358"/>
      <c r="Q2358"/>
      <c r="R2358"/>
    </row>
    <row r="2359" spans="1:18" ht="13.2">
      <c r="A2359"/>
      <c r="B2359"/>
      <c r="C2359"/>
      <c r="D2359"/>
      <c r="E2359"/>
      <c r="F2359"/>
      <c r="G2359"/>
      <c r="H2359"/>
      <c r="I2359"/>
      <c r="J2359"/>
      <c r="K2359"/>
      <c r="L2359"/>
      <c r="M2359"/>
      <c r="N2359"/>
      <c r="O2359"/>
      <c r="P2359"/>
      <c r="Q2359"/>
      <c r="R2359"/>
    </row>
    <row r="2360" spans="1:18" ht="13.2">
      <c r="A2360"/>
      <c r="B2360"/>
      <c r="C2360"/>
      <c r="D2360"/>
      <c r="E2360"/>
      <c r="F2360"/>
      <c r="G2360"/>
      <c r="H2360"/>
      <c r="I2360"/>
      <c r="J2360"/>
      <c r="K2360"/>
      <c r="L2360"/>
      <c r="M2360"/>
      <c r="N2360"/>
      <c r="O2360"/>
      <c r="P2360"/>
      <c r="Q2360"/>
      <c r="R2360"/>
    </row>
    <row r="2361" spans="1:18" ht="13.2">
      <c r="A2361"/>
      <c r="B2361"/>
      <c r="C2361"/>
      <c r="D2361"/>
      <c r="E2361"/>
      <c r="F2361"/>
      <c r="G2361"/>
      <c r="H2361"/>
      <c r="I2361"/>
      <c r="J2361"/>
      <c r="K2361"/>
      <c r="L2361"/>
      <c r="M2361"/>
      <c r="N2361"/>
      <c r="O2361"/>
      <c r="P2361"/>
      <c r="Q2361"/>
      <c r="R2361"/>
    </row>
    <row r="2362" spans="1:18" ht="13.2">
      <c r="A2362"/>
      <c r="B2362"/>
      <c r="C2362"/>
      <c r="D2362"/>
      <c r="E2362"/>
      <c r="F2362"/>
      <c r="G2362"/>
      <c r="H2362"/>
      <c r="I2362"/>
      <c r="J2362"/>
      <c r="K2362"/>
      <c r="L2362"/>
      <c r="M2362"/>
      <c r="N2362"/>
      <c r="O2362"/>
      <c r="P2362"/>
      <c r="Q2362"/>
      <c r="R2362"/>
    </row>
    <row r="2363" spans="1:18" ht="13.2">
      <c r="A2363"/>
      <c r="B2363"/>
      <c r="C2363"/>
      <c r="D2363"/>
      <c r="E2363"/>
      <c r="F2363"/>
      <c r="G2363"/>
      <c r="H2363"/>
      <c r="I2363"/>
      <c r="J2363"/>
      <c r="K2363"/>
      <c r="L2363"/>
      <c r="M2363"/>
      <c r="N2363"/>
      <c r="O2363"/>
      <c r="P2363"/>
      <c r="Q2363"/>
      <c r="R2363"/>
    </row>
    <row r="2364" spans="1:18" ht="13.2">
      <c r="A2364"/>
      <c r="B2364"/>
      <c r="C2364"/>
      <c r="D2364"/>
      <c r="E2364"/>
      <c r="F2364"/>
      <c r="G2364"/>
      <c r="H2364"/>
      <c r="I2364"/>
      <c r="J2364"/>
      <c r="K2364"/>
      <c r="L2364"/>
      <c r="M2364"/>
      <c r="N2364"/>
      <c r="O2364"/>
      <c r="P2364"/>
      <c r="Q2364"/>
      <c r="R2364"/>
    </row>
    <row r="2365" spans="1:18" ht="13.2">
      <c r="A2365"/>
      <c r="B2365"/>
      <c r="C2365"/>
      <c r="D2365"/>
      <c r="E2365"/>
      <c r="F2365"/>
      <c r="G2365"/>
      <c r="H2365"/>
      <c r="I2365"/>
      <c r="J2365"/>
      <c r="K2365"/>
      <c r="L2365"/>
      <c r="M2365"/>
      <c r="N2365"/>
      <c r="O2365"/>
      <c r="P2365"/>
      <c r="Q2365"/>
      <c r="R2365"/>
    </row>
    <row r="2366" spans="1:18" ht="13.2">
      <c r="A2366"/>
      <c r="B2366"/>
      <c r="C2366"/>
      <c r="D2366"/>
      <c r="E2366"/>
      <c r="F2366"/>
      <c r="G2366"/>
      <c r="H2366"/>
      <c r="I2366"/>
      <c r="J2366"/>
      <c r="K2366"/>
      <c r="L2366"/>
      <c r="M2366"/>
      <c r="N2366"/>
      <c r="O2366"/>
      <c r="P2366"/>
      <c r="Q2366"/>
      <c r="R2366"/>
    </row>
    <row r="2367" spans="1:18" ht="13.2">
      <c r="A2367"/>
      <c r="B2367"/>
      <c r="C2367"/>
      <c r="D2367"/>
      <c r="E2367"/>
      <c r="F2367"/>
      <c r="G2367"/>
      <c r="H2367"/>
      <c r="I2367"/>
      <c r="J2367"/>
      <c r="K2367"/>
      <c r="L2367"/>
      <c r="M2367"/>
      <c r="N2367"/>
      <c r="O2367"/>
      <c r="P2367"/>
      <c r="Q2367"/>
      <c r="R2367"/>
    </row>
    <row r="2368" spans="1:18" ht="13.2">
      <c r="A2368"/>
      <c r="B2368"/>
      <c r="C2368"/>
      <c r="D2368"/>
      <c r="E2368"/>
      <c r="F2368"/>
      <c r="G2368"/>
      <c r="H2368"/>
      <c r="I2368"/>
      <c r="J2368"/>
      <c r="K2368"/>
      <c r="L2368"/>
      <c r="M2368"/>
      <c r="N2368"/>
      <c r="O2368"/>
      <c r="P2368"/>
      <c r="Q2368"/>
      <c r="R2368"/>
    </row>
    <row r="2369" spans="1:18" ht="13.2">
      <c r="A2369"/>
      <c r="B2369"/>
      <c r="C2369"/>
      <c r="D2369"/>
      <c r="E2369"/>
      <c r="F2369"/>
      <c r="G2369"/>
      <c r="H2369"/>
      <c r="I2369"/>
      <c r="J2369"/>
      <c r="K2369"/>
      <c r="L2369"/>
      <c r="M2369"/>
      <c r="N2369"/>
      <c r="O2369"/>
      <c r="P2369"/>
      <c r="Q2369"/>
      <c r="R2369"/>
    </row>
    <row r="2370" spans="1:18" ht="13.2">
      <c r="A2370"/>
      <c r="B2370"/>
      <c r="C2370"/>
      <c r="D2370"/>
      <c r="E2370"/>
      <c r="F2370"/>
      <c r="G2370"/>
      <c r="H2370"/>
      <c r="I2370"/>
      <c r="J2370"/>
      <c r="K2370"/>
      <c r="L2370"/>
      <c r="M2370"/>
      <c r="N2370"/>
      <c r="O2370"/>
      <c r="P2370"/>
      <c r="Q2370"/>
      <c r="R2370"/>
    </row>
    <row r="2371" spans="1:18" ht="13.2">
      <c r="A2371"/>
      <c r="B2371"/>
      <c r="C2371"/>
      <c r="D2371"/>
      <c r="E2371"/>
      <c r="F2371"/>
      <c r="G2371"/>
      <c r="H2371"/>
      <c r="I2371"/>
      <c r="J2371"/>
      <c r="K2371"/>
      <c r="L2371"/>
      <c r="M2371"/>
      <c r="N2371"/>
      <c r="O2371"/>
      <c r="P2371"/>
      <c r="Q2371"/>
      <c r="R2371"/>
    </row>
    <row r="2372" spans="1:18" ht="13.2">
      <c r="A2372"/>
      <c r="B2372"/>
      <c r="C2372"/>
      <c r="D2372"/>
      <c r="E2372"/>
      <c r="F2372"/>
      <c r="G2372"/>
      <c r="H2372"/>
      <c r="I2372"/>
      <c r="J2372"/>
      <c r="K2372"/>
      <c r="L2372"/>
      <c r="M2372"/>
      <c r="N2372"/>
      <c r="O2372"/>
      <c r="P2372"/>
      <c r="Q2372"/>
      <c r="R2372"/>
    </row>
    <row r="2373" spans="1:18" ht="13.2">
      <c r="A2373"/>
      <c r="B2373"/>
      <c r="C2373"/>
      <c r="D2373"/>
      <c r="E2373"/>
      <c r="F2373"/>
      <c r="G2373"/>
      <c r="H2373"/>
      <c r="I2373"/>
      <c r="J2373"/>
      <c r="K2373"/>
      <c r="L2373"/>
      <c r="M2373"/>
      <c r="N2373"/>
      <c r="O2373"/>
      <c r="P2373"/>
      <c r="Q2373"/>
      <c r="R2373"/>
    </row>
    <row r="2374" spans="1:18" ht="13.2">
      <c r="A2374"/>
      <c r="B2374"/>
      <c r="C2374"/>
      <c r="D2374"/>
      <c r="E2374"/>
      <c r="F2374"/>
      <c r="G2374"/>
      <c r="H2374"/>
      <c r="I2374"/>
      <c r="J2374"/>
      <c r="K2374"/>
      <c r="L2374"/>
      <c r="M2374"/>
      <c r="N2374"/>
      <c r="O2374"/>
      <c r="P2374"/>
      <c r="Q2374"/>
      <c r="R2374"/>
    </row>
    <row r="2375" spans="1:18" ht="13.2">
      <c r="A2375"/>
      <c r="B2375"/>
      <c r="C2375"/>
      <c r="D2375"/>
      <c r="E2375"/>
      <c r="F2375"/>
      <c r="G2375"/>
      <c r="H2375"/>
      <c r="I2375"/>
      <c r="J2375"/>
      <c r="K2375"/>
      <c r="L2375"/>
      <c r="M2375"/>
      <c r="N2375"/>
      <c r="O2375"/>
      <c r="P2375"/>
      <c r="Q2375"/>
      <c r="R2375"/>
    </row>
    <row r="2376" spans="1:18" ht="13.2">
      <c r="A2376"/>
      <c r="B2376"/>
      <c r="C2376"/>
      <c r="D2376"/>
      <c r="E2376"/>
      <c r="F2376"/>
      <c r="G2376"/>
      <c r="H2376"/>
      <c r="I2376"/>
      <c r="J2376"/>
      <c r="K2376"/>
      <c r="L2376"/>
      <c r="M2376"/>
      <c r="N2376"/>
      <c r="O2376"/>
      <c r="P2376"/>
      <c r="Q2376"/>
      <c r="R2376"/>
    </row>
    <row r="2377" spans="1:18" ht="13.2">
      <c r="A2377"/>
      <c r="B2377"/>
      <c r="C2377"/>
      <c r="D2377"/>
      <c r="E2377"/>
      <c r="F2377"/>
      <c r="G2377"/>
      <c r="H2377"/>
      <c r="I2377"/>
      <c r="J2377"/>
      <c r="K2377"/>
      <c r="L2377"/>
      <c r="M2377"/>
      <c r="N2377"/>
      <c r="O2377"/>
      <c r="P2377"/>
      <c r="Q2377"/>
      <c r="R2377"/>
    </row>
    <row r="2378" spans="1:18" ht="13.2">
      <c r="A2378"/>
      <c r="B2378"/>
      <c r="C2378"/>
      <c r="D2378"/>
      <c r="E2378"/>
      <c r="F2378"/>
      <c r="G2378"/>
      <c r="H2378"/>
      <c r="I2378"/>
      <c r="J2378"/>
      <c r="K2378"/>
      <c r="L2378"/>
      <c r="M2378"/>
      <c r="N2378"/>
      <c r="O2378"/>
      <c r="P2378"/>
      <c r="Q2378"/>
      <c r="R2378"/>
    </row>
    <row r="2379" spans="1:18" ht="13.2">
      <c r="A2379"/>
      <c r="B2379"/>
      <c r="C2379"/>
      <c r="D2379"/>
      <c r="E2379"/>
      <c r="F2379"/>
      <c r="G2379"/>
      <c r="H2379"/>
      <c r="I2379"/>
      <c r="J2379"/>
      <c r="K2379"/>
      <c r="L2379"/>
      <c r="M2379"/>
      <c r="N2379"/>
      <c r="O2379"/>
      <c r="P2379"/>
      <c r="Q2379"/>
      <c r="R2379"/>
    </row>
    <row r="2380" spans="1:18" ht="13.2">
      <c r="A2380"/>
      <c r="B2380"/>
      <c r="C2380"/>
      <c r="D2380"/>
      <c r="E2380"/>
      <c r="F2380"/>
      <c r="G2380"/>
      <c r="H2380"/>
      <c r="I2380"/>
      <c r="J2380"/>
      <c r="K2380"/>
      <c r="L2380"/>
      <c r="M2380"/>
      <c r="N2380"/>
      <c r="O2380"/>
      <c r="P2380"/>
      <c r="Q2380"/>
      <c r="R2380"/>
    </row>
    <row r="2381" spans="1:18" ht="13.2">
      <c r="A2381"/>
      <c r="B2381"/>
      <c r="C2381"/>
      <c r="D2381"/>
      <c r="E2381"/>
      <c r="F2381"/>
      <c r="G2381"/>
      <c r="H2381"/>
      <c r="I2381"/>
      <c r="J2381"/>
      <c r="K2381"/>
      <c r="L2381"/>
      <c r="M2381"/>
      <c r="N2381"/>
      <c r="O2381"/>
      <c r="P2381"/>
      <c r="Q2381"/>
      <c r="R2381"/>
    </row>
    <row r="2382" spans="1:18" ht="13.2">
      <c r="A2382"/>
      <c r="B2382"/>
      <c r="C2382"/>
      <c r="D2382"/>
      <c r="E2382"/>
      <c r="F2382"/>
      <c r="G2382"/>
      <c r="H2382"/>
      <c r="I2382"/>
      <c r="J2382"/>
      <c r="K2382"/>
      <c r="L2382"/>
      <c r="M2382"/>
      <c r="N2382"/>
      <c r="O2382"/>
      <c r="P2382"/>
      <c r="Q2382"/>
      <c r="R2382"/>
    </row>
    <row r="2383" spans="1:18" ht="13.2">
      <c r="A2383"/>
      <c r="B2383"/>
      <c r="C2383"/>
      <c r="D2383"/>
      <c r="E2383"/>
      <c r="F2383"/>
      <c r="G2383"/>
      <c r="H2383"/>
      <c r="I2383"/>
      <c r="J2383"/>
      <c r="K2383"/>
      <c r="L2383"/>
      <c r="M2383"/>
      <c r="N2383"/>
      <c r="O2383"/>
      <c r="P2383"/>
      <c r="Q2383"/>
      <c r="R2383"/>
    </row>
    <row r="2384" spans="1:18" ht="13.2">
      <c r="A2384"/>
      <c r="B2384"/>
      <c r="C2384"/>
      <c r="D2384"/>
      <c r="E2384"/>
      <c r="F2384"/>
      <c r="G2384"/>
      <c r="H2384"/>
      <c r="I2384"/>
      <c r="J2384"/>
      <c r="K2384"/>
      <c r="L2384"/>
      <c r="M2384"/>
      <c r="N2384"/>
      <c r="O2384"/>
      <c r="P2384"/>
      <c r="Q2384"/>
      <c r="R2384"/>
    </row>
    <row r="2385" spans="1:18" ht="13.2">
      <c r="A2385"/>
      <c r="B2385"/>
      <c r="C2385"/>
      <c r="D2385"/>
      <c r="E2385"/>
      <c r="F2385"/>
      <c r="G2385"/>
      <c r="H2385"/>
      <c r="I2385"/>
      <c r="J2385"/>
      <c r="K2385"/>
      <c r="L2385"/>
      <c r="M2385"/>
      <c r="N2385"/>
      <c r="O2385"/>
      <c r="P2385"/>
      <c r="Q2385"/>
      <c r="R2385"/>
    </row>
    <row r="2386" spans="1:18" ht="13.2">
      <c r="A2386"/>
      <c r="B2386"/>
      <c r="C2386"/>
      <c r="D2386"/>
      <c r="E2386"/>
      <c r="F2386"/>
      <c r="G2386"/>
      <c r="H2386"/>
      <c r="I2386"/>
      <c r="J2386"/>
      <c r="K2386"/>
      <c r="L2386"/>
      <c r="M2386"/>
      <c r="N2386"/>
      <c r="O2386"/>
      <c r="P2386"/>
      <c r="Q2386"/>
      <c r="R2386"/>
    </row>
    <row r="2387" spans="1:18" ht="13.2">
      <c r="A2387"/>
      <c r="B2387"/>
      <c r="C2387"/>
      <c r="D2387"/>
      <c r="E2387"/>
      <c r="F2387"/>
      <c r="G2387"/>
      <c r="H2387"/>
      <c r="I2387"/>
      <c r="J2387"/>
      <c r="K2387"/>
      <c r="L2387"/>
      <c r="M2387"/>
      <c r="N2387"/>
      <c r="O2387"/>
      <c r="P2387"/>
      <c r="Q2387"/>
      <c r="R2387"/>
    </row>
    <row r="2388" spans="1:18" ht="13.2">
      <c r="A2388"/>
      <c r="B2388"/>
      <c r="C2388"/>
      <c r="D2388"/>
      <c r="E2388"/>
      <c r="F2388"/>
      <c r="G2388"/>
      <c r="H2388"/>
      <c r="I2388"/>
      <c r="J2388"/>
      <c r="K2388"/>
      <c r="L2388"/>
      <c r="M2388"/>
      <c r="N2388"/>
      <c r="O2388"/>
      <c r="P2388"/>
      <c r="Q2388"/>
      <c r="R2388"/>
    </row>
    <row r="2389" spans="1:18" ht="13.2">
      <c r="A2389"/>
      <c r="B2389"/>
      <c r="C2389"/>
      <c r="D2389"/>
      <c r="E2389"/>
      <c r="F2389"/>
      <c r="G2389"/>
      <c r="H2389"/>
      <c r="I2389"/>
      <c r="J2389"/>
      <c r="K2389"/>
      <c r="L2389"/>
      <c r="M2389"/>
      <c r="N2389"/>
      <c r="O2389"/>
      <c r="P2389"/>
      <c r="Q2389"/>
      <c r="R2389"/>
    </row>
    <row r="2390" spans="1:18" ht="13.2">
      <c r="A2390"/>
      <c r="B2390"/>
      <c r="C2390"/>
      <c r="D2390"/>
      <c r="E2390"/>
      <c r="F2390"/>
      <c r="G2390"/>
      <c r="H2390"/>
      <c r="I2390"/>
      <c r="J2390"/>
      <c r="K2390"/>
      <c r="L2390"/>
      <c r="M2390"/>
      <c r="N2390"/>
      <c r="O2390"/>
      <c r="P2390"/>
      <c r="Q2390"/>
      <c r="R2390"/>
    </row>
    <row r="2391" spans="1:18" ht="13.2">
      <c r="A2391"/>
      <c r="B2391"/>
      <c r="C2391"/>
      <c r="D2391"/>
      <c r="E2391"/>
      <c r="F2391"/>
      <c r="G2391"/>
      <c r="H2391"/>
      <c r="I2391"/>
      <c r="J2391"/>
      <c r="K2391"/>
      <c r="L2391"/>
      <c r="M2391"/>
      <c r="N2391"/>
      <c r="O2391"/>
      <c r="P2391"/>
      <c r="Q2391"/>
      <c r="R2391"/>
    </row>
    <row r="2392" spans="1:18" ht="13.2">
      <c r="A2392"/>
      <c r="B2392"/>
      <c r="C2392"/>
      <c r="D2392"/>
      <c r="E2392"/>
      <c r="F2392"/>
      <c r="G2392"/>
      <c r="H2392"/>
      <c r="I2392"/>
      <c r="J2392"/>
      <c r="K2392"/>
      <c r="L2392"/>
      <c r="M2392"/>
      <c r="N2392"/>
      <c r="O2392"/>
      <c r="P2392"/>
      <c r="Q2392"/>
      <c r="R2392"/>
    </row>
    <row r="2393" spans="1:18" ht="13.2">
      <c r="A2393"/>
      <c r="B2393"/>
      <c r="C2393"/>
      <c r="D2393"/>
      <c r="E2393"/>
      <c r="F2393"/>
      <c r="G2393"/>
      <c r="H2393"/>
      <c r="I2393"/>
      <c r="J2393"/>
      <c r="K2393"/>
      <c r="L2393"/>
      <c r="M2393"/>
      <c r="N2393"/>
      <c r="O2393"/>
      <c r="P2393"/>
      <c r="Q2393"/>
      <c r="R2393"/>
    </row>
    <row r="2394" spans="1:18" ht="13.2">
      <c r="A2394"/>
      <c r="B2394"/>
      <c r="C2394"/>
      <c r="D2394"/>
      <c r="E2394"/>
      <c r="F2394"/>
      <c r="G2394"/>
      <c r="H2394"/>
      <c r="I2394"/>
      <c r="J2394"/>
      <c r="K2394"/>
      <c r="L2394"/>
      <c r="M2394"/>
      <c r="N2394"/>
      <c r="O2394"/>
      <c r="P2394"/>
      <c r="Q2394"/>
      <c r="R2394"/>
    </row>
    <row r="2395" spans="1:18" ht="13.2">
      <c r="A2395"/>
      <c r="B2395"/>
      <c r="C2395"/>
      <c r="D2395"/>
      <c r="E2395"/>
      <c r="F2395"/>
      <c r="G2395"/>
      <c r="H2395"/>
      <c r="I2395"/>
      <c r="J2395"/>
      <c r="K2395"/>
      <c r="L2395"/>
      <c r="M2395"/>
      <c r="N2395"/>
      <c r="O2395"/>
      <c r="P2395"/>
      <c r="Q2395"/>
      <c r="R2395"/>
    </row>
    <row r="2396" spans="1:18" ht="13.2">
      <c r="A2396"/>
      <c r="B2396"/>
      <c r="C2396"/>
      <c r="D2396"/>
      <c r="E2396"/>
      <c r="F2396"/>
      <c r="G2396"/>
      <c r="H2396"/>
      <c r="I2396"/>
      <c r="J2396"/>
      <c r="K2396"/>
      <c r="L2396"/>
      <c r="M2396"/>
      <c r="N2396"/>
      <c r="O2396"/>
      <c r="P2396"/>
      <c r="Q2396"/>
      <c r="R2396"/>
    </row>
    <row r="2397" spans="1:18" ht="13.2">
      <c r="A2397"/>
      <c r="B2397"/>
      <c r="C2397"/>
      <c r="D2397"/>
      <c r="E2397"/>
      <c r="F2397"/>
      <c r="G2397"/>
      <c r="H2397"/>
      <c r="I2397"/>
      <c r="J2397"/>
      <c r="K2397"/>
      <c r="L2397"/>
      <c r="M2397"/>
      <c r="N2397"/>
      <c r="O2397"/>
      <c r="P2397"/>
      <c r="Q2397"/>
      <c r="R2397"/>
    </row>
    <row r="2398" spans="1:18" ht="13.2">
      <c r="A2398"/>
      <c r="B2398"/>
      <c r="C2398"/>
      <c r="D2398"/>
      <c r="E2398"/>
      <c r="F2398"/>
      <c r="G2398"/>
      <c r="H2398"/>
      <c r="I2398"/>
      <c r="J2398"/>
      <c r="K2398"/>
      <c r="L2398"/>
      <c r="M2398"/>
      <c r="N2398"/>
      <c r="O2398"/>
      <c r="P2398"/>
      <c r="Q2398"/>
      <c r="R2398"/>
    </row>
    <row r="2399" spans="1:18" ht="13.2">
      <c r="A2399"/>
      <c r="B2399"/>
      <c r="C2399"/>
      <c r="D2399"/>
      <c r="E2399"/>
      <c r="F2399"/>
      <c r="G2399"/>
      <c r="H2399"/>
      <c r="I2399"/>
      <c r="J2399"/>
      <c r="K2399"/>
      <c r="L2399"/>
      <c r="M2399"/>
      <c r="N2399"/>
      <c r="O2399"/>
      <c r="P2399"/>
      <c r="Q2399"/>
      <c r="R2399"/>
    </row>
    <row r="2400" spans="1:18" ht="13.2">
      <c r="A2400"/>
      <c r="B2400"/>
      <c r="C2400"/>
      <c r="D2400"/>
      <c r="E2400"/>
      <c r="F2400"/>
      <c r="G2400"/>
      <c r="H2400"/>
      <c r="I2400"/>
      <c r="J2400"/>
      <c r="K2400"/>
      <c r="L2400"/>
      <c r="M2400"/>
      <c r="N2400"/>
      <c r="O2400"/>
      <c r="P2400"/>
      <c r="Q2400"/>
      <c r="R2400"/>
    </row>
    <row r="2401" spans="1:18" ht="13.2">
      <c r="A2401"/>
      <c r="B2401"/>
      <c r="C2401"/>
      <c r="D2401"/>
      <c r="E2401"/>
      <c r="F2401"/>
      <c r="G2401"/>
      <c r="H2401"/>
      <c r="I2401"/>
      <c r="J2401"/>
      <c r="K2401"/>
      <c r="L2401"/>
      <c r="M2401"/>
      <c r="N2401"/>
      <c r="O2401"/>
      <c r="P2401"/>
      <c r="Q2401"/>
      <c r="R2401"/>
    </row>
    <row r="2402" spans="1:18" ht="13.2">
      <c r="A2402"/>
      <c r="B2402"/>
      <c r="C2402"/>
      <c r="D2402"/>
      <c r="E2402"/>
      <c r="F2402"/>
      <c r="G2402"/>
      <c r="H2402"/>
      <c r="I2402"/>
      <c r="J2402"/>
      <c r="K2402"/>
      <c r="L2402"/>
      <c r="M2402"/>
      <c r="N2402"/>
      <c r="O2402"/>
      <c r="P2402"/>
      <c r="Q2402"/>
      <c r="R2402"/>
    </row>
    <row r="2403" spans="1:18" ht="13.2">
      <c r="A2403"/>
      <c r="B2403"/>
      <c r="C2403"/>
      <c r="D2403"/>
      <c r="E2403"/>
      <c r="F2403"/>
      <c r="G2403"/>
      <c r="H2403"/>
      <c r="I2403"/>
      <c r="J2403"/>
      <c r="K2403"/>
      <c r="L2403"/>
      <c r="M2403"/>
      <c r="N2403"/>
      <c r="O2403"/>
      <c r="P2403"/>
      <c r="Q2403"/>
      <c r="R2403"/>
    </row>
    <row r="2404" spans="1:18" ht="13.2">
      <c r="A2404"/>
      <c r="B2404"/>
      <c r="C2404"/>
      <c r="D2404"/>
      <c r="E2404"/>
      <c r="F2404"/>
      <c r="G2404"/>
      <c r="H2404"/>
      <c r="I2404"/>
      <c r="J2404"/>
      <c r="K2404"/>
      <c r="L2404"/>
      <c r="M2404"/>
      <c r="N2404"/>
      <c r="O2404"/>
      <c r="P2404"/>
      <c r="Q2404"/>
      <c r="R2404"/>
    </row>
    <row r="2405" spans="1:18" ht="13.2">
      <c r="A2405"/>
      <c r="B2405"/>
      <c r="C2405"/>
      <c r="D2405"/>
      <c r="E2405"/>
      <c r="F2405"/>
      <c r="G2405"/>
      <c r="H2405"/>
      <c r="I2405"/>
      <c r="J2405"/>
      <c r="K2405"/>
      <c r="L2405"/>
      <c r="M2405"/>
      <c r="N2405"/>
      <c r="O2405"/>
      <c r="P2405"/>
      <c r="Q2405"/>
      <c r="R2405"/>
    </row>
    <row r="2406" spans="1:18" ht="13.2">
      <c r="A2406"/>
      <c r="B2406"/>
      <c r="C2406"/>
      <c r="D2406"/>
      <c r="E2406"/>
      <c r="F2406"/>
      <c r="G2406"/>
      <c r="H2406"/>
      <c r="I2406"/>
      <c r="J2406"/>
      <c r="K2406"/>
      <c r="L2406"/>
      <c r="M2406"/>
      <c r="N2406"/>
      <c r="O2406"/>
      <c r="P2406"/>
      <c r="Q2406"/>
      <c r="R2406"/>
    </row>
    <row r="2407" spans="1:18" ht="13.2">
      <c r="A2407"/>
      <c r="B2407"/>
      <c r="C2407"/>
      <c r="D2407"/>
      <c r="E2407"/>
      <c r="F2407"/>
      <c r="G2407"/>
      <c r="H2407"/>
      <c r="I2407"/>
      <c r="J2407"/>
      <c r="K2407"/>
      <c r="L2407"/>
      <c r="M2407"/>
      <c r="N2407"/>
      <c r="O2407"/>
      <c r="P2407"/>
      <c r="Q2407"/>
      <c r="R2407"/>
    </row>
    <row r="2408" spans="1:18" ht="13.2">
      <c r="A2408"/>
      <c r="B2408"/>
      <c r="C2408"/>
      <c r="D2408"/>
      <c r="E2408"/>
      <c r="F2408"/>
      <c r="G2408"/>
      <c r="H2408"/>
      <c r="I2408"/>
      <c r="J2408"/>
      <c r="K2408"/>
      <c r="L2408"/>
      <c r="M2408"/>
      <c r="N2408"/>
      <c r="O2408"/>
      <c r="P2408"/>
      <c r="Q2408"/>
      <c r="R2408"/>
    </row>
    <row r="2409" spans="1:18" ht="13.2">
      <c r="A2409"/>
      <c r="B2409"/>
      <c r="C2409"/>
      <c r="D2409"/>
      <c r="E2409"/>
      <c r="F2409"/>
      <c r="G2409"/>
      <c r="H2409"/>
      <c r="I2409"/>
      <c r="J2409"/>
      <c r="K2409"/>
      <c r="L2409"/>
      <c r="M2409"/>
      <c r="N2409"/>
      <c r="O2409"/>
      <c r="P2409"/>
      <c r="Q2409"/>
      <c r="R2409"/>
    </row>
    <row r="2410" spans="1:18" ht="13.2">
      <c r="A2410"/>
      <c r="B2410"/>
      <c r="C2410"/>
      <c r="D2410"/>
      <c r="E2410"/>
      <c r="F2410"/>
      <c r="G2410"/>
      <c r="H2410"/>
      <c r="I2410"/>
      <c r="J2410"/>
      <c r="K2410"/>
      <c r="L2410"/>
      <c r="M2410"/>
      <c r="N2410"/>
      <c r="O2410"/>
      <c r="P2410"/>
      <c r="Q2410"/>
      <c r="R2410"/>
    </row>
    <row r="2411" spans="1:18" ht="13.2">
      <c r="A2411"/>
      <c r="B2411"/>
      <c r="C2411"/>
      <c r="D2411"/>
      <c r="E2411"/>
      <c r="F2411"/>
      <c r="G2411"/>
      <c r="H2411"/>
      <c r="I2411"/>
      <c r="J2411"/>
      <c r="K2411"/>
      <c r="L2411"/>
      <c r="M2411"/>
      <c r="N2411"/>
      <c r="O2411"/>
      <c r="P2411"/>
      <c r="Q2411"/>
      <c r="R2411"/>
    </row>
    <row r="2412" spans="1:18" ht="13.2">
      <c r="A2412"/>
      <c r="B2412"/>
      <c r="C2412"/>
      <c r="D2412"/>
      <c r="E2412"/>
      <c r="F2412"/>
      <c r="G2412"/>
      <c r="H2412"/>
      <c r="I2412"/>
      <c r="J2412"/>
      <c r="K2412"/>
      <c r="L2412"/>
      <c r="M2412"/>
      <c r="N2412"/>
      <c r="O2412"/>
      <c r="P2412"/>
      <c r="Q2412"/>
      <c r="R2412"/>
    </row>
    <row r="2413" spans="1:18" ht="13.2">
      <c r="A2413"/>
      <c r="B2413"/>
      <c r="C2413"/>
      <c r="D2413"/>
      <c r="E2413"/>
      <c r="F2413"/>
      <c r="G2413"/>
      <c r="H2413"/>
      <c r="I2413"/>
      <c r="J2413"/>
      <c r="K2413"/>
      <c r="L2413"/>
      <c r="M2413"/>
      <c r="N2413"/>
      <c r="O2413"/>
      <c r="P2413"/>
      <c r="Q2413"/>
      <c r="R2413"/>
    </row>
    <row r="2414" spans="1:18" ht="13.2">
      <c r="A2414"/>
      <c r="B2414"/>
      <c r="C2414"/>
      <c r="D2414"/>
      <c r="E2414"/>
      <c r="F2414"/>
      <c r="G2414"/>
      <c r="H2414"/>
      <c r="I2414"/>
      <c r="J2414"/>
      <c r="K2414"/>
      <c r="L2414"/>
      <c r="M2414"/>
      <c r="N2414"/>
      <c r="O2414"/>
      <c r="P2414"/>
      <c r="Q2414"/>
      <c r="R2414"/>
    </row>
    <row r="2415" spans="1:18" ht="13.2">
      <c r="A2415"/>
      <c r="B2415"/>
      <c r="C2415"/>
      <c r="D2415"/>
      <c r="E2415"/>
      <c r="F2415"/>
      <c r="G2415"/>
      <c r="H2415"/>
      <c r="I2415"/>
      <c r="J2415"/>
      <c r="K2415"/>
      <c r="L2415"/>
      <c r="M2415"/>
      <c r="N2415"/>
      <c r="O2415"/>
      <c r="P2415"/>
      <c r="Q2415"/>
      <c r="R2415"/>
    </row>
    <row r="2416" spans="1:18" ht="13.2">
      <c r="A2416"/>
      <c r="B2416"/>
      <c r="C2416"/>
      <c r="D2416"/>
      <c r="E2416"/>
      <c r="F2416"/>
      <c r="G2416"/>
      <c r="H2416"/>
      <c r="I2416"/>
      <c r="J2416"/>
      <c r="K2416"/>
      <c r="L2416"/>
      <c r="M2416"/>
      <c r="N2416"/>
      <c r="O2416"/>
      <c r="P2416"/>
      <c r="Q2416"/>
      <c r="R2416"/>
    </row>
    <row r="2417" spans="1:18" ht="13.2">
      <c r="A2417"/>
      <c r="B2417"/>
      <c r="C2417"/>
      <c r="D2417"/>
      <c r="E2417"/>
      <c r="F2417"/>
      <c r="G2417"/>
      <c r="H2417"/>
      <c r="I2417"/>
      <c r="J2417"/>
      <c r="K2417"/>
      <c r="L2417"/>
      <c r="M2417"/>
      <c r="N2417"/>
      <c r="O2417"/>
      <c r="P2417"/>
      <c r="Q2417"/>
      <c r="R2417"/>
    </row>
    <row r="2418" spans="1:18" ht="13.2">
      <c r="A2418"/>
      <c r="B2418"/>
      <c r="C2418"/>
      <c r="D2418"/>
      <c r="E2418"/>
      <c r="F2418"/>
      <c r="G2418"/>
      <c r="H2418"/>
      <c r="I2418"/>
      <c r="J2418"/>
      <c r="K2418"/>
      <c r="L2418"/>
      <c r="M2418"/>
      <c r="N2418"/>
      <c r="O2418"/>
      <c r="P2418"/>
      <c r="Q2418"/>
      <c r="R2418"/>
    </row>
    <row r="2419" spans="1:18" ht="13.2">
      <c r="A2419"/>
      <c r="B2419"/>
      <c r="C2419"/>
      <c r="D2419"/>
      <c r="E2419"/>
      <c r="F2419"/>
      <c r="G2419"/>
      <c r="H2419"/>
      <c r="I2419"/>
      <c r="J2419"/>
      <c r="K2419"/>
      <c r="L2419"/>
      <c r="M2419"/>
      <c r="N2419"/>
      <c r="O2419"/>
      <c r="P2419"/>
      <c r="Q2419"/>
      <c r="R2419"/>
    </row>
    <row r="2420" spans="1:18" ht="13.2">
      <c r="A2420"/>
      <c r="B2420"/>
      <c r="C2420"/>
      <c r="D2420"/>
      <c r="E2420"/>
      <c r="F2420"/>
      <c r="G2420"/>
      <c r="H2420"/>
      <c r="I2420"/>
      <c r="J2420"/>
      <c r="K2420"/>
      <c r="L2420"/>
      <c r="M2420"/>
      <c r="N2420"/>
      <c r="O2420"/>
      <c r="P2420"/>
      <c r="Q2420"/>
      <c r="R2420"/>
    </row>
    <row r="2421" spans="1:18" ht="13.2">
      <c r="A2421"/>
      <c r="B2421"/>
      <c r="C2421"/>
      <c r="D2421"/>
      <c r="E2421"/>
      <c r="F2421"/>
      <c r="G2421"/>
      <c r="H2421"/>
      <c r="I2421"/>
      <c r="J2421"/>
      <c r="K2421"/>
      <c r="L2421"/>
      <c r="M2421"/>
      <c r="N2421"/>
      <c r="O2421"/>
      <c r="P2421"/>
      <c r="Q2421"/>
      <c r="R2421"/>
    </row>
    <row r="2422" spans="1:18" ht="13.2">
      <c r="A2422"/>
      <c r="B2422"/>
      <c r="C2422"/>
      <c r="D2422"/>
      <c r="E2422"/>
      <c r="F2422"/>
      <c r="G2422"/>
      <c r="H2422"/>
      <c r="I2422"/>
      <c r="J2422"/>
      <c r="K2422"/>
      <c r="L2422"/>
      <c r="M2422"/>
      <c r="N2422"/>
      <c r="O2422"/>
      <c r="P2422"/>
      <c r="Q2422"/>
      <c r="R2422"/>
    </row>
    <row r="2423" spans="1:18" ht="13.2">
      <c r="A2423"/>
      <c r="B2423"/>
      <c r="C2423"/>
      <c r="D2423"/>
      <c r="E2423"/>
      <c r="F2423"/>
      <c r="G2423"/>
      <c r="H2423"/>
      <c r="I2423"/>
      <c r="J2423"/>
      <c r="K2423"/>
      <c r="L2423"/>
      <c r="M2423"/>
      <c r="N2423"/>
      <c r="O2423"/>
      <c r="P2423"/>
      <c r="Q2423"/>
      <c r="R2423"/>
    </row>
    <row r="2424" spans="1:18" ht="13.2">
      <c r="A2424"/>
      <c r="B2424"/>
      <c r="C2424"/>
      <c r="D2424"/>
      <c r="E2424"/>
      <c r="F2424"/>
      <c r="G2424"/>
      <c r="H2424"/>
      <c r="I2424"/>
      <c r="J2424"/>
      <c r="K2424"/>
      <c r="L2424"/>
      <c r="M2424"/>
      <c r="N2424"/>
      <c r="O2424"/>
      <c r="P2424"/>
      <c r="Q2424"/>
      <c r="R2424"/>
    </row>
    <row r="2425" spans="1:18" ht="13.2">
      <c r="A2425"/>
      <c r="B2425"/>
      <c r="C2425"/>
      <c r="D2425"/>
      <c r="E2425"/>
      <c r="F2425"/>
      <c r="G2425"/>
      <c r="H2425"/>
      <c r="I2425"/>
      <c r="J2425"/>
      <c r="K2425"/>
      <c r="L2425"/>
      <c r="M2425"/>
      <c r="N2425"/>
      <c r="O2425"/>
      <c r="P2425"/>
      <c r="Q2425"/>
      <c r="R2425"/>
    </row>
    <row r="2426" spans="1:18" ht="13.2">
      <c r="A2426"/>
      <c r="B2426"/>
      <c r="C2426"/>
      <c r="D2426"/>
      <c r="E2426"/>
      <c r="F2426"/>
      <c r="G2426"/>
      <c r="H2426"/>
      <c r="I2426"/>
      <c r="J2426"/>
      <c r="K2426"/>
      <c r="L2426"/>
      <c r="M2426"/>
      <c r="N2426"/>
      <c r="O2426"/>
      <c r="P2426"/>
      <c r="Q2426"/>
      <c r="R2426"/>
    </row>
    <row r="2427" spans="1:18" ht="13.2">
      <c r="A2427"/>
      <c r="B2427"/>
      <c r="C2427"/>
      <c r="D2427"/>
      <c r="E2427"/>
      <c r="F2427"/>
      <c r="G2427"/>
      <c r="H2427"/>
      <c r="I2427"/>
      <c r="J2427"/>
      <c r="K2427"/>
      <c r="L2427"/>
      <c r="M2427"/>
      <c r="N2427"/>
      <c r="O2427"/>
      <c r="P2427"/>
      <c r="Q2427"/>
      <c r="R2427"/>
    </row>
    <row r="2428" spans="1:18" ht="13.2">
      <c r="A2428"/>
      <c r="B2428"/>
      <c r="C2428"/>
      <c r="D2428"/>
      <c r="E2428"/>
      <c r="F2428"/>
      <c r="G2428"/>
      <c r="H2428"/>
      <c r="I2428"/>
      <c r="J2428"/>
      <c r="K2428"/>
      <c r="L2428"/>
      <c r="M2428"/>
      <c r="N2428"/>
      <c r="O2428"/>
      <c r="P2428"/>
      <c r="Q2428"/>
      <c r="R2428"/>
    </row>
    <row r="2429" spans="1:18" ht="13.2">
      <c r="A2429"/>
      <c r="B2429"/>
      <c r="C2429"/>
      <c r="D2429"/>
      <c r="E2429"/>
      <c r="F2429"/>
      <c r="G2429"/>
      <c r="H2429"/>
      <c r="I2429"/>
      <c r="J2429"/>
      <c r="K2429"/>
      <c r="L2429"/>
      <c r="M2429"/>
      <c r="N2429"/>
      <c r="O2429"/>
      <c r="P2429"/>
      <c r="Q2429"/>
      <c r="R2429"/>
    </row>
    <row r="2430" spans="1:18" ht="13.2">
      <c r="A2430"/>
      <c r="B2430"/>
      <c r="C2430"/>
      <c r="D2430"/>
      <c r="E2430"/>
      <c r="F2430"/>
      <c r="G2430"/>
      <c r="H2430"/>
      <c r="I2430"/>
      <c r="J2430"/>
      <c r="K2430"/>
      <c r="L2430"/>
      <c r="M2430"/>
      <c r="N2430"/>
      <c r="O2430"/>
      <c r="P2430"/>
      <c r="Q2430"/>
      <c r="R2430"/>
    </row>
    <row r="2431" spans="1:18" ht="13.2">
      <c r="A2431"/>
      <c r="B2431"/>
      <c r="C2431"/>
      <c r="D2431"/>
      <c r="E2431"/>
      <c r="F2431"/>
      <c r="G2431"/>
      <c r="H2431"/>
      <c r="I2431"/>
      <c r="J2431"/>
      <c r="K2431"/>
      <c r="L2431"/>
      <c r="M2431"/>
      <c r="N2431"/>
      <c r="O2431"/>
      <c r="P2431"/>
      <c r="Q2431"/>
      <c r="R2431"/>
    </row>
    <row r="2432" spans="1:18" ht="13.2">
      <c r="A2432"/>
      <c r="B2432"/>
      <c r="C2432"/>
      <c r="D2432"/>
      <c r="E2432"/>
      <c r="F2432"/>
      <c r="G2432"/>
      <c r="H2432"/>
      <c r="I2432"/>
      <c r="J2432"/>
      <c r="K2432"/>
      <c r="L2432"/>
      <c r="M2432"/>
      <c r="N2432"/>
      <c r="O2432"/>
      <c r="P2432"/>
      <c r="Q2432"/>
      <c r="R2432"/>
    </row>
    <row r="2433" spans="1:18" ht="13.2">
      <c r="A2433"/>
      <c r="B2433"/>
      <c r="C2433"/>
      <c r="D2433"/>
      <c r="E2433"/>
      <c r="F2433"/>
      <c r="G2433"/>
      <c r="H2433"/>
      <c r="I2433"/>
      <c r="J2433"/>
      <c r="K2433"/>
      <c r="L2433"/>
      <c r="M2433"/>
      <c r="N2433"/>
      <c r="O2433"/>
      <c r="P2433"/>
      <c r="Q2433"/>
      <c r="R2433"/>
    </row>
    <row r="2434" spans="1:18" ht="13.2">
      <c r="A2434"/>
      <c r="B2434"/>
      <c r="C2434"/>
      <c r="D2434"/>
      <c r="E2434"/>
      <c r="F2434"/>
      <c r="G2434"/>
      <c r="H2434"/>
      <c r="I2434"/>
      <c r="J2434"/>
      <c r="K2434"/>
      <c r="L2434"/>
      <c r="M2434"/>
      <c r="N2434"/>
      <c r="O2434"/>
      <c r="P2434"/>
      <c r="Q2434"/>
      <c r="R2434"/>
    </row>
    <row r="2435" spans="1:18" ht="13.2">
      <c r="A2435"/>
      <c r="B2435"/>
      <c r="C2435"/>
      <c r="D2435"/>
      <c r="E2435"/>
      <c r="F2435"/>
      <c r="G2435"/>
      <c r="H2435"/>
      <c r="I2435"/>
      <c r="J2435"/>
      <c r="K2435"/>
      <c r="L2435"/>
      <c r="M2435"/>
      <c r="N2435"/>
      <c r="O2435"/>
      <c r="P2435"/>
      <c r="Q2435"/>
      <c r="R2435"/>
    </row>
    <row r="2436" spans="1:18" ht="13.2">
      <c r="A2436"/>
      <c r="B2436"/>
      <c r="C2436"/>
      <c r="D2436"/>
      <c r="E2436"/>
      <c r="F2436"/>
      <c r="G2436"/>
      <c r="H2436"/>
      <c r="I2436"/>
      <c r="J2436"/>
      <c r="K2436"/>
      <c r="L2436"/>
      <c r="M2436"/>
      <c r="N2436"/>
      <c r="O2436"/>
      <c r="P2436"/>
      <c r="Q2436"/>
      <c r="R2436"/>
    </row>
    <row r="2437" spans="1:18" ht="13.2">
      <c r="A2437"/>
      <c r="B2437"/>
      <c r="C2437"/>
      <c r="D2437"/>
      <c r="E2437"/>
      <c r="F2437"/>
      <c r="G2437"/>
      <c r="H2437"/>
      <c r="I2437"/>
      <c r="J2437"/>
      <c r="K2437"/>
      <c r="L2437"/>
      <c r="M2437"/>
      <c r="N2437"/>
      <c r="O2437"/>
      <c r="P2437"/>
      <c r="Q2437"/>
      <c r="R2437"/>
    </row>
    <row r="2438" spans="1:18" ht="13.2">
      <c r="A2438"/>
      <c r="B2438"/>
      <c r="C2438"/>
      <c r="D2438"/>
      <c r="E2438"/>
      <c r="F2438"/>
      <c r="G2438"/>
      <c r="H2438"/>
      <c r="I2438"/>
      <c r="J2438"/>
      <c r="K2438"/>
      <c r="L2438"/>
      <c r="M2438"/>
      <c r="N2438"/>
      <c r="O2438"/>
      <c r="P2438"/>
      <c r="Q2438"/>
      <c r="R2438"/>
    </row>
    <row r="2439" spans="1:18" ht="13.2">
      <c r="A2439"/>
      <c r="B2439"/>
      <c r="C2439"/>
      <c r="D2439"/>
      <c r="E2439"/>
      <c r="F2439"/>
      <c r="G2439"/>
      <c r="H2439"/>
      <c r="I2439"/>
      <c r="J2439"/>
      <c r="K2439"/>
      <c r="L2439"/>
      <c r="M2439"/>
      <c r="N2439"/>
      <c r="O2439"/>
      <c r="P2439"/>
      <c r="Q2439"/>
      <c r="R2439"/>
    </row>
    <row r="2440" spans="1:18" ht="13.2">
      <c r="A2440"/>
      <c r="B2440"/>
      <c r="C2440"/>
      <c r="D2440"/>
      <c r="E2440"/>
      <c r="F2440"/>
      <c r="G2440"/>
      <c r="H2440"/>
      <c r="I2440"/>
      <c r="J2440"/>
      <c r="K2440"/>
      <c r="L2440"/>
      <c r="M2440"/>
      <c r="N2440"/>
      <c r="O2440"/>
      <c r="P2440"/>
      <c r="Q2440"/>
      <c r="R2440"/>
    </row>
    <row r="2441" spans="1:18" ht="13.2">
      <c r="A2441"/>
      <c r="B2441"/>
      <c r="C2441"/>
      <c r="D2441"/>
      <c r="E2441"/>
      <c r="F2441"/>
      <c r="G2441"/>
      <c r="H2441"/>
      <c r="I2441"/>
      <c r="J2441"/>
      <c r="K2441"/>
      <c r="L2441"/>
      <c r="M2441"/>
      <c r="N2441"/>
      <c r="O2441"/>
      <c r="P2441"/>
      <c r="Q2441"/>
      <c r="R2441"/>
    </row>
    <row r="2442" spans="1:18" ht="13.2">
      <c r="A2442"/>
      <c r="B2442"/>
      <c r="C2442"/>
      <c r="D2442"/>
      <c r="E2442"/>
      <c r="F2442"/>
      <c r="G2442"/>
      <c r="H2442"/>
      <c r="I2442"/>
      <c r="J2442"/>
      <c r="K2442"/>
      <c r="L2442"/>
      <c r="M2442"/>
      <c r="N2442"/>
      <c r="O2442"/>
      <c r="P2442"/>
      <c r="Q2442"/>
      <c r="R2442"/>
    </row>
    <row r="2443" spans="1:18" ht="13.2">
      <c r="A2443"/>
      <c r="B2443"/>
      <c r="C2443"/>
      <c r="D2443"/>
      <c r="E2443"/>
      <c r="F2443"/>
      <c r="G2443"/>
      <c r="H2443"/>
      <c r="I2443"/>
      <c r="J2443"/>
      <c r="K2443"/>
      <c r="L2443"/>
      <c r="M2443"/>
      <c r="N2443"/>
      <c r="O2443"/>
      <c r="P2443"/>
      <c r="Q2443"/>
      <c r="R2443"/>
    </row>
    <row r="2444" spans="1:18" ht="13.2">
      <c r="A2444"/>
      <c r="B2444"/>
      <c r="C2444"/>
      <c r="D2444"/>
      <c r="E2444"/>
      <c r="F2444"/>
      <c r="G2444"/>
      <c r="H2444"/>
      <c r="I2444"/>
      <c r="J2444"/>
      <c r="K2444"/>
      <c r="L2444"/>
      <c r="M2444"/>
      <c r="N2444"/>
      <c r="O2444"/>
      <c r="P2444"/>
      <c r="Q2444"/>
      <c r="R2444"/>
    </row>
    <row r="2445" spans="1:18" ht="13.2">
      <c r="A2445"/>
      <c r="B2445"/>
      <c r="C2445"/>
      <c r="D2445"/>
      <c r="E2445"/>
      <c r="F2445"/>
      <c r="G2445"/>
      <c r="H2445"/>
      <c r="I2445"/>
      <c r="J2445"/>
      <c r="K2445"/>
      <c r="L2445"/>
      <c r="M2445"/>
      <c r="N2445"/>
      <c r="O2445"/>
      <c r="P2445"/>
      <c r="Q2445"/>
      <c r="R2445"/>
    </row>
    <row r="2446" spans="1:18" ht="13.2">
      <c r="A2446"/>
      <c r="B2446"/>
      <c r="C2446"/>
      <c r="D2446"/>
      <c r="E2446"/>
      <c r="F2446"/>
      <c r="G2446"/>
      <c r="H2446"/>
      <c r="I2446"/>
      <c r="J2446"/>
      <c r="K2446"/>
      <c r="L2446"/>
      <c r="M2446"/>
      <c r="N2446"/>
      <c r="O2446"/>
      <c r="P2446"/>
      <c r="Q2446"/>
      <c r="R2446"/>
    </row>
    <row r="2447" spans="1:18" ht="13.2">
      <c r="A2447"/>
      <c r="B2447"/>
      <c r="C2447"/>
      <c r="D2447"/>
      <c r="E2447"/>
      <c r="F2447"/>
      <c r="G2447"/>
      <c r="H2447"/>
      <c r="I2447"/>
      <c r="J2447"/>
      <c r="K2447"/>
      <c r="L2447"/>
      <c r="M2447"/>
      <c r="N2447"/>
      <c r="O2447"/>
      <c r="P2447"/>
      <c r="Q2447"/>
      <c r="R2447"/>
    </row>
    <row r="2448" spans="1:18" ht="13.2">
      <c r="A2448"/>
      <c r="B2448"/>
      <c r="C2448"/>
      <c r="D2448"/>
      <c r="E2448"/>
      <c r="F2448"/>
      <c r="G2448"/>
      <c r="H2448"/>
      <c r="I2448"/>
      <c r="J2448"/>
      <c r="K2448"/>
      <c r="L2448"/>
      <c r="M2448"/>
      <c r="N2448"/>
      <c r="O2448"/>
      <c r="P2448"/>
      <c r="Q2448"/>
      <c r="R2448"/>
    </row>
    <row r="2449" spans="1:18" ht="13.2">
      <c r="A2449"/>
      <c r="B2449"/>
      <c r="C2449"/>
      <c r="D2449"/>
      <c r="E2449"/>
      <c r="F2449"/>
      <c r="G2449"/>
      <c r="H2449"/>
      <c r="I2449"/>
      <c r="J2449"/>
      <c r="K2449"/>
      <c r="L2449"/>
      <c r="M2449"/>
      <c r="N2449"/>
      <c r="O2449"/>
      <c r="P2449"/>
      <c r="Q2449"/>
      <c r="R2449"/>
    </row>
    <row r="2450" spans="1:18" ht="13.2">
      <c r="A2450"/>
      <c r="B2450"/>
      <c r="C2450"/>
      <c r="D2450"/>
      <c r="E2450"/>
      <c r="F2450"/>
      <c r="G2450"/>
      <c r="H2450"/>
      <c r="I2450"/>
      <c r="J2450"/>
      <c r="K2450"/>
      <c r="L2450"/>
      <c r="M2450"/>
      <c r="N2450"/>
      <c r="O2450"/>
      <c r="P2450"/>
      <c r="Q2450"/>
      <c r="R2450"/>
    </row>
    <row r="2451" spans="1:18" ht="13.2">
      <c r="A2451"/>
      <c r="B2451"/>
      <c r="C2451"/>
      <c r="D2451"/>
      <c r="E2451"/>
      <c r="F2451"/>
      <c r="G2451"/>
      <c r="H2451"/>
      <c r="I2451"/>
      <c r="J2451"/>
      <c r="K2451"/>
      <c r="L2451"/>
      <c r="M2451"/>
      <c r="N2451"/>
      <c r="O2451"/>
      <c r="P2451"/>
      <c r="Q2451"/>
      <c r="R2451"/>
    </row>
    <row r="2452" spans="1:18" ht="13.2">
      <c r="A2452"/>
      <c r="B2452"/>
      <c r="C2452"/>
      <c r="D2452"/>
      <c r="E2452"/>
      <c r="F2452"/>
      <c r="G2452"/>
      <c r="H2452"/>
      <c r="I2452"/>
      <c r="J2452"/>
      <c r="K2452"/>
      <c r="L2452"/>
      <c r="M2452"/>
      <c r="N2452"/>
      <c r="O2452"/>
      <c r="P2452"/>
      <c r="Q2452"/>
      <c r="R2452"/>
    </row>
    <row r="2453" spans="1:18" ht="13.2">
      <c r="A2453"/>
      <c r="B2453"/>
      <c r="C2453"/>
      <c r="D2453"/>
      <c r="E2453"/>
      <c r="F2453"/>
      <c r="G2453"/>
      <c r="H2453"/>
      <c r="I2453"/>
      <c r="J2453"/>
      <c r="K2453"/>
      <c r="L2453"/>
      <c r="M2453"/>
      <c r="N2453"/>
      <c r="O2453"/>
      <c r="P2453"/>
      <c r="Q2453"/>
      <c r="R2453"/>
    </row>
    <row r="2454" spans="1:18" ht="13.2">
      <c r="A2454"/>
      <c r="B2454"/>
      <c r="C2454"/>
      <c r="D2454"/>
      <c r="E2454"/>
      <c r="F2454"/>
      <c r="G2454"/>
      <c r="H2454"/>
      <c r="I2454"/>
      <c r="J2454"/>
      <c r="K2454"/>
      <c r="L2454"/>
      <c r="M2454"/>
      <c r="N2454"/>
      <c r="O2454"/>
      <c r="P2454"/>
      <c r="Q2454"/>
      <c r="R2454"/>
    </row>
    <row r="2455" spans="1:18" ht="13.2">
      <c r="A2455"/>
      <c r="B2455"/>
      <c r="C2455"/>
      <c r="D2455"/>
      <c r="E2455"/>
      <c r="F2455"/>
      <c r="G2455"/>
      <c r="H2455"/>
      <c r="I2455"/>
      <c r="J2455"/>
      <c r="K2455"/>
      <c r="L2455"/>
      <c r="M2455"/>
      <c r="N2455"/>
      <c r="O2455"/>
      <c r="P2455"/>
      <c r="Q2455"/>
      <c r="R2455"/>
    </row>
    <row r="2456" spans="1:18" ht="13.2">
      <c r="A2456"/>
      <c r="B2456"/>
      <c r="C2456"/>
      <c r="D2456"/>
      <c r="E2456"/>
      <c r="F2456"/>
      <c r="G2456"/>
      <c r="H2456"/>
      <c r="I2456"/>
      <c r="J2456"/>
      <c r="K2456"/>
      <c r="L2456"/>
      <c r="M2456"/>
      <c r="N2456"/>
      <c r="O2456"/>
      <c r="P2456"/>
      <c r="Q2456"/>
      <c r="R2456"/>
    </row>
    <row r="2457" spans="1:18" ht="13.2">
      <c r="A2457"/>
      <c r="B2457"/>
      <c r="C2457"/>
      <c r="D2457"/>
      <c r="E2457"/>
      <c r="F2457"/>
      <c r="G2457"/>
      <c r="H2457"/>
      <c r="I2457"/>
      <c r="J2457"/>
      <c r="K2457"/>
      <c r="L2457"/>
      <c r="M2457"/>
      <c r="N2457"/>
      <c r="O2457"/>
      <c r="P2457"/>
      <c r="Q2457"/>
      <c r="R2457"/>
    </row>
    <row r="2458" spans="1:18" ht="13.2">
      <c r="A2458"/>
      <c r="B2458"/>
      <c r="C2458"/>
      <c r="D2458"/>
      <c r="E2458"/>
      <c r="F2458"/>
      <c r="G2458"/>
      <c r="H2458"/>
      <c r="I2458"/>
      <c r="J2458"/>
      <c r="K2458"/>
      <c r="L2458"/>
      <c r="M2458"/>
      <c r="N2458"/>
      <c r="O2458"/>
      <c r="P2458"/>
      <c r="Q2458"/>
      <c r="R2458"/>
    </row>
    <row r="2459" spans="1:18" ht="13.2">
      <c r="A2459"/>
      <c r="B2459"/>
      <c r="C2459"/>
      <c r="D2459"/>
      <c r="E2459"/>
      <c r="F2459"/>
      <c r="G2459"/>
      <c r="H2459"/>
      <c r="I2459"/>
      <c r="J2459"/>
      <c r="K2459"/>
      <c r="L2459"/>
      <c r="M2459"/>
      <c r="N2459"/>
      <c r="O2459"/>
      <c r="P2459"/>
      <c r="Q2459"/>
      <c r="R2459"/>
    </row>
    <row r="2460" spans="1:18" ht="13.2">
      <c r="A2460"/>
      <c r="B2460"/>
      <c r="C2460"/>
      <c r="D2460"/>
      <c r="E2460"/>
      <c r="F2460"/>
      <c r="G2460"/>
      <c r="H2460"/>
      <c r="I2460"/>
      <c r="J2460"/>
      <c r="K2460"/>
      <c r="L2460"/>
      <c r="M2460"/>
      <c r="N2460"/>
      <c r="O2460"/>
      <c r="P2460"/>
      <c r="Q2460"/>
      <c r="R2460"/>
    </row>
    <row r="2461" spans="1:18" ht="13.2">
      <c r="A2461"/>
      <c r="B2461"/>
      <c r="C2461"/>
      <c r="D2461"/>
      <c r="E2461"/>
      <c r="F2461"/>
      <c r="G2461"/>
      <c r="H2461"/>
      <c r="I2461"/>
      <c r="J2461"/>
      <c r="K2461"/>
      <c r="L2461"/>
      <c r="M2461"/>
      <c r="N2461"/>
      <c r="O2461"/>
      <c r="P2461"/>
      <c r="Q2461"/>
      <c r="R2461"/>
    </row>
    <row r="2462" spans="1:18" ht="13.2">
      <c r="A2462"/>
      <c r="B2462"/>
      <c r="C2462"/>
      <c r="D2462"/>
      <c r="E2462"/>
      <c r="F2462"/>
      <c r="G2462"/>
      <c r="H2462"/>
      <c r="I2462"/>
      <c r="J2462"/>
      <c r="K2462"/>
      <c r="L2462"/>
      <c r="M2462"/>
      <c r="N2462"/>
      <c r="O2462"/>
      <c r="P2462"/>
      <c r="Q2462"/>
      <c r="R2462"/>
    </row>
    <row r="2463" spans="1:18" ht="13.2">
      <c r="A2463"/>
      <c r="B2463"/>
      <c r="C2463"/>
      <c r="D2463"/>
      <c r="E2463"/>
      <c r="F2463"/>
      <c r="G2463"/>
      <c r="H2463"/>
      <c r="I2463"/>
      <c r="J2463"/>
      <c r="K2463"/>
      <c r="L2463"/>
      <c r="M2463"/>
      <c r="N2463"/>
      <c r="O2463"/>
      <c r="P2463"/>
      <c r="Q2463"/>
      <c r="R2463"/>
    </row>
    <row r="2464" spans="1:18" ht="13.2">
      <c r="A2464"/>
      <c r="B2464"/>
      <c r="C2464"/>
      <c r="D2464"/>
      <c r="E2464"/>
      <c r="F2464"/>
      <c r="G2464"/>
      <c r="H2464"/>
      <c r="I2464"/>
      <c r="J2464"/>
      <c r="K2464"/>
      <c r="L2464"/>
      <c r="M2464"/>
      <c r="N2464"/>
      <c r="O2464"/>
      <c r="P2464"/>
      <c r="Q2464"/>
      <c r="R2464"/>
    </row>
    <row r="2465" spans="1:18" ht="13.2">
      <c r="A2465"/>
      <c r="B2465"/>
      <c r="C2465"/>
      <c r="D2465"/>
      <c r="E2465"/>
      <c r="F2465"/>
      <c r="G2465"/>
      <c r="H2465"/>
      <c r="I2465"/>
      <c r="J2465"/>
      <c r="K2465"/>
      <c r="L2465"/>
      <c r="M2465"/>
      <c r="N2465"/>
      <c r="O2465"/>
      <c r="P2465"/>
      <c r="Q2465"/>
      <c r="R2465"/>
    </row>
    <row r="2466" spans="1:18" ht="13.2">
      <c r="A2466"/>
      <c r="B2466"/>
      <c r="C2466"/>
      <c r="D2466"/>
      <c r="E2466"/>
      <c r="F2466"/>
      <c r="G2466"/>
      <c r="H2466"/>
      <c r="I2466"/>
      <c r="J2466"/>
      <c r="K2466"/>
      <c r="L2466"/>
      <c r="M2466"/>
      <c r="N2466"/>
      <c r="O2466"/>
      <c r="P2466"/>
      <c r="Q2466"/>
      <c r="R2466"/>
    </row>
    <row r="2467" spans="1:18" ht="13.2">
      <c r="A2467"/>
      <c r="B2467"/>
      <c r="C2467"/>
      <c r="D2467"/>
      <c r="E2467"/>
      <c r="F2467"/>
      <c r="G2467"/>
      <c r="H2467"/>
      <c r="I2467"/>
      <c r="J2467"/>
      <c r="K2467"/>
      <c r="L2467"/>
      <c r="M2467"/>
      <c r="N2467"/>
      <c r="O2467"/>
      <c r="P2467"/>
      <c r="Q2467"/>
      <c r="R2467"/>
    </row>
    <row r="2468" spans="1:18" ht="13.2">
      <c r="A2468"/>
      <c r="B2468"/>
      <c r="C2468"/>
      <c r="D2468"/>
      <c r="E2468"/>
      <c r="F2468"/>
      <c r="G2468"/>
      <c r="H2468"/>
      <c r="I2468"/>
      <c r="J2468"/>
      <c r="K2468"/>
      <c r="L2468"/>
      <c r="M2468"/>
      <c r="N2468"/>
      <c r="O2468"/>
      <c r="P2468"/>
      <c r="Q2468"/>
      <c r="R2468"/>
    </row>
    <row r="2469" spans="1:18" ht="13.2">
      <c r="A2469"/>
      <c r="B2469"/>
      <c r="C2469"/>
      <c r="D2469"/>
      <c r="E2469"/>
      <c r="F2469"/>
      <c r="G2469"/>
      <c r="H2469"/>
      <c r="I2469"/>
      <c r="J2469"/>
      <c r="K2469"/>
      <c r="L2469"/>
      <c r="M2469"/>
      <c r="N2469"/>
      <c r="O2469"/>
      <c r="P2469"/>
      <c r="Q2469"/>
      <c r="R2469"/>
    </row>
    <row r="2470" spans="1:18" ht="13.2">
      <c r="A2470"/>
      <c r="B2470"/>
      <c r="C2470"/>
      <c r="D2470"/>
      <c r="E2470"/>
      <c r="F2470"/>
      <c r="G2470"/>
      <c r="H2470"/>
      <c r="I2470"/>
      <c r="J2470"/>
      <c r="K2470"/>
      <c r="L2470"/>
      <c r="M2470"/>
      <c r="N2470"/>
      <c r="O2470"/>
      <c r="P2470"/>
      <c r="Q2470"/>
      <c r="R2470"/>
    </row>
    <row r="2471" spans="1:18" ht="13.2">
      <c r="A2471"/>
      <c r="B2471"/>
      <c r="C2471"/>
      <c r="D2471"/>
      <c r="E2471"/>
      <c r="F2471"/>
      <c r="G2471"/>
      <c r="H2471"/>
      <c r="I2471"/>
      <c r="J2471"/>
      <c r="K2471"/>
      <c r="L2471"/>
      <c r="M2471"/>
      <c r="N2471"/>
      <c r="O2471"/>
      <c r="P2471"/>
      <c r="Q2471"/>
      <c r="R2471"/>
    </row>
    <row r="2472" spans="1:18" ht="13.2">
      <c r="A2472"/>
      <c r="B2472"/>
      <c r="C2472"/>
      <c r="D2472"/>
      <c r="E2472"/>
      <c r="F2472"/>
      <c r="G2472"/>
      <c r="H2472"/>
      <c r="I2472"/>
      <c r="J2472"/>
      <c r="K2472"/>
      <c r="L2472"/>
      <c r="M2472"/>
      <c r="N2472"/>
      <c r="O2472"/>
      <c r="P2472"/>
      <c r="Q2472"/>
      <c r="R2472"/>
    </row>
    <row r="2473" spans="1:18" ht="13.2">
      <c r="A2473"/>
      <c r="B2473"/>
      <c r="C2473"/>
      <c r="D2473"/>
      <c r="E2473"/>
      <c r="F2473"/>
      <c r="G2473"/>
      <c r="H2473"/>
      <c r="I2473"/>
      <c r="J2473"/>
      <c r="K2473"/>
      <c r="L2473"/>
      <c r="M2473"/>
      <c r="N2473"/>
      <c r="O2473"/>
      <c r="P2473"/>
      <c r="Q2473"/>
      <c r="R2473"/>
    </row>
    <row r="2474" spans="1:18" ht="13.2">
      <c r="A2474"/>
      <c r="B2474"/>
      <c r="C2474"/>
      <c r="D2474"/>
      <c r="E2474"/>
      <c r="F2474"/>
      <c r="G2474"/>
      <c r="H2474"/>
      <c r="I2474"/>
      <c r="J2474"/>
      <c r="K2474"/>
      <c r="L2474"/>
      <c r="M2474"/>
      <c r="N2474"/>
      <c r="O2474"/>
      <c r="P2474"/>
      <c r="Q2474"/>
      <c r="R2474"/>
    </row>
    <row r="2475" spans="1:18" ht="13.2">
      <c r="A2475"/>
      <c r="B2475"/>
      <c r="C2475"/>
      <c r="D2475"/>
      <c r="E2475"/>
      <c r="F2475"/>
      <c r="G2475"/>
      <c r="H2475"/>
      <c r="I2475"/>
      <c r="J2475"/>
      <c r="K2475"/>
      <c r="L2475"/>
      <c r="M2475"/>
      <c r="N2475"/>
      <c r="O2475"/>
      <c r="P2475"/>
      <c r="Q2475"/>
      <c r="R2475"/>
    </row>
    <row r="2476" spans="1:18" ht="13.2">
      <c r="A2476"/>
      <c r="B2476"/>
      <c r="C2476"/>
      <c r="D2476"/>
      <c r="E2476"/>
      <c r="F2476"/>
      <c r="G2476"/>
      <c r="H2476"/>
      <c r="I2476"/>
      <c r="J2476"/>
      <c r="K2476"/>
      <c r="L2476"/>
      <c r="M2476"/>
      <c r="N2476"/>
      <c r="O2476"/>
      <c r="P2476"/>
      <c r="Q2476"/>
      <c r="R2476"/>
    </row>
    <row r="2477" spans="1:18" ht="13.2">
      <c r="A2477"/>
      <c r="B2477"/>
      <c r="C2477"/>
      <c r="D2477"/>
      <c r="E2477"/>
      <c r="F2477"/>
      <c r="G2477"/>
      <c r="H2477"/>
      <c r="I2477"/>
      <c r="J2477"/>
      <c r="K2477"/>
      <c r="L2477"/>
      <c r="M2477"/>
      <c r="N2477"/>
      <c r="O2477"/>
      <c r="P2477"/>
      <c r="Q2477"/>
      <c r="R2477"/>
    </row>
    <row r="2478" spans="1:18" ht="13.2">
      <c r="A2478"/>
      <c r="B2478"/>
      <c r="C2478"/>
      <c r="D2478"/>
      <c r="E2478"/>
      <c r="F2478"/>
      <c r="G2478"/>
      <c r="H2478"/>
      <c r="I2478"/>
      <c r="J2478"/>
      <c r="K2478"/>
      <c r="L2478"/>
      <c r="M2478"/>
      <c r="N2478"/>
      <c r="O2478"/>
      <c r="P2478"/>
      <c r="Q2478"/>
      <c r="R2478"/>
    </row>
    <row r="2479" spans="1:18" ht="13.2">
      <c r="A2479"/>
      <c r="B2479"/>
      <c r="C2479"/>
      <c r="D2479"/>
      <c r="E2479"/>
      <c r="F2479"/>
      <c r="G2479"/>
      <c r="H2479"/>
      <c r="I2479"/>
      <c r="J2479"/>
      <c r="K2479"/>
      <c r="L2479"/>
      <c r="M2479"/>
      <c r="N2479"/>
      <c r="O2479"/>
      <c r="P2479"/>
      <c r="Q2479"/>
      <c r="R2479"/>
    </row>
    <row r="2480" spans="1:18" ht="13.2">
      <c r="A2480"/>
      <c r="B2480"/>
      <c r="C2480"/>
      <c r="D2480"/>
      <c r="E2480"/>
      <c r="F2480"/>
      <c r="G2480"/>
      <c r="H2480"/>
      <c r="I2480"/>
      <c r="J2480"/>
      <c r="K2480"/>
      <c r="L2480"/>
      <c r="M2480"/>
      <c r="N2480"/>
      <c r="O2480"/>
      <c r="P2480"/>
      <c r="Q2480"/>
      <c r="R2480"/>
    </row>
    <row r="2481" spans="1:18" ht="13.2">
      <c r="A2481"/>
      <c r="B2481"/>
      <c r="C2481"/>
      <c r="D2481"/>
      <c r="E2481"/>
      <c r="F2481"/>
      <c r="G2481"/>
      <c r="H2481"/>
      <c r="I2481"/>
      <c r="J2481"/>
      <c r="K2481"/>
      <c r="L2481"/>
      <c r="M2481"/>
      <c r="N2481"/>
      <c r="O2481"/>
      <c r="P2481"/>
      <c r="Q2481"/>
      <c r="R2481"/>
    </row>
    <row r="2482" spans="1:18" ht="13.2">
      <c r="A2482"/>
      <c r="B2482"/>
      <c r="C2482"/>
      <c r="D2482"/>
      <c r="E2482"/>
      <c r="F2482"/>
      <c r="G2482"/>
      <c r="H2482"/>
      <c r="I2482"/>
      <c r="J2482"/>
      <c r="K2482"/>
      <c r="L2482"/>
      <c r="M2482"/>
      <c r="N2482"/>
      <c r="O2482"/>
      <c r="P2482"/>
      <c r="Q2482"/>
      <c r="R2482"/>
    </row>
    <row r="2483" spans="1:18" ht="13.2">
      <c r="A2483"/>
      <c r="B2483"/>
      <c r="C2483"/>
      <c r="D2483"/>
      <c r="E2483"/>
      <c r="F2483"/>
      <c r="G2483"/>
      <c r="H2483"/>
      <c r="I2483"/>
      <c r="J2483"/>
      <c r="K2483"/>
      <c r="L2483"/>
      <c r="M2483"/>
      <c r="N2483"/>
      <c r="O2483"/>
      <c r="P2483"/>
      <c r="Q2483"/>
      <c r="R2483"/>
    </row>
    <row r="2484" spans="1:18" ht="13.2">
      <c r="A2484"/>
      <c r="B2484"/>
      <c r="C2484"/>
      <c r="D2484"/>
      <c r="E2484"/>
      <c r="F2484"/>
      <c r="G2484"/>
      <c r="H2484"/>
      <c r="I2484"/>
      <c r="J2484"/>
      <c r="K2484"/>
      <c r="L2484"/>
      <c r="M2484"/>
      <c r="N2484"/>
      <c r="O2484"/>
      <c r="P2484"/>
      <c r="Q2484"/>
      <c r="R2484"/>
    </row>
    <row r="2485" spans="1:18" ht="13.2">
      <c r="A2485"/>
      <c r="B2485"/>
      <c r="C2485"/>
      <c r="D2485"/>
      <c r="E2485"/>
      <c r="F2485"/>
      <c r="G2485"/>
      <c r="H2485"/>
      <c r="I2485"/>
      <c r="J2485"/>
      <c r="K2485"/>
      <c r="L2485"/>
      <c r="M2485"/>
      <c r="N2485"/>
      <c r="O2485"/>
      <c r="P2485"/>
      <c r="Q2485"/>
      <c r="R2485"/>
    </row>
    <row r="2486" spans="1:18" ht="13.2">
      <c r="A2486"/>
      <c r="B2486"/>
      <c r="C2486"/>
      <c r="D2486"/>
      <c r="E2486"/>
      <c r="F2486"/>
      <c r="G2486"/>
      <c r="H2486"/>
      <c r="I2486"/>
      <c r="J2486"/>
      <c r="K2486"/>
      <c r="L2486"/>
      <c r="M2486"/>
      <c r="N2486"/>
      <c r="O2486"/>
      <c r="P2486"/>
      <c r="Q2486"/>
      <c r="R2486"/>
    </row>
    <row r="2487" spans="1:18" ht="13.2">
      <c r="A2487"/>
      <c r="B2487"/>
      <c r="C2487"/>
      <c r="D2487"/>
      <c r="E2487"/>
      <c r="F2487"/>
      <c r="G2487"/>
      <c r="H2487"/>
      <c r="I2487"/>
      <c r="J2487"/>
      <c r="K2487"/>
      <c r="L2487"/>
      <c r="M2487"/>
      <c r="N2487"/>
      <c r="O2487"/>
      <c r="P2487"/>
      <c r="Q2487"/>
      <c r="R2487"/>
    </row>
    <row r="2488" spans="1:18" ht="13.2">
      <c r="A2488"/>
      <c r="B2488"/>
      <c r="C2488"/>
      <c r="D2488"/>
      <c r="E2488"/>
      <c r="F2488"/>
      <c r="G2488"/>
      <c r="H2488"/>
      <c r="I2488"/>
      <c r="J2488"/>
      <c r="K2488"/>
      <c r="L2488"/>
      <c r="M2488"/>
      <c r="N2488"/>
      <c r="O2488"/>
      <c r="P2488"/>
      <c r="Q2488"/>
      <c r="R2488"/>
    </row>
    <row r="2489" spans="1:18" ht="13.2">
      <c r="A2489"/>
      <c r="B2489"/>
      <c r="C2489"/>
      <c r="D2489"/>
      <c r="E2489"/>
      <c r="F2489"/>
      <c r="G2489"/>
      <c r="H2489"/>
      <c r="I2489"/>
      <c r="J2489"/>
      <c r="K2489"/>
      <c r="L2489"/>
      <c r="M2489"/>
      <c r="N2489"/>
      <c r="O2489"/>
      <c r="P2489"/>
      <c r="Q2489"/>
      <c r="R2489"/>
    </row>
    <row r="2490" spans="1:18" ht="13.2">
      <c r="A2490"/>
      <c r="B2490"/>
      <c r="C2490"/>
      <c r="D2490"/>
      <c r="E2490"/>
      <c r="F2490"/>
      <c r="G2490"/>
      <c r="H2490"/>
      <c r="I2490"/>
      <c r="J2490"/>
      <c r="K2490"/>
      <c r="L2490"/>
      <c r="M2490"/>
      <c r="N2490"/>
      <c r="O2490"/>
      <c r="P2490"/>
      <c r="Q2490"/>
      <c r="R2490"/>
    </row>
    <row r="2491" spans="1:18" ht="13.2">
      <c r="A2491"/>
      <c r="B2491"/>
      <c r="C2491"/>
      <c r="D2491"/>
      <c r="E2491"/>
      <c r="F2491"/>
      <c r="G2491"/>
      <c r="H2491"/>
      <c r="I2491"/>
      <c r="J2491"/>
      <c r="K2491"/>
      <c r="L2491"/>
      <c r="M2491"/>
      <c r="N2491"/>
      <c r="O2491"/>
      <c r="P2491"/>
      <c r="Q2491"/>
      <c r="R2491"/>
    </row>
    <row r="2492" spans="1:18" ht="13.2">
      <c r="A2492"/>
      <c r="B2492"/>
      <c r="C2492"/>
      <c r="D2492"/>
      <c r="E2492"/>
      <c r="F2492"/>
      <c r="G2492"/>
      <c r="H2492"/>
      <c r="I2492"/>
      <c r="J2492"/>
      <c r="K2492"/>
      <c r="L2492"/>
      <c r="M2492"/>
      <c r="N2492"/>
      <c r="O2492"/>
      <c r="P2492"/>
      <c r="Q2492"/>
      <c r="R2492"/>
    </row>
    <row r="2493" spans="1:18" ht="13.2">
      <c r="A2493"/>
      <c r="B2493"/>
      <c r="C2493"/>
      <c r="D2493"/>
      <c r="E2493"/>
      <c r="F2493"/>
      <c r="G2493"/>
      <c r="H2493"/>
      <c r="I2493"/>
      <c r="J2493"/>
      <c r="K2493"/>
      <c r="L2493"/>
      <c r="M2493"/>
      <c r="N2493"/>
      <c r="O2493"/>
      <c r="P2493"/>
      <c r="Q2493"/>
      <c r="R2493"/>
    </row>
    <row r="2494" spans="1:18" ht="13.2">
      <c r="A2494"/>
      <c r="B2494"/>
      <c r="C2494"/>
      <c r="D2494"/>
      <c r="E2494"/>
      <c r="F2494"/>
      <c r="G2494"/>
      <c r="H2494"/>
      <c r="I2494"/>
      <c r="J2494"/>
      <c r="K2494"/>
      <c r="L2494"/>
      <c r="M2494"/>
      <c r="N2494"/>
      <c r="O2494"/>
      <c r="P2494"/>
      <c r="Q2494"/>
      <c r="R2494"/>
    </row>
    <row r="2495" spans="1:18" ht="13.2">
      <c r="A2495"/>
      <c r="B2495"/>
      <c r="C2495"/>
      <c r="D2495"/>
      <c r="E2495"/>
      <c r="F2495"/>
      <c r="G2495"/>
      <c r="H2495"/>
      <c r="I2495"/>
      <c r="J2495"/>
      <c r="K2495"/>
      <c r="L2495"/>
      <c r="M2495"/>
      <c r="N2495"/>
      <c r="O2495"/>
      <c r="P2495"/>
      <c r="Q2495"/>
      <c r="R2495"/>
    </row>
    <row r="2496" spans="1:18" ht="13.2">
      <c r="A2496"/>
      <c r="B2496"/>
      <c r="C2496"/>
      <c r="D2496"/>
      <c r="E2496"/>
      <c r="F2496"/>
      <c r="G2496"/>
      <c r="H2496"/>
      <c r="I2496"/>
      <c r="J2496"/>
      <c r="K2496"/>
      <c r="L2496"/>
      <c r="M2496"/>
      <c r="N2496"/>
      <c r="O2496"/>
      <c r="P2496"/>
      <c r="Q2496"/>
      <c r="R2496"/>
    </row>
    <row r="2497" spans="1:18" ht="13.2">
      <c r="A2497"/>
      <c r="B2497"/>
      <c r="C2497"/>
      <c r="D2497"/>
      <c r="E2497"/>
      <c r="F2497"/>
      <c r="G2497"/>
      <c r="H2497"/>
      <c r="I2497"/>
      <c r="J2497"/>
      <c r="K2497"/>
      <c r="L2497"/>
      <c r="M2497"/>
      <c r="N2497"/>
      <c r="O2497"/>
      <c r="P2497"/>
      <c r="Q2497"/>
      <c r="R2497"/>
    </row>
    <row r="2498" spans="1:18" ht="13.2">
      <c r="A2498"/>
      <c r="B2498"/>
      <c r="C2498"/>
      <c r="D2498"/>
      <c r="E2498"/>
      <c r="F2498"/>
      <c r="G2498"/>
      <c r="H2498"/>
      <c r="I2498"/>
      <c r="J2498"/>
      <c r="K2498"/>
      <c r="L2498"/>
      <c r="M2498"/>
      <c r="N2498"/>
      <c r="O2498"/>
      <c r="P2498"/>
      <c r="Q2498"/>
      <c r="R2498"/>
    </row>
    <row r="2499" spans="1:18" ht="13.2">
      <c r="A2499"/>
      <c r="B2499"/>
      <c r="C2499"/>
      <c r="D2499"/>
      <c r="E2499"/>
      <c r="F2499"/>
      <c r="G2499"/>
      <c r="H2499"/>
      <c r="I2499"/>
      <c r="J2499"/>
      <c r="K2499"/>
      <c r="L2499"/>
      <c r="M2499"/>
      <c r="N2499"/>
      <c r="O2499"/>
      <c r="P2499"/>
      <c r="Q2499"/>
      <c r="R2499"/>
    </row>
    <row r="2500" spans="1:18" ht="13.2">
      <c r="A2500"/>
      <c r="B2500"/>
      <c r="C2500"/>
      <c r="D2500"/>
      <c r="E2500"/>
      <c r="F2500"/>
      <c r="G2500"/>
      <c r="H2500"/>
      <c r="I2500"/>
      <c r="J2500"/>
      <c r="K2500"/>
      <c r="L2500"/>
      <c r="M2500"/>
      <c r="N2500"/>
      <c r="O2500"/>
      <c r="P2500"/>
      <c r="Q2500"/>
      <c r="R2500"/>
    </row>
    <row r="2501" spans="1:18" ht="13.2">
      <c r="A2501"/>
      <c r="B2501"/>
      <c r="C2501"/>
      <c r="D2501"/>
      <c r="E2501"/>
      <c r="F2501"/>
      <c r="G2501"/>
      <c r="H2501"/>
      <c r="I2501"/>
      <c r="J2501"/>
      <c r="K2501"/>
      <c r="L2501"/>
      <c r="M2501"/>
      <c r="N2501"/>
      <c r="O2501"/>
      <c r="P2501"/>
      <c r="Q2501"/>
      <c r="R2501"/>
    </row>
    <row r="2502" spans="1:18" ht="13.2">
      <c r="A2502"/>
      <c r="B2502"/>
      <c r="C2502"/>
      <c r="D2502"/>
      <c r="E2502"/>
      <c r="F2502"/>
      <c r="G2502"/>
      <c r="H2502"/>
      <c r="I2502"/>
      <c r="J2502"/>
      <c r="K2502"/>
      <c r="L2502"/>
      <c r="M2502"/>
      <c r="N2502"/>
      <c r="O2502"/>
      <c r="P2502"/>
      <c r="Q2502"/>
      <c r="R2502"/>
    </row>
    <row r="2503" spans="1:18" ht="13.2">
      <c r="A2503"/>
      <c r="B2503"/>
      <c r="C2503"/>
      <c r="D2503"/>
      <c r="E2503"/>
      <c r="F2503"/>
      <c r="G2503"/>
      <c r="H2503"/>
      <c r="I2503"/>
      <c r="J2503"/>
      <c r="K2503"/>
      <c r="L2503"/>
      <c r="M2503"/>
      <c r="N2503"/>
      <c r="O2503"/>
      <c r="P2503"/>
      <c r="Q2503"/>
      <c r="R2503"/>
    </row>
    <row r="2504" spans="1:18" ht="13.2">
      <c r="A2504"/>
      <c r="B2504"/>
      <c r="C2504"/>
      <c r="D2504"/>
      <c r="E2504"/>
      <c r="F2504"/>
      <c r="G2504"/>
      <c r="H2504"/>
      <c r="I2504"/>
      <c r="J2504"/>
      <c r="K2504"/>
      <c r="L2504"/>
      <c r="M2504"/>
      <c r="N2504"/>
      <c r="O2504"/>
      <c r="P2504"/>
      <c r="Q2504"/>
      <c r="R2504"/>
    </row>
    <row r="2505" spans="1:18" ht="13.2">
      <c r="A2505"/>
      <c r="B2505"/>
      <c r="C2505"/>
      <c r="D2505"/>
      <c r="E2505"/>
      <c r="F2505"/>
      <c r="G2505"/>
      <c r="H2505"/>
      <c r="I2505"/>
      <c r="J2505"/>
      <c r="K2505"/>
      <c r="L2505"/>
      <c r="M2505"/>
      <c r="N2505"/>
      <c r="O2505"/>
      <c r="P2505"/>
      <c r="Q2505"/>
      <c r="R2505"/>
    </row>
    <row r="2506" spans="1:18" ht="13.2">
      <c r="A2506"/>
      <c r="B2506"/>
      <c r="C2506"/>
      <c r="D2506"/>
      <c r="E2506"/>
      <c r="F2506"/>
      <c r="G2506"/>
      <c r="H2506"/>
      <c r="I2506"/>
      <c r="J2506"/>
      <c r="K2506"/>
      <c r="L2506"/>
      <c r="M2506"/>
      <c r="N2506"/>
      <c r="O2506"/>
      <c r="P2506"/>
      <c r="Q2506"/>
      <c r="R2506"/>
    </row>
    <row r="2507" spans="1:18" ht="13.2">
      <c r="A2507"/>
      <c r="B2507"/>
      <c r="C2507"/>
      <c r="D2507"/>
      <c r="E2507"/>
      <c r="F2507"/>
      <c r="G2507"/>
      <c r="H2507"/>
      <c r="I2507"/>
      <c r="J2507"/>
      <c r="K2507"/>
      <c r="L2507"/>
      <c r="M2507"/>
      <c r="N2507"/>
      <c r="O2507"/>
      <c r="P2507"/>
      <c r="Q2507"/>
      <c r="R2507"/>
    </row>
    <row r="2508" spans="1:18" ht="13.2">
      <c r="A2508"/>
      <c r="B2508"/>
      <c r="C2508"/>
      <c r="D2508"/>
      <c r="E2508"/>
      <c r="F2508"/>
      <c r="G2508"/>
      <c r="H2508"/>
      <c r="I2508"/>
      <c r="J2508"/>
      <c r="K2508"/>
      <c r="L2508"/>
      <c r="M2508"/>
      <c r="N2508"/>
      <c r="O2508"/>
      <c r="P2508"/>
      <c r="Q2508"/>
      <c r="R2508"/>
    </row>
    <row r="2509" spans="1:18" ht="13.2">
      <c r="A2509"/>
      <c r="B2509"/>
      <c r="C2509"/>
      <c r="D2509"/>
      <c r="E2509"/>
      <c r="F2509"/>
      <c r="G2509"/>
      <c r="H2509"/>
      <c r="I2509"/>
      <c r="J2509"/>
      <c r="K2509"/>
      <c r="L2509"/>
      <c r="M2509"/>
      <c r="N2509"/>
      <c r="O2509"/>
      <c r="P2509"/>
      <c r="Q2509"/>
      <c r="R2509"/>
    </row>
    <row r="2510" spans="1:18" ht="13.2">
      <c r="A2510"/>
      <c r="B2510"/>
      <c r="C2510"/>
      <c r="D2510"/>
      <c r="E2510"/>
      <c r="F2510"/>
      <c r="G2510"/>
      <c r="H2510"/>
      <c r="I2510"/>
      <c r="J2510"/>
      <c r="K2510"/>
      <c r="L2510"/>
      <c r="M2510"/>
      <c r="N2510"/>
      <c r="O2510"/>
      <c r="P2510"/>
      <c r="Q2510"/>
      <c r="R2510"/>
    </row>
    <row r="2511" spans="1:18" ht="13.2">
      <c r="A2511"/>
      <c r="B2511"/>
      <c r="C2511"/>
      <c r="D2511"/>
      <c r="E2511"/>
      <c r="F2511"/>
      <c r="G2511"/>
      <c r="H2511"/>
      <c r="I2511"/>
      <c r="J2511"/>
      <c r="K2511"/>
      <c r="L2511"/>
      <c r="M2511"/>
      <c r="N2511"/>
      <c r="O2511"/>
      <c r="P2511"/>
      <c r="Q2511"/>
      <c r="R2511"/>
    </row>
    <row r="2512" spans="1:18" ht="13.2">
      <c r="A2512"/>
      <c r="B2512"/>
      <c r="C2512"/>
      <c r="D2512"/>
      <c r="E2512"/>
      <c r="F2512"/>
      <c r="G2512"/>
      <c r="H2512"/>
      <c r="I2512"/>
      <c r="J2512"/>
      <c r="K2512"/>
      <c r="L2512"/>
      <c r="M2512"/>
      <c r="N2512"/>
      <c r="O2512"/>
      <c r="P2512"/>
      <c r="Q2512"/>
      <c r="R2512"/>
    </row>
    <row r="2513" spans="1:18" ht="13.2">
      <c r="A2513"/>
      <c r="B2513"/>
      <c r="C2513"/>
      <c r="D2513"/>
      <c r="E2513"/>
      <c r="F2513"/>
      <c r="G2513"/>
      <c r="H2513"/>
      <c r="I2513"/>
      <c r="J2513"/>
      <c r="K2513"/>
      <c r="L2513"/>
      <c r="M2513"/>
      <c r="N2513"/>
      <c r="O2513"/>
      <c r="P2513"/>
      <c r="Q2513"/>
      <c r="R2513"/>
    </row>
    <row r="2514" spans="1:18" ht="13.2">
      <c r="A2514"/>
      <c r="B2514"/>
      <c r="C2514"/>
      <c r="D2514"/>
      <c r="E2514"/>
      <c r="F2514"/>
      <c r="G2514"/>
      <c r="H2514"/>
      <c r="I2514"/>
      <c r="J2514"/>
      <c r="K2514"/>
      <c r="L2514"/>
      <c r="M2514"/>
      <c r="N2514"/>
      <c r="O2514"/>
      <c r="P2514"/>
      <c r="Q2514"/>
      <c r="R2514"/>
    </row>
    <row r="2515" spans="1:18" ht="13.2">
      <c r="A2515"/>
      <c r="B2515"/>
      <c r="C2515"/>
      <c r="D2515"/>
      <c r="E2515"/>
      <c r="F2515"/>
      <c r="G2515"/>
      <c r="H2515"/>
      <c r="I2515"/>
      <c r="J2515"/>
      <c r="K2515"/>
      <c r="L2515"/>
      <c r="M2515"/>
      <c r="N2515"/>
      <c r="O2515"/>
      <c r="P2515"/>
      <c r="Q2515"/>
      <c r="R2515"/>
    </row>
    <row r="2516" spans="1:18" ht="13.2">
      <c r="A2516"/>
      <c r="B2516"/>
      <c r="C2516"/>
      <c r="D2516"/>
      <c r="E2516"/>
      <c r="F2516"/>
      <c r="G2516"/>
      <c r="H2516"/>
      <c r="I2516"/>
      <c r="J2516"/>
      <c r="K2516"/>
      <c r="L2516"/>
      <c r="M2516"/>
      <c r="N2516"/>
      <c r="O2516"/>
      <c r="P2516"/>
      <c r="Q2516"/>
      <c r="R2516"/>
    </row>
    <row r="2517" spans="1:18" ht="13.2">
      <c r="A2517"/>
      <c r="B2517"/>
      <c r="C2517"/>
      <c r="D2517"/>
      <c r="E2517"/>
      <c r="F2517"/>
      <c r="G2517"/>
      <c r="H2517"/>
      <c r="I2517"/>
      <c r="J2517"/>
      <c r="K2517"/>
      <c r="L2517"/>
      <c r="M2517"/>
      <c r="N2517"/>
      <c r="O2517"/>
      <c r="P2517"/>
      <c r="Q2517"/>
      <c r="R2517"/>
    </row>
    <row r="2518" spans="1:18" ht="13.2">
      <c r="A2518"/>
      <c r="B2518"/>
      <c r="C2518"/>
      <c r="D2518"/>
      <c r="E2518"/>
      <c r="F2518"/>
      <c r="G2518"/>
      <c r="H2518"/>
      <c r="I2518"/>
      <c r="J2518"/>
      <c r="K2518"/>
      <c r="L2518"/>
      <c r="M2518"/>
      <c r="N2518"/>
      <c r="O2518"/>
      <c r="P2518"/>
      <c r="Q2518"/>
      <c r="R2518"/>
    </row>
    <row r="2519" spans="1:18" ht="13.2">
      <c r="A2519"/>
      <c r="B2519"/>
      <c r="C2519"/>
      <c r="D2519"/>
      <c r="E2519"/>
      <c r="F2519"/>
      <c r="G2519"/>
      <c r="H2519"/>
      <c r="I2519"/>
      <c r="J2519"/>
      <c r="K2519"/>
      <c r="L2519"/>
      <c r="M2519"/>
      <c r="N2519"/>
      <c r="O2519"/>
      <c r="P2519"/>
      <c r="Q2519"/>
      <c r="R2519"/>
    </row>
    <row r="2520" spans="1:18" ht="13.2">
      <c r="A2520"/>
      <c r="B2520"/>
      <c r="C2520"/>
      <c r="D2520"/>
      <c r="E2520"/>
      <c r="F2520"/>
      <c r="G2520"/>
      <c r="H2520"/>
      <c r="I2520"/>
      <c r="J2520"/>
      <c r="K2520"/>
      <c r="L2520"/>
      <c r="M2520"/>
      <c r="N2520"/>
      <c r="O2520"/>
      <c r="P2520"/>
      <c r="Q2520"/>
      <c r="R2520"/>
    </row>
    <row r="2521" spans="1:18" ht="13.2">
      <c r="A2521"/>
      <c r="B2521"/>
      <c r="C2521"/>
      <c r="D2521"/>
      <c r="E2521"/>
      <c r="F2521"/>
      <c r="G2521"/>
      <c r="H2521"/>
      <c r="I2521"/>
      <c r="J2521"/>
      <c r="K2521"/>
      <c r="L2521"/>
      <c r="M2521"/>
      <c r="N2521"/>
      <c r="O2521"/>
      <c r="P2521"/>
      <c r="Q2521"/>
      <c r="R2521"/>
    </row>
    <row r="2522" spans="1:18" ht="13.2">
      <c r="A2522"/>
      <c r="B2522"/>
      <c r="C2522"/>
      <c r="D2522"/>
      <c r="E2522"/>
      <c r="F2522"/>
      <c r="G2522"/>
      <c r="H2522"/>
      <c r="I2522"/>
      <c r="J2522"/>
      <c r="K2522"/>
      <c r="L2522"/>
      <c r="M2522"/>
      <c r="N2522"/>
      <c r="O2522"/>
      <c r="P2522"/>
      <c r="Q2522"/>
      <c r="R2522"/>
    </row>
    <row r="2523" spans="1:18" ht="13.2">
      <c r="A2523"/>
      <c r="B2523"/>
      <c r="C2523"/>
      <c r="D2523"/>
      <c r="E2523"/>
      <c r="F2523"/>
      <c r="G2523"/>
      <c r="H2523"/>
      <c r="I2523"/>
      <c r="J2523"/>
      <c r="K2523"/>
      <c r="L2523"/>
      <c r="M2523"/>
      <c r="N2523"/>
      <c r="O2523"/>
      <c r="P2523"/>
      <c r="Q2523"/>
      <c r="R2523"/>
    </row>
    <row r="2524" spans="1:18" ht="13.2">
      <c r="A2524"/>
      <c r="B2524"/>
      <c r="C2524"/>
      <c r="D2524"/>
      <c r="E2524"/>
      <c r="F2524"/>
      <c r="G2524"/>
      <c r="H2524"/>
      <c r="I2524"/>
      <c r="J2524"/>
      <c r="K2524"/>
      <c r="L2524"/>
      <c r="M2524"/>
      <c r="N2524"/>
      <c r="O2524"/>
      <c r="P2524"/>
      <c r="Q2524"/>
      <c r="R2524"/>
    </row>
    <row r="2525" spans="1:18" ht="13.2">
      <c r="A2525"/>
      <c r="B2525"/>
      <c r="C2525"/>
      <c r="D2525"/>
      <c r="E2525"/>
      <c r="F2525"/>
      <c r="G2525"/>
      <c r="H2525"/>
      <c r="I2525"/>
      <c r="J2525"/>
      <c r="K2525"/>
      <c r="L2525"/>
      <c r="M2525"/>
      <c r="N2525"/>
      <c r="O2525"/>
      <c r="P2525"/>
      <c r="Q2525"/>
      <c r="R2525"/>
    </row>
    <row r="2526" spans="1:18" ht="13.2">
      <c r="A2526"/>
      <c r="B2526"/>
      <c r="C2526"/>
      <c r="D2526"/>
      <c r="E2526"/>
      <c r="F2526"/>
      <c r="G2526"/>
      <c r="H2526"/>
      <c r="I2526"/>
      <c r="J2526"/>
      <c r="K2526"/>
      <c r="L2526"/>
      <c r="M2526"/>
      <c r="N2526"/>
      <c r="O2526"/>
      <c r="P2526"/>
      <c r="Q2526"/>
      <c r="R2526"/>
    </row>
    <row r="2527" spans="1:18" ht="13.2">
      <c r="A2527"/>
      <c r="B2527"/>
      <c r="C2527"/>
      <c r="D2527"/>
      <c r="E2527"/>
      <c r="F2527"/>
      <c r="G2527"/>
      <c r="H2527"/>
      <c r="I2527"/>
      <c r="J2527"/>
      <c r="K2527"/>
      <c r="L2527"/>
      <c r="M2527"/>
      <c r="N2527"/>
      <c r="O2527"/>
      <c r="P2527"/>
      <c r="Q2527"/>
      <c r="R2527"/>
    </row>
    <row r="2528" spans="1:18" ht="13.2">
      <c r="A2528"/>
      <c r="B2528"/>
      <c r="C2528"/>
      <c r="D2528"/>
      <c r="E2528"/>
      <c r="F2528"/>
      <c r="G2528"/>
      <c r="H2528"/>
      <c r="I2528"/>
      <c r="J2528"/>
      <c r="K2528"/>
      <c r="L2528"/>
      <c r="M2528"/>
      <c r="N2528"/>
      <c r="O2528"/>
      <c r="P2528"/>
      <c r="Q2528"/>
      <c r="R2528"/>
    </row>
    <row r="2529" spans="1:18" ht="13.2">
      <c r="A2529"/>
      <c r="B2529"/>
      <c r="C2529"/>
      <c r="D2529"/>
      <c r="E2529"/>
      <c r="F2529"/>
      <c r="G2529"/>
      <c r="H2529"/>
      <c r="I2529"/>
      <c r="J2529"/>
      <c r="K2529"/>
      <c r="L2529"/>
      <c r="M2529"/>
      <c r="N2529"/>
      <c r="O2529"/>
      <c r="P2529"/>
      <c r="Q2529"/>
      <c r="R2529"/>
    </row>
    <row r="2530" spans="1:18" ht="13.2">
      <c r="A2530"/>
      <c r="B2530"/>
      <c r="C2530"/>
      <c r="D2530"/>
      <c r="E2530"/>
      <c r="F2530"/>
      <c r="G2530"/>
      <c r="H2530"/>
      <c r="I2530"/>
      <c r="J2530"/>
      <c r="K2530"/>
      <c r="L2530"/>
      <c r="M2530"/>
      <c r="N2530"/>
      <c r="O2530"/>
      <c r="P2530"/>
      <c r="Q2530"/>
      <c r="R2530"/>
    </row>
    <row r="2531" spans="1:18" ht="13.2">
      <c r="A2531"/>
      <c r="B2531"/>
      <c r="C2531"/>
      <c r="D2531"/>
      <c r="E2531"/>
      <c r="F2531"/>
      <c r="G2531"/>
      <c r="H2531"/>
      <c r="I2531"/>
      <c r="J2531"/>
      <c r="K2531"/>
      <c r="L2531"/>
      <c r="M2531"/>
      <c r="N2531"/>
      <c r="O2531"/>
      <c r="P2531"/>
      <c r="Q2531"/>
      <c r="R2531"/>
    </row>
    <row r="2532" spans="1:18" ht="13.2">
      <c r="A2532"/>
      <c r="B2532"/>
      <c r="C2532"/>
      <c r="D2532"/>
      <c r="E2532"/>
      <c r="F2532"/>
      <c r="G2532"/>
      <c r="H2532"/>
      <c r="I2532"/>
      <c r="J2532"/>
      <c r="K2532"/>
      <c r="L2532"/>
      <c r="M2532"/>
      <c r="N2532"/>
      <c r="O2532"/>
      <c r="P2532"/>
      <c r="Q2532"/>
      <c r="R2532"/>
    </row>
    <row r="2533" spans="1:18" ht="13.2">
      <c r="A2533"/>
      <c r="B2533"/>
      <c r="C2533"/>
      <c r="D2533"/>
      <c r="E2533"/>
      <c r="F2533"/>
      <c r="G2533"/>
      <c r="H2533"/>
      <c r="I2533"/>
      <c r="J2533"/>
      <c r="K2533"/>
      <c r="L2533"/>
      <c r="M2533"/>
      <c r="N2533"/>
      <c r="O2533"/>
      <c r="P2533"/>
      <c r="Q2533"/>
      <c r="R2533"/>
    </row>
    <row r="2534" spans="1:18" ht="13.2">
      <c r="A2534"/>
      <c r="B2534"/>
      <c r="C2534"/>
      <c r="D2534"/>
      <c r="E2534"/>
      <c r="F2534"/>
      <c r="G2534"/>
      <c r="H2534"/>
      <c r="I2534"/>
      <c r="J2534"/>
      <c r="K2534"/>
      <c r="L2534"/>
      <c r="M2534"/>
      <c r="N2534"/>
      <c r="O2534"/>
      <c r="P2534"/>
      <c r="Q2534"/>
      <c r="R2534"/>
    </row>
    <row r="2535" spans="1:18" ht="13.2">
      <c r="A2535"/>
      <c r="B2535"/>
      <c r="C2535"/>
      <c r="D2535"/>
      <c r="E2535"/>
      <c r="F2535"/>
      <c r="G2535"/>
      <c r="H2535"/>
      <c r="I2535"/>
      <c r="J2535"/>
      <c r="K2535"/>
      <c r="L2535"/>
      <c r="M2535"/>
      <c r="N2535"/>
      <c r="O2535"/>
      <c r="P2535"/>
      <c r="Q2535"/>
      <c r="R2535"/>
    </row>
    <row r="2536" spans="1:18" ht="13.2">
      <c r="A2536"/>
      <c r="B2536"/>
      <c r="C2536"/>
      <c r="D2536"/>
      <c r="E2536"/>
      <c r="F2536"/>
      <c r="G2536"/>
      <c r="H2536"/>
      <c r="I2536"/>
      <c r="J2536"/>
      <c r="K2536"/>
      <c r="L2536"/>
      <c r="M2536"/>
      <c r="N2536"/>
      <c r="O2536"/>
      <c r="P2536"/>
      <c r="Q2536"/>
      <c r="R2536"/>
    </row>
    <row r="2537" spans="1:18" ht="13.2">
      <c r="A2537"/>
      <c r="B2537"/>
      <c r="C2537"/>
      <c r="D2537"/>
      <c r="E2537"/>
      <c r="F2537"/>
      <c r="G2537"/>
      <c r="H2537"/>
      <c r="I2537"/>
      <c r="J2537"/>
      <c r="K2537"/>
      <c r="L2537"/>
      <c r="M2537"/>
      <c r="N2537"/>
      <c r="O2537"/>
      <c r="P2537"/>
      <c r="Q2537"/>
      <c r="R2537"/>
    </row>
    <row r="2538" spans="1:18" ht="13.2">
      <c r="A2538"/>
      <c r="B2538"/>
      <c r="C2538"/>
      <c r="D2538"/>
      <c r="E2538"/>
      <c r="F2538"/>
      <c r="G2538"/>
      <c r="H2538"/>
      <c r="I2538"/>
      <c r="J2538"/>
      <c r="K2538"/>
      <c r="L2538"/>
      <c r="M2538"/>
      <c r="N2538"/>
      <c r="O2538"/>
      <c r="P2538"/>
      <c r="Q2538"/>
      <c r="R2538"/>
    </row>
    <row r="2539" spans="1:18" ht="13.2">
      <c r="A2539"/>
      <c r="B2539"/>
      <c r="C2539"/>
      <c r="D2539"/>
      <c r="E2539"/>
      <c r="F2539"/>
      <c r="G2539"/>
      <c r="H2539"/>
      <c r="I2539"/>
      <c r="J2539"/>
      <c r="K2539"/>
      <c r="L2539"/>
      <c r="M2539"/>
      <c r="N2539"/>
      <c r="O2539"/>
      <c r="P2539"/>
      <c r="Q2539"/>
      <c r="R2539"/>
    </row>
    <row r="2540" spans="1:18" ht="13.2">
      <c r="A2540"/>
      <c r="B2540"/>
      <c r="C2540"/>
      <c r="D2540"/>
      <c r="E2540"/>
      <c r="F2540"/>
      <c r="G2540"/>
      <c r="H2540"/>
      <c r="I2540"/>
      <c r="J2540"/>
      <c r="K2540"/>
      <c r="L2540"/>
      <c r="M2540"/>
      <c r="N2540"/>
      <c r="O2540"/>
      <c r="P2540"/>
      <c r="Q2540"/>
      <c r="R2540"/>
    </row>
    <row r="2541" spans="1:18" ht="13.2">
      <c r="A2541"/>
      <c r="B2541"/>
      <c r="C2541"/>
      <c r="D2541"/>
      <c r="E2541"/>
      <c r="F2541"/>
      <c r="G2541"/>
      <c r="H2541"/>
      <c r="I2541"/>
      <c r="J2541"/>
      <c r="K2541"/>
      <c r="L2541"/>
      <c r="M2541"/>
      <c r="N2541"/>
      <c r="O2541"/>
      <c r="P2541"/>
      <c r="Q2541"/>
      <c r="R2541"/>
    </row>
    <row r="2542" spans="1:18" ht="13.2">
      <c r="A2542"/>
      <c r="B2542"/>
      <c r="C2542"/>
      <c r="D2542"/>
      <c r="E2542"/>
      <c r="F2542"/>
      <c r="G2542"/>
      <c r="H2542"/>
      <c r="I2542"/>
      <c r="J2542"/>
      <c r="K2542"/>
      <c r="L2542"/>
      <c r="M2542"/>
      <c r="N2542"/>
      <c r="O2542"/>
      <c r="P2542"/>
      <c r="Q2542"/>
      <c r="R2542"/>
    </row>
    <row r="2543" spans="1:18" ht="13.2">
      <c r="A2543"/>
      <c r="B2543"/>
      <c r="C2543"/>
      <c r="D2543"/>
      <c r="E2543"/>
      <c r="F2543"/>
      <c r="G2543"/>
      <c r="H2543"/>
      <c r="I2543"/>
      <c r="J2543"/>
      <c r="K2543"/>
      <c r="L2543"/>
      <c r="M2543"/>
      <c r="N2543"/>
      <c r="O2543"/>
      <c r="P2543"/>
      <c r="Q2543"/>
      <c r="R2543"/>
    </row>
    <row r="2544" spans="1:18" ht="13.2">
      <c r="A2544"/>
      <c r="B2544"/>
      <c r="C2544"/>
      <c r="D2544"/>
      <c r="E2544"/>
      <c r="F2544"/>
      <c r="G2544"/>
      <c r="H2544"/>
      <c r="I2544"/>
      <c r="J2544"/>
      <c r="K2544"/>
      <c r="L2544"/>
      <c r="M2544"/>
      <c r="N2544"/>
      <c r="O2544"/>
      <c r="P2544"/>
      <c r="Q2544"/>
      <c r="R2544"/>
    </row>
    <row r="2545" spans="1:18" ht="13.2">
      <c r="A2545"/>
      <c r="B2545"/>
      <c r="C2545"/>
      <c r="D2545"/>
      <c r="E2545"/>
      <c r="F2545"/>
      <c r="G2545"/>
      <c r="H2545"/>
      <c r="I2545"/>
      <c r="J2545"/>
      <c r="K2545"/>
      <c r="L2545"/>
      <c r="M2545"/>
      <c r="N2545"/>
      <c r="O2545"/>
      <c r="P2545"/>
      <c r="Q2545"/>
      <c r="R2545"/>
    </row>
    <row r="2546" spans="1:18" ht="13.2">
      <c r="A2546"/>
      <c r="B2546"/>
      <c r="C2546"/>
      <c r="D2546"/>
      <c r="E2546"/>
      <c r="F2546"/>
      <c r="G2546"/>
      <c r="H2546"/>
      <c r="I2546"/>
      <c r="J2546"/>
      <c r="K2546"/>
      <c r="L2546"/>
      <c r="M2546"/>
      <c r="N2546"/>
      <c r="O2546"/>
      <c r="P2546"/>
      <c r="Q2546"/>
      <c r="R2546"/>
    </row>
    <row r="2547" spans="1:18" ht="13.2">
      <c r="A2547"/>
      <c r="B2547"/>
      <c r="C2547"/>
      <c r="D2547"/>
      <c r="E2547"/>
      <c r="F2547"/>
      <c r="G2547"/>
      <c r="H2547"/>
      <c r="I2547"/>
      <c r="J2547"/>
      <c r="K2547"/>
      <c r="L2547"/>
      <c r="M2547"/>
      <c r="N2547"/>
      <c r="O2547"/>
      <c r="P2547"/>
      <c r="Q2547"/>
      <c r="R2547"/>
    </row>
    <row r="2548" spans="1:18" ht="13.2">
      <c r="A2548"/>
      <c r="B2548"/>
      <c r="C2548"/>
      <c r="D2548"/>
      <c r="E2548"/>
      <c r="F2548"/>
      <c r="G2548"/>
      <c r="H2548"/>
      <c r="I2548"/>
      <c r="J2548"/>
      <c r="K2548"/>
      <c r="L2548"/>
      <c r="M2548"/>
      <c r="N2548"/>
      <c r="O2548"/>
      <c r="P2548"/>
      <c r="Q2548"/>
      <c r="R2548"/>
    </row>
    <row r="2549" spans="1:18" ht="13.2">
      <c r="A2549"/>
      <c r="B2549"/>
      <c r="C2549"/>
      <c r="D2549"/>
      <c r="E2549"/>
      <c r="F2549"/>
      <c r="G2549"/>
      <c r="H2549"/>
      <c r="I2549"/>
      <c r="J2549"/>
      <c r="K2549"/>
      <c r="L2549"/>
      <c r="M2549"/>
      <c r="N2549"/>
      <c r="O2549"/>
      <c r="P2549"/>
      <c r="Q2549"/>
      <c r="R2549"/>
    </row>
    <row r="2550" spans="1:18" ht="13.2">
      <c r="A2550"/>
      <c r="B2550"/>
      <c r="C2550"/>
      <c r="D2550"/>
      <c r="E2550"/>
      <c r="F2550"/>
      <c r="G2550"/>
      <c r="H2550"/>
      <c r="I2550"/>
      <c r="J2550"/>
      <c r="K2550"/>
      <c r="L2550"/>
      <c r="M2550"/>
      <c r="N2550"/>
      <c r="O2550"/>
      <c r="P2550"/>
      <c r="Q2550"/>
      <c r="R2550"/>
    </row>
    <row r="2551" spans="1:18" ht="13.2">
      <c r="A2551"/>
      <c r="B2551"/>
      <c r="C2551"/>
      <c r="D2551"/>
      <c r="E2551"/>
      <c r="F2551"/>
      <c r="G2551"/>
      <c r="H2551"/>
      <c r="I2551"/>
      <c r="J2551"/>
      <c r="K2551"/>
      <c r="L2551"/>
      <c r="M2551"/>
      <c r="N2551"/>
      <c r="O2551"/>
      <c r="P2551"/>
      <c r="Q2551"/>
      <c r="R2551"/>
    </row>
    <row r="2552" spans="1:18" ht="13.2">
      <c r="A2552"/>
      <c r="B2552"/>
      <c r="C2552"/>
      <c r="D2552"/>
      <c r="E2552"/>
      <c r="F2552"/>
      <c r="G2552"/>
      <c r="H2552"/>
      <c r="I2552"/>
      <c r="J2552"/>
      <c r="K2552"/>
      <c r="L2552"/>
      <c r="M2552"/>
      <c r="N2552"/>
      <c r="O2552"/>
      <c r="P2552"/>
      <c r="Q2552"/>
      <c r="R2552"/>
    </row>
    <row r="2553" spans="1:18" ht="13.2">
      <c r="A2553"/>
      <c r="B2553"/>
      <c r="C2553"/>
      <c r="D2553"/>
      <c r="E2553"/>
      <c r="F2553"/>
      <c r="G2553"/>
      <c r="H2553"/>
      <c r="I2553"/>
      <c r="J2553"/>
      <c r="K2553"/>
      <c r="L2553"/>
      <c r="M2553"/>
      <c r="N2553"/>
      <c r="O2553"/>
      <c r="P2553"/>
      <c r="Q2553"/>
      <c r="R2553"/>
    </row>
    <row r="2554" spans="1:18" ht="13.2">
      <c r="A2554"/>
      <c r="B2554"/>
      <c r="C2554"/>
      <c r="D2554"/>
      <c r="E2554"/>
      <c r="F2554"/>
      <c r="G2554"/>
      <c r="H2554"/>
      <c r="I2554"/>
      <c r="J2554"/>
      <c r="K2554"/>
      <c r="L2554"/>
      <c r="M2554"/>
      <c r="N2554"/>
      <c r="O2554"/>
      <c r="P2554"/>
      <c r="Q2554"/>
      <c r="R2554"/>
    </row>
    <row r="2555" spans="1:18" ht="13.2">
      <c r="A2555"/>
      <c r="B2555"/>
      <c r="C2555"/>
      <c r="D2555"/>
      <c r="E2555"/>
      <c r="F2555"/>
      <c r="G2555"/>
      <c r="H2555"/>
      <c r="I2555"/>
      <c r="J2555"/>
      <c r="K2555"/>
      <c r="L2555"/>
      <c r="M2555"/>
      <c r="N2555"/>
      <c r="O2555"/>
      <c r="P2555"/>
      <c r="Q2555"/>
      <c r="R2555"/>
    </row>
    <row r="2556" spans="1:18" ht="13.2">
      <c r="A2556"/>
      <c r="B2556"/>
      <c r="C2556"/>
      <c r="D2556"/>
      <c r="E2556"/>
      <c r="F2556"/>
      <c r="G2556"/>
      <c r="H2556"/>
      <c r="I2556"/>
      <c r="J2556"/>
      <c r="K2556"/>
      <c r="L2556"/>
      <c r="M2556"/>
      <c r="N2556"/>
      <c r="O2556"/>
      <c r="P2556"/>
      <c r="Q2556"/>
      <c r="R2556"/>
    </row>
    <row r="2557" spans="1:18" ht="13.2">
      <c r="A2557"/>
      <c r="B2557"/>
      <c r="C2557"/>
      <c r="D2557"/>
      <c r="E2557"/>
      <c r="F2557"/>
      <c r="G2557"/>
      <c r="H2557"/>
      <c r="I2557"/>
      <c r="J2557"/>
      <c r="K2557"/>
      <c r="L2557"/>
      <c r="M2557"/>
      <c r="N2557"/>
      <c r="O2557"/>
      <c r="P2557"/>
      <c r="Q2557"/>
      <c r="R2557"/>
    </row>
    <row r="2558" spans="1:18" ht="13.2">
      <c r="A2558"/>
      <c r="B2558"/>
      <c r="C2558"/>
      <c r="D2558"/>
      <c r="E2558"/>
      <c r="F2558"/>
      <c r="G2558"/>
      <c r="H2558"/>
      <c r="I2558"/>
      <c r="J2558"/>
      <c r="K2558"/>
      <c r="L2558"/>
      <c r="M2558"/>
      <c r="N2558"/>
      <c r="O2558"/>
      <c r="P2558"/>
      <c r="Q2558"/>
      <c r="R2558"/>
    </row>
    <row r="2559" spans="1:18" ht="13.2">
      <c r="A2559"/>
      <c r="B2559"/>
      <c r="C2559"/>
      <c r="D2559"/>
      <c r="E2559"/>
      <c r="F2559"/>
      <c r="G2559"/>
      <c r="H2559"/>
      <c r="I2559"/>
      <c r="J2559"/>
      <c r="K2559"/>
      <c r="L2559"/>
      <c r="M2559"/>
      <c r="N2559"/>
      <c r="O2559"/>
      <c r="P2559"/>
      <c r="Q2559"/>
      <c r="R2559"/>
    </row>
    <row r="2560" spans="1:18" ht="13.2">
      <c r="A2560"/>
      <c r="B2560"/>
      <c r="C2560"/>
      <c r="D2560"/>
      <c r="E2560"/>
      <c r="F2560"/>
      <c r="G2560"/>
      <c r="H2560"/>
      <c r="I2560"/>
      <c r="J2560"/>
      <c r="K2560"/>
      <c r="L2560"/>
      <c r="M2560"/>
      <c r="N2560"/>
      <c r="O2560"/>
      <c r="P2560"/>
      <c r="Q2560"/>
      <c r="R2560"/>
    </row>
    <row r="2561" spans="1:18" ht="13.2">
      <c r="A2561"/>
      <c r="B2561"/>
      <c r="C2561"/>
      <c r="D2561"/>
      <c r="E2561"/>
      <c r="F2561"/>
      <c r="G2561"/>
      <c r="H2561"/>
      <c r="I2561"/>
      <c r="J2561"/>
      <c r="K2561"/>
      <c r="L2561"/>
      <c r="M2561"/>
      <c r="N2561"/>
      <c r="O2561"/>
      <c r="P2561"/>
      <c r="Q2561"/>
      <c r="R2561"/>
    </row>
    <row r="2562" spans="1:18" ht="13.2">
      <c r="A2562"/>
      <c r="B2562"/>
      <c r="C2562"/>
      <c r="D2562"/>
      <c r="E2562"/>
      <c r="F2562"/>
      <c r="G2562"/>
      <c r="H2562"/>
      <c r="I2562"/>
      <c r="J2562"/>
      <c r="K2562"/>
      <c r="L2562"/>
      <c r="M2562"/>
      <c r="N2562"/>
      <c r="O2562"/>
      <c r="P2562"/>
      <c r="Q2562"/>
      <c r="R2562"/>
    </row>
    <row r="2563" spans="1:18" ht="13.2">
      <c r="A2563"/>
      <c r="B2563"/>
      <c r="C2563"/>
      <c r="D2563"/>
      <c r="E2563"/>
      <c r="F2563"/>
      <c r="G2563"/>
      <c r="H2563"/>
      <c r="I2563"/>
      <c r="J2563"/>
      <c r="K2563"/>
      <c r="L2563"/>
      <c r="M2563"/>
      <c r="N2563"/>
      <c r="O2563"/>
      <c r="P2563"/>
      <c r="Q2563"/>
      <c r="R2563"/>
    </row>
    <row r="2564" spans="1:18" ht="13.2">
      <c r="A2564"/>
      <c r="B2564"/>
      <c r="C2564"/>
      <c r="D2564"/>
      <c r="E2564"/>
      <c r="F2564"/>
      <c r="G2564"/>
      <c r="H2564"/>
      <c r="I2564"/>
      <c r="J2564"/>
      <c r="K2564"/>
      <c r="L2564"/>
      <c r="M2564"/>
      <c r="N2564"/>
      <c r="O2564"/>
      <c r="P2564"/>
      <c r="Q2564"/>
      <c r="R2564"/>
    </row>
    <row r="2565" spans="1:18" ht="13.2">
      <c r="A2565"/>
      <c r="B2565"/>
      <c r="C2565"/>
      <c r="D2565"/>
      <c r="E2565"/>
      <c r="F2565"/>
      <c r="G2565"/>
      <c r="H2565"/>
      <c r="I2565"/>
      <c r="J2565"/>
      <c r="K2565"/>
      <c r="L2565"/>
      <c r="M2565"/>
      <c r="N2565"/>
      <c r="O2565"/>
      <c r="P2565"/>
      <c r="Q2565"/>
      <c r="R2565"/>
    </row>
    <row r="2566" spans="1:18" ht="13.2">
      <c r="A2566"/>
      <c r="B2566"/>
      <c r="C2566"/>
      <c r="D2566"/>
      <c r="E2566"/>
      <c r="F2566"/>
      <c r="G2566"/>
      <c r="H2566"/>
      <c r="I2566"/>
      <c r="J2566"/>
      <c r="K2566"/>
      <c r="L2566"/>
      <c r="M2566"/>
      <c r="N2566"/>
      <c r="O2566"/>
      <c r="P2566"/>
      <c r="Q2566"/>
      <c r="R2566"/>
    </row>
    <row r="2567" spans="1:18" ht="13.2">
      <c r="A2567"/>
      <c r="B2567"/>
      <c r="C2567"/>
      <c r="D2567"/>
      <c r="E2567"/>
      <c r="F2567"/>
      <c r="G2567"/>
      <c r="H2567"/>
      <c r="I2567"/>
      <c r="J2567"/>
      <c r="K2567"/>
      <c r="L2567"/>
      <c r="M2567"/>
      <c r="N2567"/>
      <c r="O2567"/>
      <c r="P2567"/>
      <c r="Q2567"/>
      <c r="R2567"/>
    </row>
    <row r="2568" spans="1:18" ht="13.2">
      <c r="A2568"/>
      <c r="B2568"/>
      <c r="C2568"/>
      <c r="D2568"/>
      <c r="E2568"/>
      <c r="F2568"/>
      <c r="G2568"/>
      <c r="H2568"/>
      <c r="I2568"/>
      <c r="J2568"/>
      <c r="K2568"/>
      <c r="L2568"/>
      <c r="M2568"/>
      <c r="N2568"/>
      <c r="O2568"/>
      <c r="P2568"/>
      <c r="Q2568"/>
      <c r="R2568"/>
    </row>
    <row r="2569" spans="1:18" ht="13.2">
      <c r="A2569"/>
      <c r="B2569"/>
      <c r="C2569"/>
      <c r="D2569"/>
      <c r="E2569"/>
      <c r="F2569"/>
      <c r="G2569"/>
      <c r="H2569"/>
      <c r="I2569"/>
      <c r="J2569"/>
      <c r="K2569"/>
      <c r="L2569"/>
      <c r="M2569"/>
      <c r="N2569"/>
      <c r="O2569"/>
      <c r="P2569"/>
      <c r="Q2569"/>
      <c r="R2569"/>
    </row>
    <row r="2570" spans="1:18" ht="13.2">
      <c r="A2570"/>
      <c r="B2570"/>
      <c r="C2570"/>
      <c r="D2570"/>
      <c r="E2570"/>
      <c r="F2570"/>
      <c r="G2570"/>
      <c r="H2570"/>
      <c r="I2570"/>
      <c r="J2570"/>
      <c r="K2570"/>
      <c r="L2570"/>
      <c r="M2570"/>
      <c r="N2570"/>
      <c r="O2570"/>
      <c r="P2570"/>
      <c r="Q2570"/>
      <c r="R2570"/>
    </row>
    <row r="2571" spans="1:18" ht="13.2">
      <c r="A2571"/>
      <c r="B2571"/>
      <c r="C2571"/>
      <c r="D2571"/>
      <c r="E2571"/>
      <c r="F2571"/>
      <c r="G2571"/>
      <c r="H2571"/>
      <c r="I2571"/>
      <c r="J2571"/>
      <c r="K2571"/>
      <c r="L2571"/>
      <c r="M2571"/>
      <c r="N2571"/>
      <c r="O2571"/>
      <c r="P2571"/>
      <c r="Q2571"/>
      <c r="R2571"/>
    </row>
    <row r="2572" spans="1:18" ht="13.2">
      <c r="A2572"/>
      <c r="B2572"/>
      <c r="C2572"/>
      <c r="D2572"/>
      <c r="E2572"/>
      <c r="F2572"/>
      <c r="G2572"/>
      <c r="H2572"/>
      <c r="I2572"/>
      <c r="J2572"/>
      <c r="K2572"/>
      <c r="L2572"/>
      <c r="M2572"/>
      <c r="N2572"/>
      <c r="O2572"/>
      <c r="P2572"/>
      <c r="Q2572"/>
      <c r="R2572"/>
    </row>
    <row r="2573" spans="1:18" ht="13.2">
      <c r="A2573"/>
      <c r="B2573"/>
      <c r="C2573"/>
      <c r="D2573"/>
      <c r="E2573"/>
      <c r="F2573"/>
      <c r="G2573"/>
      <c r="H2573"/>
      <c r="I2573"/>
      <c r="J2573"/>
      <c r="K2573"/>
      <c r="L2573"/>
      <c r="M2573"/>
      <c r="N2573"/>
      <c r="O2573"/>
      <c r="P2573"/>
      <c r="Q2573"/>
      <c r="R2573"/>
    </row>
    <row r="2574" spans="1:18" ht="13.2">
      <c r="A2574"/>
      <c r="B2574"/>
      <c r="C2574"/>
      <c r="D2574"/>
      <c r="E2574"/>
      <c r="F2574"/>
      <c r="G2574"/>
      <c r="H2574"/>
      <c r="I2574"/>
      <c r="J2574"/>
      <c r="K2574"/>
      <c r="L2574"/>
      <c r="M2574"/>
      <c r="N2574"/>
      <c r="O2574"/>
      <c r="P2574"/>
      <c r="Q2574"/>
      <c r="R2574"/>
    </row>
    <row r="2575" spans="1:18" ht="13.2">
      <c r="A2575"/>
      <c r="B2575"/>
      <c r="C2575"/>
      <c r="D2575"/>
      <c r="E2575"/>
      <c r="F2575"/>
      <c r="G2575"/>
      <c r="H2575"/>
      <c r="I2575"/>
      <c r="J2575"/>
      <c r="K2575"/>
      <c r="L2575"/>
      <c r="M2575"/>
      <c r="N2575"/>
      <c r="O2575"/>
      <c r="P2575"/>
      <c r="Q2575"/>
      <c r="R2575"/>
    </row>
    <row r="2576" spans="1:18" ht="13.2">
      <c r="A2576"/>
      <c r="B2576"/>
      <c r="C2576"/>
      <c r="D2576"/>
      <c r="E2576"/>
      <c r="F2576"/>
      <c r="G2576"/>
      <c r="H2576"/>
      <c r="I2576"/>
      <c r="J2576"/>
      <c r="K2576"/>
      <c r="L2576"/>
      <c r="M2576"/>
      <c r="N2576"/>
      <c r="O2576"/>
      <c r="P2576"/>
      <c r="Q2576"/>
      <c r="R2576"/>
    </row>
    <row r="2577" spans="1:18" ht="13.2">
      <c r="A2577"/>
      <c r="B2577"/>
      <c r="C2577"/>
      <c r="D2577"/>
      <c r="E2577"/>
      <c r="F2577"/>
      <c r="G2577"/>
      <c r="H2577"/>
      <c r="I2577"/>
      <c r="J2577"/>
      <c r="K2577"/>
      <c r="L2577"/>
      <c r="M2577"/>
      <c r="N2577"/>
      <c r="O2577"/>
      <c r="P2577"/>
      <c r="Q2577"/>
      <c r="R2577"/>
    </row>
    <row r="2578" spans="1:18" ht="13.2">
      <c r="A2578"/>
      <c r="B2578"/>
      <c r="C2578"/>
      <c r="D2578"/>
      <c r="E2578"/>
      <c r="F2578"/>
      <c r="G2578"/>
      <c r="H2578"/>
      <c r="I2578"/>
      <c r="J2578"/>
      <c r="K2578"/>
      <c r="L2578"/>
      <c r="M2578"/>
      <c r="N2578"/>
      <c r="O2578"/>
      <c r="P2578"/>
      <c r="Q2578"/>
      <c r="R2578"/>
    </row>
    <row r="2579" spans="1:18" ht="13.2">
      <c r="A2579"/>
      <c r="B2579"/>
      <c r="C2579"/>
      <c r="D2579"/>
      <c r="E2579"/>
      <c r="F2579"/>
      <c r="G2579"/>
      <c r="H2579"/>
      <c r="I2579"/>
      <c r="J2579"/>
      <c r="K2579"/>
      <c r="L2579"/>
      <c r="M2579"/>
      <c r="N2579"/>
      <c r="O2579"/>
      <c r="P2579"/>
      <c r="Q2579"/>
      <c r="R2579"/>
    </row>
    <row r="2580" spans="1:18" ht="13.2">
      <c r="A2580"/>
      <c r="B2580"/>
      <c r="C2580"/>
      <c r="D2580"/>
      <c r="E2580"/>
      <c r="F2580"/>
      <c r="G2580"/>
      <c r="H2580"/>
      <c r="I2580"/>
      <c r="J2580"/>
      <c r="K2580"/>
      <c r="L2580"/>
      <c r="M2580"/>
      <c r="N2580"/>
      <c r="O2580"/>
      <c r="P2580"/>
      <c r="Q2580"/>
      <c r="R2580"/>
    </row>
    <row r="2581" spans="1:18" ht="13.2">
      <c r="A2581"/>
      <c r="B2581"/>
      <c r="C2581"/>
      <c r="D2581"/>
      <c r="E2581"/>
      <c r="F2581"/>
      <c r="G2581"/>
      <c r="H2581"/>
      <c r="I2581"/>
      <c r="J2581"/>
      <c r="K2581"/>
      <c r="L2581"/>
      <c r="M2581"/>
      <c r="N2581"/>
      <c r="O2581"/>
      <c r="P2581"/>
      <c r="Q2581"/>
      <c r="R2581"/>
    </row>
    <row r="2582" spans="1:18" ht="13.2">
      <c r="A2582"/>
      <c r="B2582"/>
      <c r="C2582"/>
      <c r="D2582"/>
      <c r="E2582"/>
      <c r="F2582"/>
      <c r="G2582"/>
      <c r="H2582"/>
      <c r="I2582"/>
      <c r="J2582"/>
      <c r="K2582"/>
      <c r="L2582"/>
      <c r="M2582"/>
      <c r="N2582"/>
      <c r="O2582"/>
      <c r="P2582"/>
      <c r="Q2582"/>
      <c r="R2582"/>
    </row>
    <row r="2583" spans="1:18" ht="13.2">
      <c r="A2583"/>
      <c r="B2583"/>
      <c r="C2583"/>
      <c r="D2583"/>
      <c r="E2583"/>
      <c r="F2583"/>
      <c r="G2583"/>
      <c r="H2583"/>
      <c r="I2583"/>
      <c r="J2583"/>
      <c r="K2583"/>
      <c r="L2583"/>
      <c r="M2583"/>
      <c r="N2583"/>
      <c r="O2583"/>
      <c r="P2583"/>
      <c r="Q2583"/>
      <c r="R2583"/>
    </row>
    <row r="2584" spans="1:18" ht="13.2">
      <c r="A2584"/>
      <c r="B2584"/>
      <c r="C2584"/>
      <c r="D2584"/>
      <c r="E2584"/>
      <c r="F2584"/>
      <c r="G2584"/>
      <c r="H2584"/>
      <c r="I2584"/>
      <c r="J2584"/>
      <c r="K2584"/>
      <c r="L2584"/>
      <c r="M2584"/>
      <c r="N2584"/>
      <c r="O2584"/>
      <c r="P2584"/>
      <c r="Q2584"/>
      <c r="R2584"/>
    </row>
    <row r="2585" spans="1:18" ht="13.2">
      <c r="A2585"/>
      <c r="B2585"/>
      <c r="C2585"/>
      <c r="D2585"/>
      <c r="E2585"/>
      <c r="F2585"/>
      <c r="G2585"/>
      <c r="H2585"/>
      <c r="I2585"/>
      <c r="J2585"/>
      <c r="K2585"/>
      <c r="L2585"/>
      <c r="M2585"/>
      <c r="N2585"/>
      <c r="O2585"/>
      <c r="P2585"/>
      <c r="Q2585"/>
      <c r="R2585"/>
    </row>
    <row r="2586" spans="1:18" ht="13.2">
      <c r="A2586"/>
      <c r="B2586"/>
      <c r="C2586"/>
      <c r="D2586"/>
      <c r="E2586"/>
      <c r="F2586"/>
      <c r="G2586"/>
      <c r="H2586"/>
      <c r="I2586"/>
      <c r="J2586"/>
      <c r="K2586"/>
      <c r="L2586"/>
      <c r="M2586"/>
      <c r="N2586"/>
      <c r="O2586"/>
      <c r="P2586"/>
      <c r="Q2586"/>
      <c r="R2586"/>
    </row>
    <row r="2587" spans="1:18" ht="13.2">
      <c r="A2587"/>
      <c r="B2587"/>
      <c r="C2587"/>
      <c r="D2587"/>
      <c r="E2587"/>
      <c r="F2587"/>
      <c r="G2587"/>
      <c r="H2587"/>
      <c r="I2587"/>
      <c r="J2587"/>
      <c r="K2587"/>
      <c r="L2587"/>
      <c r="M2587"/>
      <c r="N2587"/>
      <c r="O2587"/>
      <c r="P2587"/>
      <c r="Q2587"/>
      <c r="R2587"/>
    </row>
    <row r="2588" spans="1:18" ht="13.2">
      <c r="A2588"/>
      <c r="B2588"/>
      <c r="C2588"/>
      <c r="D2588"/>
      <c r="E2588"/>
      <c r="F2588"/>
      <c r="G2588"/>
      <c r="H2588"/>
      <c r="I2588"/>
      <c r="J2588"/>
      <c r="K2588"/>
      <c r="L2588"/>
      <c r="M2588"/>
      <c r="N2588"/>
      <c r="O2588"/>
      <c r="P2588"/>
      <c r="Q2588"/>
      <c r="R2588"/>
    </row>
    <row r="2589" spans="1:18" ht="13.2">
      <c r="A2589"/>
      <c r="B2589"/>
      <c r="C2589"/>
      <c r="D2589"/>
      <c r="E2589"/>
      <c r="F2589"/>
      <c r="G2589"/>
      <c r="H2589"/>
      <c r="I2589"/>
      <c r="J2589"/>
      <c r="K2589"/>
      <c r="L2589"/>
      <c r="M2589"/>
      <c r="N2589"/>
      <c r="O2589"/>
      <c r="P2589"/>
      <c r="Q2589"/>
      <c r="R2589"/>
    </row>
    <row r="2590" spans="1:18" ht="13.2">
      <c r="A2590"/>
      <c r="B2590"/>
      <c r="C2590"/>
      <c r="D2590"/>
      <c r="E2590"/>
      <c r="F2590"/>
      <c r="G2590"/>
      <c r="H2590"/>
      <c r="I2590"/>
      <c r="J2590"/>
      <c r="K2590"/>
      <c r="L2590"/>
      <c r="M2590"/>
      <c r="N2590"/>
      <c r="O2590"/>
      <c r="P2590"/>
      <c r="Q2590"/>
      <c r="R2590"/>
    </row>
    <row r="2591" spans="1:18" ht="13.2">
      <c r="A2591"/>
      <c r="B2591"/>
      <c r="C2591"/>
      <c r="D2591"/>
      <c r="E2591"/>
      <c r="F2591"/>
      <c r="G2591"/>
      <c r="H2591"/>
      <c r="I2591"/>
      <c r="J2591"/>
      <c r="K2591"/>
      <c r="L2591"/>
      <c r="M2591"/>
      <c r="N2591"/>
      <c r="O2591"/>
      <c r="P2591"/>
      <c r="Q2591"/>
      <c r="R2591"/>
    </row>
    <row r="2592" spans="1:18" ht="13.2">
      <c r="A2592"/>
      <c r="B2592"/>
      <c r="C2592"/>
      <c r="D2592"/>
      <c r="E2592"/>
      <c r="F2592"/>
      <c r="G2592"/>
      <c r="H2592"/>
      <c r="I2592"/>
      <c r="J2592"/>
      <c r="K2592"/>
      <c r="L2592"/>
      <c r="M2592"/>
      <c r="N2592"/>
      <c r="O2592"/>
      <c r="P2592"/>
      <c r="Q2592"/>
      <c r="R2592"/>
    </row>
    <row r="2593" spans="1:18" ht="13.2">
      <c r="A2593"/>
      <c r="B2593"/>
      <c r="C2593"/>
      <c r="D2593"/>
      <c r="E2593"/>
      <c r="F2593"/>
      <c r="G2593"/>
      <c r="H2593"/>
      <c r="I2593"/>
      <c r="J2593"/>
      <c r="K2593"/>
      <c r="L2593"/>
      <c r="M2593"/>
      <c r="N2593"/>
      <c r="O2593"/>
      <c r="P2593"/>
      <c r="Q2593"/>
      <c r="R2593"/>
    </row>
    <row r="2594" spans="1:18" ht="13.2">
      <c r="A2594"/>
      <c r="B2594"/>
      <c r="C2594"/>
      <c r="D2594"/>
      <c r="E2594"/>
      <c r="F2594"/>
      <c r="G2594"/>
      <c r="H2594"/>
      <c r="I2594"/>
      <c r="J2594"/>
      <c r="K2594"/>
      <c r="L2594"/>
      <c r="M2594"/>
      <c r="N2594"/>
      <c r="O2594"/>
      <c r="P2594"/>
      <c r="Q2594"/>
      <c r="R2594"/>
    </row>
    <row r="2595" spans="1:18" ht="13.2">
      <c r="A2595"/>
      <c r="B2595"/>
      <c r="C2595"/>
      <c r="D2595"/>
      <c r="E2595"/>
      <c r="F2595"/>
      <c r="G2595"/>
      <c r="H2595"/>
      <c r="I2595"/>
      <c r="J2595"/>
      <c r="K2595"/>
      <c r="L2595"/>
      <c r="M2595"/>
      <c r="N2595"/>
      <c r="O2595"/>
      <c r="P2595"/>
      <c r="Q2595"/>
      <c r="R2595"/>
    </row>
    <row r="2596" spans="1:18" ht="13.2">
      <c r="A2596"/>
      <c r="B2596"/>
      <c r="C2596"/>
      <c r="D2596"/>
      <c r="E2596"/>
      <c r="F2596"/>
      <c r="G2596"/>
      <c r="H2596"/>
      <c r="I2596"/>
      <c r="J2596"/>
      <c r="K2596"/>
      <c r="L2596"/>
      <c r="M2596"/>
      <c r="N2596"/>
      <c r="O2596"/>
      <c r="P2596"/>
      <c r="Q2596"/>
      <c r="R2596"/>
    </row>
    <row r="2597" spans="1:18" ht="13.2">
      <c r="A2597"/>
      <c r="B2597"/>
      <c r="C2597"/>
      <c r="D2597"/>
      <c r="E2597"/>
      <c r="F2597"/>
      <c r="G2597"/>
      <c r="H2597"/>
      <c r="I2597"/>
      <c r="J2597"/>
      <c r="K2597"/>
      <c r="L2597"/>
      <c r="M2597"/>
      <c r="N2597"/>
      <c r="O2597"/>
      <c r="P2597"/>
      <c r="Q2597"/>
      <c r="R2597"/>
    </row>
    <row r="2598" spans="1:18" ht="13.2">
      <c r="A2598"/>
      <c r="B2598"/>
      <c r="C2598"/>
      <c r="D2598"/>
      <c r="E2598"/>
      <c r="F2598"/>
      <c r="G2598"/>
      <c r="H2598"/>
      <c r="I2598"/>
      <c r="J2598"/>
      <c r="K2598"/>
      <c r="L2598"/>
      <c r="M2598"/>
      <c r="N2598"/>
      <c r="O2598"/>
      <c r="P2598"/>
      <c r="Q2598"/>
      <c r="R2598"/>
    </row>
    <row r="2599" spans="1:18" ht="13.2">
      <c r="A2599"/>
      <c r="B2599"/>
      <c r="C2599"/>
      <c r="D2599"/>
      <c r="E2599"/>
      <c r="F2599"/>
      <c r="G2599"/>
      <c r="H2599"/>
      <c r="I2599"/>
      <c r="J2599"/>
      <c r="K2599"/>
      <c r="L2599"/>
      <c r="M2599"/>
      <c r="N2599"/>
      <c r="O2599"/>
      <c r="P2599"/>
      <c r="Q2599"/>
      <c r="R2599"/>
    </row>
    <row r="2600" spans="1:18" ht="13.2">
      <c r="A2600"/>
      <c r="B2600"/>
      <c r="C2600"/>
      <c r="D2600"/>
      <c r="E2600"/>
      <c r="F2600"/>
      <c r="G2600"/>
      <c r="H2600"/>
      <c r="I2600"/>
      <c r="J2600"/>
      <c r="K2600"/>
      <c r="L2600"/>
      <c r="M2600"/>
      <c r="N2600"/>
      <c r="O2600"/>
      <c r="P2600"/>
      <c r="Q2600"/>
      <c r="R2600"/>
    </row>
    <row r="2601" spans="1:18" ht="13.2">
      <c r="A2601"/>
      <c r="B2601"/>
      <c r="C2601"/>
      <c r="D2601"/>
      <c r="E2601"/>
      <c r="F2601"/>
      <c r="G2601"/>
      <c r="H2601"/>
      <c r="I2601"/>
      <c r="J2601"/>
      <c r="K2601"/>
      <c r="L2601"/>
      <c r="M2601"/>
      <c r="N2601"/>
      <c r="O2601"/>
      <c r="P2601"/>
      <c r="Q2601"/>
      <c r="R2601"/>
    </row>
    <row r="2602" spans="1:18" ht="13.2">
      <c r="A2602"/>
      <c r="B2602"/>
      <c r="C2602"/>
      <c r="D2602"/>
      <c r="E2602"/>
      <c r="F2602"/>
      <c r="G2602"/>
      <c r="H2602"/>
      <c r="I2602"/>
      <c r="J2602"/>
      <c r="K2602"/>
      <c r="L2602"/>
      <c r="M2602"/>
      <c r="N2602"/>
      <c r="O2602"/>
      <c r="P2602"/>
      <c r="Q2602"/>
      <c r="R2602"/>
    </row>
    <row r="2603" spans="1:18" ht="13.2">
      <c r="A2603"/>
      <c r="B2603"/>
      <c r="C2603"/>
      <c r="D2603"/>
      <c r="E2603"/>
      <c r="F2603"/>
      <c r="G2603"/>
      <c r="H2603"/>
      <c r="I2603"/>
      <c r="J2603"/>
      <c r="K2603"/>
      <c r="L2603"/>
      <c r="M2603"/>
      <c r="N2603"/>
      <c r="O2603"/>
      <c r="P2603"/>
      <c r="Q2603"/>
      <c r="R2603"/>
    </row>
    <row r="2604" spans="1:18" ht="13.2">
      <c r="A2604"/>
      <c r="B2604"/>
      <c r="C2604"/>
      <c r="D2604"/>
      <c r="E2604"/>
      <c r="F2604"/>
      <c r="G2604"/>
      <c r="H2604"/>
      <c r="I2604"/>
      <c r="J2604"/>
      <c r="K2604"/>
      <c r="L2604"/>
      <c r="M2604"/>
      <c r="N2604"/>
      <c r="O2604"/>
      <c r="P2604"/>
      <c r="Q2604"/>
      <c r="R2604"/>
    </row>
    <row r="2605" spans="1:18" ht="13.2">
      <c r="A2605"/>
      <c r="B2605"/>
      <c r="C2605"/>
      <c r="D2605"/>
      <c r="E2605"/>
      <c r="F2605"/>
      <c r="G2605"/>
      <c r="H2605"/>
      <c r="I2605"/>
      <c r="J2605"/>
      <c r="K2605"/>
      <c r="L2605"/>
      <c r="M2605"/>
      <c r="N2605"/>
      <c r="O2605"/>
      <c r="P2605"/>
      <c r="Q2605"/>
      <c r="R2605"/>
    </row>
    <row r="2606" spans="1:18" ht="13.2">
      <c r="A2606"/>
      <c r="B2606"/>
      <c r="C2606"/>
      <c r="D2606"/>
      <c r="E2606"/>
      <c r="F2606"/>
      <c r="G2606"/>
      <c r="H2606"/>
      <c r="I2606"/>
      <c r="J2606"/>
      <c r="K2606"/>
      <c r="L2606"/>
      <c r="M2606"/>
      <c r="N2606"/>
      <c r="O2606"/>
      <c r="P2606"/>
      <c r="Q2606"/>
      <c r="R2606"/>
    </row>
    <row r="2607" spans="1:18" ht="13.2">
      <c r="A2607"/>
      <c r="B2607"/>
      <c r="C2607"/>
      <c r="D2607"/>
      <c r="E2607"/>
      <c r="F2607"/>
      <c r="G2607"/>
      <c r="H2607"/>
      <c r="I2607"/>
      <c r="J2607"/>
      <c r="K2607"/>
      <c r="L2607"/>
      <c r="M2607"/>
      <c r="N2607"/>
      <c r="O2607"/>
      <c r="P2607"/>
      <c r="Q2607"/>
      <c r="R2607"/>
    </row>
    <row r="2608" spans="1:18" ht="13.2">
      <c r="A2608"/>
      <c r="B2608"/>
      <c r="C2608"/>
      <c r="D2608"/>
      <c r="E2608"/>
      <c r="F2608"/>
      <c r="G2608"/>
      <c r="H2608"/>
      <c r="I2608"/>
      <c r="J2608"/>
      <c r="K2608"/>
      <c r="L2608"/>
      <c r="M2608"/>
      <c r="N2608"/>
      <c r="O2608"/>
      <c r="P2608"/>
      <c r="Q2608"/>
      <c r="R2608"/>
    </row>
    <row r="2609" spans="1:18" ht="13.2">
      <c r="A2609"/>
      <c r="B2609"/>
      <c r="C2609"/>
      <c r="D2609"/>
      <c r="E2609"/>
      <c r="F2609"/>
      <c r="G2609"/>
      <c r="H2609"/>
      <c r="I2609"/>
      <c r="J2609"/>
      <c r="K2609"/>
      <c r="L2609"/>
      <c r="M2609"/>
      <c r="N2609"/>
      <c r="O2609"/>
      <c r="P2609"/>
      <c r="Q2609"/>
      <c r="R2609"/>
    </row>
    <row r="2610" spans="1:18" ht="13.2">
      <c r="A2610"/>
      <c r="B2610"/>
      <c r="C2610"/>
      <c r="D2610"/>
      <c r="E2610"/>
      <c r="F2610"/>
      <c r="G2610"/>
      <c r="H2610"/>
      <c r="I2610"/>
      <c r="J2610"/>
      <c r="K2610"/>
      <c r="L2610"/>
      <c r="M2610"/>
      <c r="N2610"/>
      <c r="O2610"/>
      <c r="P2610"/>
      <c r="Q2610"/>
      <c r="R2610"/>
    </row>
    <row r="2611" spans="1:18" ht="13.2">
      <c r="A2611"/>
      <c r="B2611"/>
      <c r="C2611"/>
      <c r="D2611"/>
      <c r="E2611"/>
      <c r="F2611"/>
      <c r="G2611"/>
      <c r="H2611"/>
      <c r="I2611"/>
      <c r="J2611"/>
      <c r="K2611"/>
      <c r="L2611"/>
      <c r="M2611"/>
      <c r="N2611"/>
      <c r="O2611"/>
      <c r="P2611"/>
      <c r="Q2611"/>
      <c r="R2611"/>
    </row>
    <row r="2612" spans="1:18" ht="13.2">
      <c r="A2612"/>
      <c r="B2612"/>
      <c r="C2612"/>
      <c r="D2612"/>
      <c r="E2612"/>
      <c r="F2612"/>
      <c r="G2612"/>
      <c r="H2612"/>
      <c r="I2612"/>
      <c r="J2612"/>
      <c r="K2612"/>
      <c r="L2612"/>
      <c r="M2612"/>
      <c r="N2612"/>
      <c r="O2612"/>
      <c r="P2612"/>
      <c r="Q2612"/>
      <c r="R2612"/>
    </row>
    <row r="2613" spans="1:18" ht="13.2">
      <c r="A2613"/>
      <c r="B2613"/>
      <c r="C2613"/>
      <c r="D2613"/>
      <c r="E2613"/>
      <c r="F2613"/>
      <c r="G2613"/>
      <c r="H2613"/>
      <c r="I2613"/>
      <c r="J2613"/>
      <c r="K2613"/>
      <c r="L2613"/>
      <c r="M2613"/>
      <c r="N2613"/>
      <c r="O2613"/>
      <c r="P2613"/>
      <c r="Q2613"/>
      <c r="R2613"/>
    </row>
    <row r="2614" spans="1:18" ht="13.2">
      <c r="A2614"/>
      <c r="B2614"/>
      <c r="C2614"/>
      <c r="D2614"/>
      <c r="E2614"/>
      <c r="F2614"/>
      <c r="G2614"/>
      <c r="H2614"/>
      <c r="I2614"/>
      <c r="J2614"/>
      <c r="K2614"/>
      <c r="L2614"/>
      <c r="M2614"/>
      <c r="N2614"/>
      <c r="O2614"/>
      <c r="P2614"/>
      <c r="Q2614"/>
      <c r="R2614"/>
    </row>
    <row r="2615" spans="1:18" ht="13.2">
      <c r="A2615"/>
      <c r="B2615"/>
      <c r="C2615"/>
      <c r="D2615"/>
      <c r="E2615"/>
      <c r="F2615"/>
      <c r="G2615"/>
      <c r="H2615"/>
      <c r="I2615"/>
      <c r="J2615"/>
      <c r="K2615"/>
      <c r="L2615"/>
      <c r="M2615"/>
      <c r="N2615"/>
      <c r="O2615"/>
      <c r="P2615"/>
      <c r="Q2615"/>
      <c r="R2615"/>
    </row>
    <row r="2616" spans="1:18" ht="13.2">
      <c r="A2616"/>
      <c r="B2616"/>
      <c r="C2616"/>
      <c r="D2616"/>
      <c r="E2616"/>
      <c r="F2616"/>
      <c r="G2616"/>
      <c r="H2616"/>
      <c r="I2616"/>
      <c r="J2616"/>
      <c r="K2616"/>
      <c r="L2616"/>
      <c r="M2616"/>
      <c r="N2616"/>
      <c r="O2616"/>
      <c r="P2616"/>
      <c r="Q2616"/>
      <c r="R2616"/>
    </row>
    <row r="2617" spans="1:18" ht="13.2">
      <c r="A2617"/>
      <c r="B2617"/>
      <c r="C2617"/>
      <c r="D2617"/>
      <c r="E2617"/>
      <c r="F2617"/>
      <c r="G2617"/>
      <c r="H2617"/>
      <c r="I2617"/>
      <c r="J2617"/>
      <c r="K2617"/>
      <c r="L2617"/>
      <c r="M2617"/>
      <c r="N2617"/>
      <c r="O2617"/>
      <c r="P2617"/>
      <c r="Q2617"/>
      <c r="R2617"/>
    </row>
    <row r="2618" spans="1:18" ht="13.2">
      <c r="A2618"/>
      <c r="B2618"/>
      <c r="C2618"/>
      <c r="D2618"/>
      <c r="E2618"/>
      <c r="F2618"/>
      <c r="G2618"/>
      <c r="H2618"/>
      <c r="I2618"/>
      <c r="J2618"/>
      <c r="K2618"/>
      <c r="L2618"/>
      <c r="M2618"/>
      <c r="N2618"/>
      <c r="O2618"/>
      <c r="P2618"/>
      <c r="Q2618"/>
      <c r="R2618"/>
    </row>
    <row r="2619" spans="1:18" ht="13.2">
      <c r="A2619"/>
      <c r="B2619"/>
      <c r="C2619"/>
      <c r="D2619"/>
      <c r="E2619"/>
      <c r="F2619"/>
      <c r="G2619"/>
      <c r="H2619"/>
      <c r="I2619"/>
      <c r="J2619"/>
      <c r="K2619"/>
      <c r="L2619"/>
      <c r="M2619"/>
      <c r="N2619"/>
      <c r="O2619"/>
      <c r="P2619"/>
      <c r="Q2619"/>
      <c r="R2619"/>
    </row>
    <row r="2620" spans="1:18" ht="13.2">
      <c r="A2620"/>
      <c r="B2620"/>
      <c r="C2620"/>
      <c r="D2620"/>
      <c r="E2620"/>
      <c r="F2620"/>
      <c r="G2620"/>
      <c r="H2620"/>
      <c r="I2620"/>
      <c r="J2620"/>
      <c r="K2620"/>
      <c r="L2620"/>
      <c r="M2620"/>
      <c r="N2620"/>
      <c r="O2620"/>
      <c r="P2620"/>
      <c r="Q2620"/>
      <c r="R2620"/>
    </row>
    <row r="2621" spans="1:18" ht="13.2">
      <c r="A2621"/>
      <c r="B2621"/>
      <c r="C2621"/>
      <c r="D2621"/>
      <c r="E2621"/>
      <c r="F2621"/>
      <c r="G2621"/>
      <c r="H2621"/>
      <c r="I2621"/>
      <c r="J2621"/>
      <c r="K2621"/>
      <c r="L2621"/>
      <c r="M2621"/>
      <c r="N2621"/>
      <c r="O2621"/>
      <c r="P2621"/>
      <c r="Q2621"/>
      <c r="R2621"/>
    </row>
    <row r="2622" spans="1:18" ht="13.2">
      <c r="A2622"/>
      <c r="B2622"/>
      <c r="C2622"/>
      <c r="D2622"/>
      <c r="E2622"/>
      <c r="F2622"/>
      <c r="G2622"/>
      <c r="H2622"/>
      <c r="I2622"/>
      <c r="J2622"/>
      <c r="K2622"/>
      <c r="L2622"/>
      <c r="M2622"/>
      <c r="N2622"/>
      <c r="O2622"/>
      <c r="P2622"/>
      <c r="Q2622"/>
      <c r="R2622"/>
    </row>
    <row r="2623" spans="1:18" ht="13.2">
      <c r="A2623"/>
      <c r="B2623"/>
      <c r="C2623"/>
      <c r="D2623"/>
      <c r="E2623"/>
      <c r="F2623"/>
      <c r="G2623"/>
      <c r="H2623"/>
      <c r="I2623"/>
      <c r="J2623"/>
      <c r="K2623"/>
      <c r="L2623"/>
      <c r="M2623"/>
      <c r="N2623"/>
      <c r="O2623"/>
      <c r="P2623"/>
      <c r="Q2623"/>
      <c r="R2623"/>
    </row>
    <row r="2624" spans="1:18" ht="13.2">
      <c r="A2624"/>
      <c r="B2624"/>
      <c r="C2624"/>
      <c r="D2624"/>
      <c r="E2624"/>
      <c r="F2624"/>
      <c r="G2624"/>
      <c r="H2624"/>
      <c r="I2624"/>
      <c r="J2624"/>
      <c r="K2624"/>
      <c r="L2624"/>
      <c r="M2624"/>
      <c r="N2624"/>
      <c r="O2624"/>
      <c r="P2624"/>
      <c r="Q2624"/>
      <c r="R2624"/>
    </row>
    <row r="2625" spans="1:18" ht="13.2">
      <c r="A2625"/>
      <c r="B2625"/>
      <c r="C2625"/>
      <c r="D2625"/>
      <c r="E2625"/>
      <c r="F2625"/>
      <c r="G2625"/>
      <c r="H2625"/>
      <c r="I2625"/>
      <c r="J2625"/>
      <c r="K2625"/>
      <c r="L2625"/>
      <c r="M2625"/>
      <c r="N2625"/>
      <c r="O2625"/>
      <c r="P2625"/>
      <c r="Q2625"/>
      <c r="R2625"/>
    </row>
    <row r="2626" spans="1:18" ht="13.2">
      <c r="A2626"/>
      <c r="B2626"/>
      <c r="C2626"/>
      <c r="D2626"/>
      <c r="E2626"/>
      <c r="F2626"/>
      <c r="G2626"/>
      <c r="H2626"/>
      <c r="I2626"/>
      <c r="J2626"/>
      <c r="K2626"/>
      <c r="L2626"/>
      <c r="M2626"/>
      <c r="N2626"/>
      <c r="O2626"/>
      <c r="P2626"/>
      <c r="Q2626"/>
      <c r="R2626"/>
    </row>
    <row r="2627" spans="1:18" ht="13.2">
      <c r="A2627"/>
      <c r="B2627"/>
      <c r="C2627"/>
      <c r="D2627"/>
      <c r="E2627"/>
      <c r="F2627"/>
      <c r="G2627"/>
      <c r="H2627"/>
      <c r="I2627"/>
      <c r="J2627"/>
      <c r="K2627"/>
      <c r="L2627"/>
      <c r="M2627"/>
      <c r="N2627"/>
      <c r="O2627"/>
      <c r="P2627"/>
      <c r="Q2627"/>
      <c r="R2627"/>
    </row>
    <row r="2628" spans="1:18" ht="13.2">
      <c r="A2628"/>
      <c r="B2628"/>
      <c r="C2628"/>
      <c r="D2628"/>
      <c r="E2628"/>
      <c r="F2628"/>
      <c r="G2628"/>
      <c r="H2628"/>
      <c r="I2628"/>
      <c r="J2628"/>
      <c r="K2628"/>
      <c r="L2628"/>
      <c r="M2628"/>
      <c r="N2628"/>
      <c r="O2628"/>
      <c r="P2628"/>
      <c r="Q2628"/>
      <c r="R2628"/>
    </row>
    <row r="2629" spans="1:18" ht="13.2">
      <c r="A2629"/>
      <c r="B2629"/>
      <c r="C2629"/>
      <c r="D2629"/>
      <c r="E2629"/>
      <c r="F2629"/>
      <c r="G2629"/>
      <c r="H2629"/>
      <c r="I2629"/>
      <c r="J2629"/>
      <c r="K2629"/>
      <c r="L2629"/>
      <c r="M2629"/>
      <c r="N2629"/>
      <c r="O2629"/>
      <c r="P2629"/>
      <c r="Q2629"/>
      <c r="R2629"/>
    </row>
    <row r="2630" spans="1:18" ht="13.2">
      <c r="A2630"/>
      <c r="B2630"/>
      <c r="C2630"/>
      <c r="D2630"/>
      <c r="E2630"/>
      <c r="F2630"/>
      <c r="G2630"/>
      <c r="H2630"/>
      <c r="I2630"/>
      <c r="J2630"/>
      <c r="K2630"/>
      <c r="L2630"/>
      <c r="M2630"/>
      <c r="N2630"/>
      <c r="O2630"/>
      <c r="P2630"/>
      <c r="Q2630"/>
      <c r="R2630"/>
    </row>
    <row r="2631" spans="1:18" ht="13.2">
      <c r="A2631"/>
      <c r="B2631"/>
      <c r="C2631"/>
      <c r="D2631"/>
      <c r="E2631"/>
      <c r="F2631"/>
      <c r="G2631"/>
      <c r="H2631"/>
      <c r="I2631"/>
      <c r="J2631"/>
      <c r="K2631"/>
      <c r="L2631"/>
      <c r="M2631"/>
      <c r="N2631"/>
      <c r="O2631"/>
      <c r="P2631"/>
      <c r="Q2631"/>
      <c r="R2631"/>
    </row>
    <row r="2632" spans="1:18" ht="13.2">
      <c r="A2632"/>
      <c r="B2632"/>
      <c r="C2632"/>
      <c r="D2632"/>
      <c r="E2632"/>
      <c r="F2632"/>
      <c r="G2632"/>
      <c r="H2632"/>
      <c r="I2632"/>
      <c r="J2632"/>
      <c r="K2632"/>
      <c r="L2632"/>
      <c r="M2632"/>
      <c r="N2632"/>
      <c r="O2632"/>
      <c r="P2632"/>
      <c r="Q2632"/>
      <c r="R2632"/>
    </row>
    <row r="2633" spans="1:18" ht="13.2">
      <c r="A2633"/>
      <c r="B2633"/>
      <c r="C2633"/>
      <c r="D2633"/>
      <c r="E2633"/>
      <c r="F2633"/>
      <c r="G2633"/>
      <c r="H2633"/>
      <c r="I2633"/>
      <c r="J2633"/>
      <c r="K2633"/>
      <c r="L2633"/>
      <c r="M2633"/>
      <c r="N2633"/>
      <c r="O2633"/>
      <c r="P2633"/>
      <c r="Q2633"/>
      <c r="R2633"/>
    </row>
    <row r="2634" spans="1:18" ht="13.2">
      <c r="A2634"/>
      <c r="B2634"/>
      <c r="C2634"/>
      <c r="D2634"/>
      <c r="E2634"/>
      <c r="F2634"/>
      <c r="G2634"/>
      <c r="H2634"/>
      <c r="I2634"/>
      <c r="J2634"/>
      <c r="K2634"/>
      <c r="L2634"/>
      <c r="M2634"/>
      <c r="N2634"/>
      <c r="O2634"/>
      <c r="P2634"/>
      <c r="Q2634"/>
      <c r="R2634"/>
    </row>
    <row r="2635" spans="1:18" ht="13.2">
      <c r="A2635"/>
      <c r="B2635"/>
      <c r="C2635"/>
      <c r="D2635"/>
      <c r="E2635"/>
      <c r="F2635"/>
      <c r="G2635"/>
      <c r="H2635"/>
      <c r="I2635"/>
      <c r="J2635"/>
      <c r="K2635"/>
      <c r="L2635"/>
      <c r="M2635"/>
      <c r="N2635"/>
      <c r="O2635"/>
      <c r="P2635"/>
      <c r="Q2635"/>
      <c r="R2635"/>
    </row>
    <row r="2636" spans="1:18" ht="13.2">
      <c r="A2636"/>
      <c r="B2636"/>
      <c r="C2636"/>
      <c r="D2636"/>
      <c r="E2636"/>
      <c r="F2636"/>
      <c r="G2636"/>
      <c r="H2636"/>
      <c r="I2636"/>
      <c r="J2636"/>
      <c r="K2636"/>
      <c r="L2636"/>
      <c r="M2636"/>
      <c r="N2636"/>
      <c r="O2636"/>
      <c r="P2636"/>
      <c r="Q2636"/>
      <c r="R2636"/>
    </row>
    <row r="2637" spans="1:18" ht="13.2">
      <c r="A2637"/>
      <c r="B2637"/>
      <c r="C2637"/>
      <c r="D2637"/>
      <c r="E2637"/>
      <c r="F2637"/>
      <c r="G2637"/>
      <c r="H2637"/>
      <c r="I2637"/>
      <c r="J2637"/>
      <c r="K2637"/>
      <c r="L2637"/>
      <c r="M2637"/>
      <c r="N2637"/>
      <c r="O2637"/>
      <c r="P2637"/>
      <c r="Q2637"/>
      <c r="R2637"/>
    </row>
    <row r="2638" spans="1:18" ht="13.2">
      <c r="A2638"/>
      <c r="B2638"/>
      <c r="C2638"/>
      <c r="D2638"/>
      <c r="E2638"/>
      <c r="F2638"/>
      <c r="G2638"/>
      <c r="H2638"/>
      <c r="I2638"/>
      <c r="J2638"/>
      <c r="K2638"/>
      <c r="L2638"/>
      <c r="M2638"/>
      <c r="N2638"/>
      <c r="O2638"/>
      <c r="P2638"/>
      <c r="Q2638"/>
      <c r="R2638"/>
    </row>
    <row r="2639" spans="1:18" ht="13.2">
      <c r="A2639"/>
      <c r="B2639"/>
      <c r="C2639"/>
      <c r="D2639"/>
      <c r="E2639"/>
      <c r="F2639"/>
      <c r="G2639"/>
      <c r="H2639"/>
      <c r="I2639"/>
      <c r="J2639"/>
      <c r="K2639"/>
      <c r="L2639"/>
      <c r="M2639"/>
      <c r="N2639"/>
      <c r="O2639"/>
      <c r="P2639"/>
      <c r="Q2639"/>
      <c r="R2639"/>
    </row>
    <row r="2640" spans="1:18" ht="13.2">
      <c r="A2640"/>
      <c r="B2640"/>
      <c r="C2640"/>
      <c r="D2640"/>
      <c r="E2640"/>
      <c r="F2640"/>
      <c r="G2640"/>
      <c r="H2640"/>
      <c r="I2640"/>
      <c r="J2640"/>
      <c r="K2640"/>
      <c r="L2640"/>
      <c r="M2640"/>
      <c r="N2640"/>
      <c r="O2640"/>
      <c r="P2640"/>
      <c r="Q2640"/>
      <c r="R2640"/>
    </row>
    <row r="2641" spans="1:18" ht="13.2">
      <c r="A2641"/>
      <c r="B2641"/>
      <c r="C2641"/>
      <c r="D2641"/>
      <c r="E2641"/>
      <c r="F2641"/>
      <c r="G2641"/>
      <c r="H2641"/>
      <c r="I2641"/>
      <c r="J2641"/>
      <c r="K2641"/>
      <c r="L2641"/>
      <c r="M2641"/>
      <c r="N2641"/>
      <c r="O2641"/>
      <c r="P2641"/>
      <c r="Q2641"/>
      <c r="R2641"/>
    </row>
    <row r="2642" spans="1:18" ht="13.2">
      <c r="A2642"/>
      <c r="B2642"/>
      <c r="C2642"/>
      <c r="D2642"/>
      <c r="E2642"/>
      <c r="F2642"/>
      <c r="G2642"/>
      <c r="H2642"/>
      <c r="I2642"/>
      <c r="J2642"/>
      <c r="K2642"/>
      <c r="L2642"/>
      <c r="M2642"/>
      <c r="N2642"/>
      <c r="O2642"/>
      <c r="P2642"/>
      <c r="Q2642"/>
      <c r="R2642"/>
    </row>
    <row r="2643" spans="1:18" ht="13.2">
      <c r="A2643"/>
      <c r="B2643"/>
      <c r="C2643"/>
      <c r="D2643"/>
      <c r="E2643"/>
      <c r="F2643"/>
      <c r="G2643"/>
      <c r="H2643"/>
      <c r="I2643"/>
      <c r="J2643"/>
      <c r="K2643"/>
      <c r="L2643"/>
      <c r="M2643"/>
      <c r="N2643"/>
      <c r="O2643"/>
      <c r="P2643"/>
      <c r="Q2643"/>
      <c r="R2643"/>
    </row>
    <row r="2644" spans="1:18" ht="13.2">
      <c r="A2644"/>
      <c r="B2644"/>
      <c r="C2644"/>
      <c r="D2644"/>
      <c r="E2644"/>
      <c r="F2644"/>
      <c r="G2644"/>
      <c r="H2644"/>
      <c r="I2644"/>
      <c r="J2644"/>
      <c r="K2644"/>
      <c r="L2644"/>
      <c r="M2644"/>
      <c r="N2644"/>
      <c r="O2644"/>
      <c r="P2644"/>
      <c r="Q2644"/>
      <c r="R2644"/>
    </row>
    <row r="2645" spans="1:18" ht="13.2">
      <c r="A2645"/>
      <c r="B2645"/>
      <c r="C2645"/>
      <c r="D2645"/>
      <c r="E2645"/>
      <c r="F2645"/>
      <c r="G2645"/>
      <c r="H2645"/>
      <c r="I2645"/>
      <c r="J2645"/>
      <c r="K2645"/>
      <c r="L2645"/>
      <c r="M2645"/>
      <c r="N2645"/>
      <c r="O2645"/>
      <c r="P2645"/>
      <c r="Q2645"/>
      <c r="R2645"/>
    </row>
    <row r="2646" spans="1:18" ht="13.2">
      <c r="A2646"/>
      <c r="B2646"/>
      <c r="C2646"/>
      <c r="D2646"/>
      <c r="E2646"/>
      <c r="F2646"/>
      <c r="G2646"/>
      <c r="H2646"/>
      <c r="I2646"/>
      <c r="J2646"/>
      <c r="K2646"/>
      <c r="L2646"/>
      <c r="M2646"/>
      <c r="N2646"/>
      <c r="O2646"/>
      <c r="P2646"/>
      <c r="Q2646"/>
      <c r="R2646"/>
    </row>
    <row r="2647" spans="1:18" ht="13.2">
      <c r="A2647"/>
      <c r="B2647"/>
      <c r="C2647"/>
      <c r="D2647"/>
      <c r="E2647"/>
      <c r="F2647"/>
      <c r="G2647"/>
      <c r="H2647"/>
      <c r="I2647"/>
      <c r="J2647"/>
      <c r="K2647"/>
      <c r="L2647"/>
      <c r="M2647"/>
      <c r="N2647"/>
      <c r="O2647"/>
      <c r="P2647"/>
      <c r="Q2647"/>
      <c r="R2647"/>
    </row>
    <row r="2648" spans="1:18" ht="13.2">
      <c r="A2648"/>
      <c r="B2648"/>
      <c r="C2648"/>
      <c r="D2648"/>
      <c r="E2648"/>
      <c r="F2648"/>
      <c r="G2648"/>
      <c r="H2648"/>
      <c r="I2648"/>
      <c r="J2648"/>
      <c r="K2648"/>
      <c r="L2648"/>
      <c r="M2648"/>
      <c r="N2648"/>
      <c r="O2648"/>
      <c r="P2648"/>
      <c r="Q2648"/>
      <c r="R2648"/>
    </row>
    <row r="2649" spans="1:18" ht="13.2">
      <c r="A2649"/>
      <c r="B2649"/>
      <c r="C2649"/>
      <c r="D2649"/>
      <c r="E2649"/>
      <c r="F2649"/>
      <c r="G2649"/>
      <c r="H2649"/>
      <c r="I2649"/>
      <c r="J2649"/>
      <c r="K2649"/>
      <c r="L2649"/>
      <c r="M2649"/>
      <c r="N2649"/>
      <c r="O2649"/>
      <c r="P2649"/>
      <c r="Q2649"/>
      <c r="R2649"/>
    </row>
    <row r="2650" spans="1:18" ht="13.2">
      <c r="A2650"/>
      <c r="B2650"/>
      <c r="C2650"/>
      <c r="D2650"/>
      <c r="E2650"/>
      <c r="F2650"/>
      <c r="G2650"/>
      <c r="H2650"/>
      <c r="I2650"/>
      <c r="J2650"/>
      <c r="K2650"/>
      <c r="L2650"/>
      <c r="M2650"/>
      <c r="N2650"/>
      <c r="O2650"/>
      <c r="P2650"/>
      <c r="Q2650"/>
      <c r="R2650"/>
    </row>
    <row r="2651" spans="1:18" ht="13.2">
      <c r="A2651"/>
      <c r="B2651"/>
      <c r="C2651"/>
      <c r="D2651"/>
      <c r="E2651"/>
      <c r="F2651"/>
      <c r="G2651"/>
      <c r="H2651"/>
      <c r="I2651"/>
      <c r="J2651"/>
      <c r="K2651"/>
      <c r="L2651"/>
      <c r="M2651"/>
      <c r="N2651"/>
      <c r="O2651"/>
      <c r="P2651"/>
      <c r="Q2651"/>
      <c r="R2651"/>
    </row>
    <row r="2652" spans="1:18" ht="13.2">
      <c r="A2652"/>
      <c r="B2652"/>
      <c r="C2652"/>
      <c r="D2652"/>
      <c r="E2652"/>
      <c r="F2652"/>
      <c r="G2652"/>
      <c r="H2652"/>
      <c r="I2652"/>
      <c r="J2652"/>
      <c r="K2652"/>
      <c r="L2652"/>
      <c r="M2652"/>
      <c r="N2652"/>
      <c r="O2652"/>
      <c r="P2652"/>
      <c r="Q2652"/>
      <c r="R2652"/>
    </row>
    <row r="2653" spans="1:18" ht="13.2">
      <c r="A2653"/>
      <c r="B2653"/>
      <c r="C2653"/>
      <c r="D2653"/>
      <c r="E2653"/>
      <c r="F2653"/>
      <c r="G2653"/>
      <c r="H2653"/>
      <c r="I2653"/>
      <c r="J2653"/>
      <c r="K2653"/>
      <c r="L2653"/>
      <c r="M2653"/>
      <c r="N2653"/>
      <c r="O2653"/>
      <c r="P2653"/>
      <c r="Q2653"/>
      <c r="R2653"/>
    </row>
    <row r="2654" spans="1:18" ht="13.2">
      <c r="A2654"/>
      <c r="B2654"/>
      <c r="C2654"/>
      <c r="D2654"/>
      <c r="E2654"/>
      <c r="F2654"/>
      <c r="G2654"/>
      <c r="H2654"/>
      <c r="I2654"/>
      <c r="J2654"/>
      <c r="K2654"/>
      <c r="L2654"/>
      <c r="M2654"/>
      <c r="N2654"/>
      <c r="O2654"/>
      <c r="P2654"/>
      <c r="Q2654"/>
      <c r="R2654"/>
    </row>
    <row r="2655" spans="1:18" ht="13.2">
      <c r="A2655"/>
      <c r="B2655"/>
      <c r="C2655"/>
      <c r="D2655"/>
      <c r="E2655"/>
      <c r="F2655"/>
      <c r="G2655"/>
      <c r="H2655"/>
      <c r="I2655"/>
      <c r="J2655"/>
      <c r="K2655"/>
      <c r="L2655"/>
      <c r="M2655"/>
      <c r="N2655"/>
      <c r="O2655"/>
      <c r="P2655"/>
      <c r="Q2655"/>
      <c r="R2655"/>
    </row>
    <row r="2656" spans="1:18" ht="13.2">
      <c r="A2656"/>
      <c r="B2656"/>
      <c r="C2656"/>
      <c r="D2656"/>
      <c r="E2656"/>
      <c r="F2656"/>
      <c r="G2656"/>
      <c r="H2656"/>
      <c r="I2656"/>
      <c r="J2656"/>
      <c r="K2656"/>
      <c r="L2656"/>
      <c r="M2656"/>
      <c r="N2656"/>
      <c r="O2656"/>
      <c r="P2656"/>
      <c r="Q2656"/>
      <c r="R2656"/>
    </row>
    <row r="2657" spans="1:18" ht="13.2">
      <c r="A2657"/>
      <c r="B2657"/>
      <c r="C2657"/>
      <c r="D2657"/>
      <c r="E2657"/>
      <c r="F2657"/>
      <c r="G2657"/>
      <c r="H2657"/>
      <c r="I2657"/>
      <c r="J2657"/>
      <c r="K2657"/>
      <c r="L2657"/>
      <c r="M2657"/>
      <c r="N2657"/>
      <c r="O2657"/>
      <c r="P2657"/>
      <c r="Q2657"/>
      <c r="R2657"/>
    </row>
    <row r="2658" spans="1:18" ht="13.2">
      <c r="A2658"/>
      <c r="B2658"/>
      <c r="C2658"/>
      <c r="D2658"/>
      <c r="E2658"/>
      <c r="F2658"/>
      <c r="G2658"/>
      <c r="H2658"/>
      <c r="I2658"/>
      <c r="J2658"/>
      <c r="K2658"/>
      <c r="L2658"/>
      <c r="M2658"/>
      <c r="N2658"/>
      <c r="O2658"/>
      <c r="P2658"/>
      <c r="Q2658"/>
      <c r="R2658"/>
    </row>
    <row r="2659" spans="1:18" ht="13.2">
      <c r="A2659"/>
      <c r="B2659"/>
      <c r="C2659"/>
      <c r="D2659"/>
      <c r="E2659"/>
      <c r="F2659"/>
      <c r="G2659"/>
      <c r="H2659"/>
      <c r="I2659"/>
      <c r="J2659"/>
      <c r="K2659"/>
      <c r="L2659"/>
      <c r="M2659"/>
      <c r="N2659"/>
      <c r="O2659"/>
      <c r="P2659"/>
      <c r="Q2659"/>
      <c r="R2659"/>
    </row>
    <row r="2660" spans="1:18" ht="13.2">
      <c r="A2660"/>
      <c r="B2660"/>
      <c r="C2660"/>
      <c r="D2660"/>
      <c r="E2660"/>
      <c r="F2660"/>
      <c r="G2660"/>
      <c r="H2660"/>
      <c r="I2660"/>
      <c r="J2660"/>
      <c r="K2660"/>
      <c r="L2660"/>
      <c r="M2660"/>
      <c r="N2660"/>
      <c r="O2660"/>
      <c r="P2660"/>
      <c r="Q2660"/>
      <c r="R2660"/>
    </row>
    <row r="2661" spans="1:18" ht="13.2">
      <c r="A2661"/>
      <c r="B2661"/>
      <c r="C2661"/>
      <c r="D2661"/>
      <c r="E2661"/>
      <c r="F2661"/>
      <c r="G2661"/>
      <c r="H2661"/>
      <c r="I2661"/>
      <c r="J2661"/>
      <c r="K2661"/>
      <c r="L2661"/>
      <c r="M2661"/>
      <c r="N2661"/>
      <c r="O2661"/>
      <c r="P2661"/>
      <c r="Q2661"/>
      <c r="R2661"/>
    </row>
    <row r="2662" spans="1:18" ht="13.2">
      <c r="A2662"/>
      <c r="B2662"/>
      <c r="C2662"/>
      <c r="D2662"/>
      <c r="E2662"/>
      <c r="F2662"/>
      <c r="G2662"/>
      <c r="H2662"/>
      <c r="I2662"/>
      <c r="J2662"/>
      <c r="K2662"/>
      <c r="L2662"/>
      <c r="M2662"/>
      <c r="N2662"/>
      <c r="O2662"/>
      <c r="P2662"/>
      <c r="Q2662"/>
      <c r="R2662"/>
    </row>
    <row r="2663" spans="1:18" ht="13.2">
      <c r="A2663"/>
      <c r="B2663"/>
      <c r="C2663"/>
      <c r="D2663"/>
      <c r="E2663"/>
      <c r="F2663"/>
      <c r="G2663"/>
      <c r="H2663"/>
      <c r="I2663"/>
      <c r="J2663"/>
      <c r="K2663"/>
      <c r="L2663"/>
      <c r="M2663"/>
      <c r="N2663"/>
      <c r="O2663"/>
      <c r="P2663"/>
      <c r="Q2663"/>
      <c r="R2663"/>
    </row>
    <row r="2664" spans="1:18" ht="13.2">
      <c r="A2664"/>
      <c r="B2664"/>
      <c r="C2664"/>
      <c r="D2664"/>
      <c r="E2664"/>
      <c r="F2664"/>
      <c r="G2664"/>
      <c r="H2664"/>
      <c r="I2664"/>
      <c r="J2664"/>
      <c r="K2664"/>
      <c r="L2664"/>
      <c r="M2664"/>
      <c r="N2664"/>
      <c r="O2664"/>
      <c r="P2664"/>
      <c r="Q2664"/>
      <c r="R2664"/>
    </row>
    <row r="2665" spans="1:18" ht="13.2">
      <c r="A2665"/>
      <c r="B2665"/>
      <c r="C2665"/>
      <c r="D2665"/>
      <c r="E2665"/>
      <c r="F2665"/>
      <c r="G2665"/>
      <c r="H2665"/>
      <c r="I2665"/>
      <c r="J2665"/>
      <c r="K2665"/>
      <c r="L2665"/>
      <c r="M2665"/>
      <c r="N2665"/>
      <c r="O2665"/>
      <c r="P2665"/>
      <c r="Q2665"/>
      <c r="R2665"/>
    </row>
    <row r="2666" spans="1:18" ht="13.2">
      <c r="A2666"/>
      <c r="B2666"/>
      <c r="C2666"/>
      <c r="D2666"/>
      <c r="E2666"/>
      <c r="F2666"/>
      <c r="G2666"/>
      <c r="H2666"/>
      <c r="I2666"/>
      <c r="J2666"/>
      <c r="K2666"/>
      <c r="L2666"/>
      <c r="M2666"/>
      <c r="N2666"/>
      <c r="O2666"/>
      <c r="P2666"/>
      <c r="Q2666"/>
      <c r="R2666"/>
    </row>
    <row r="2667" spans="1:18" ht="13.2">
      <c r="A2667"/>
      <c r="B2667"/>
      <c r="C2667"/>
      <c r="D2667"/>
      <c r="E2667"/>
      <c r="F2667"/>
      <c r="G2667"/>
      <c r="H2667"/>
      <c r="I2667"/>
      <c r="J2667"/>
      <c r="K2667"/>
      <c r="L2667"/>
      <c r="M2667"/>
      <c r="N2667"/>
      <c r="O2667"/>
      <c r="P2667"/>
      <c r="Q2667"/>
      <c r="R2667"/>
    </row>
    <row r="2668" spans="1:18" ht="13.2">
      <c r="A2668"/>
      <c r="B2668"/>
      <c r="C2668"/>
      <c r="D2668"/>
      <c r="E2668"/>
      <c r="F2668"/>
      <c r="G2668"/>
      <c r="H2668"/>
      <c r="I2668"/>
      <c r="J2668"/>
      <c r="K2668"/>
      <c r="L2668"/>
      <c r="M2668"/>
      <c r="N2668"/>
      <c r="O2668"/>
      <c r="P2668"/>
      <c r="Q2668"/>
      <c r="R2668"/>
    </row>
    <row r="2669" spans="1:18" ht="13.2">
      <c r="A2669"/>
      <c r="B2669"/>
      <c r="C2669"/>
      <c r="D2669"/>
      <c r="E2669"/>
      <c r="F2669"/>
      <c r="G2669"/>
      <c r="H2669"/>
      <c r="I2669"/>
      <c r="J2669"/>
      <c r="K2669"/>
      <c r="L2669"/>
      <c r="M2669"/>
      <c r="N2669"/>
      <c r="O2669"/>
      <c r="P2669"/>
      <c r="Q2669"/>
      <c r="R2669"/>
    </row>
    <row r="2670" spans="1:18" ht="13.2">
      <c r="A2670"/>
      <c r="B2670"/>
      <c r="C2670"/>
      <c r="D2670"/>
      <c r="E2670"/>
      <c r="F2670"/>
      <c r="G2670"/>
      <c r="H2670"/>
      <c r="I2670"/>
      <c r="J2670"/>
      <c r="K2670"/>
      <c r="L2670"/>
      <c r="M2670"/>
      <c r="N2670"/>
      <c r="O2670"/>
      <c r="P2670"/>
      <c r="Q2670"/>
      <c r="R2670"/>
    </row>
    <row r="2671" spans="1:18" ht="13.2">
      <c r="A2671"/>
      <c r="B2671"/>
      <c r="C2671"/>
      <c r="D2671"/>
      <c r="E2671"/>
      <c r="F2671"/>
      <c r="G2671"/>
      <c r="H2671"/>
      <c r="I2671"/>
      <c r="J2671"/>
      <c r="K2671"/>
      <c r="L2671"/>
      <c r="M2671"/>
      <c r="N2671"/>
      <c r="O2671"/>
      <c r="P2671"/>
      <c r="Q2671"/>
      <c r="R2671"/>
    </row>
    <row r="2672" spans="1:18" ht="13.2">
      <c r="A2672"/>
      <c r="B2672"/>
      <c r="C2672"/>
      <c r="D2672"/>
      <c r="E2672"/>
      <c r="F2672"/>
      <c r="G2672"/>
      <c r="H2672"/>
      <c r="I2672"/>
      <c r="J2672"/>
      <c r="K2672"/>
      <c r="L2672"/>
      <c r="M2672"/>
      <c r="N2672"/>
      <c r="O2672"/>
      <c r="P2672"/>
      <c r="Q2672"/>
      <c r="R2672"/>
    </row>
    <row r="2673" spans="1:18" ht="13.2">
      <c r="A2673"/>
      <c r="B2673"/>
      <c r="C2673"/>
      <c r="D2673"/>
      <c r="E2673"/>
      <c r="F2673"/>
      <c r="G2673"/>
      <c r="H2673"/>
      <c r="I2673"/>
      <c r="J2673"/>
      <c r="K2673"/>
      <c r="L2673"/>
      <c r="M2673"/>
      <c r="N2673"/>
      <c r="O2673"/>
      <c r="P2673"/>
      <c r="Q2673"/>
      <c r="R2673"/>
    </row>
    <row r="2674" spans="1:18" ht="13.2">
      <c r="A2674"/>
      <c r="B2674"/>
      <c r="C2674"/>
      <c r="D2674"/>
      <c r="E2674"/>
      <c r="F2674"/>
      <c r="G2674"/>
      <c r="H2674"/>
      <c r="I2674"/>
      <c r="J2674"/>
      <c r="K2674"/>
      <c r="L2674"/>
      <c r="M2674"/>
      <c r="N2674"/>
      <c r="O2674"/>
      <c r="P2674"/>
      <c r="Q2674"/>
      <c r="R2674"/>
    </row>
    <row r="2675" spans="1:18" ht="13.2">
      <c r="A2675"/>
      <c r="B2675"/>
      <c r="C2675"/>
      <c r="D2675"/>
      <c r="E2675"/>
      <c r="F2675"/>
      <c r="G2675"/>
      <c r="H2675"/>
      <c r="I2675"/>
      <c r="J2675"/>
      <c r="K2675"/>
      <c r="L2675"/>
      <c r="M2675"/>
      <c r="N2675"/>
      <c r="O2675"/>
      <c r="P2675"/>
      <c r="Q2675"/>
      <c r="R2675"/>
    </row>
    <row r="2676" spans="1:18" ht="13.2">
      <c r="A2676"/>
      <c r="B2676"/>
      <c r="C2676"/>
      <c r="D2676"/>
      <c r="E2676"/>
      <c r="F2676"/>
      <c r="G2676"/>
      <c r="H2676"/>
      <c r="I2676"/>
      <c r="J2676"/>
      <c r="K2676"/>
      <c r="L2676"/>
      <c r="M2676"/>
      <c r="N2676"/>
      <c r="O2676"/>
      <c r="P2676"/>
      <c r="Q2676"/>
      <c r="R2676"/>
    </row>
    <row r="2677" spans="1:18" ht="13.2">
      <c r="A2677"/>
      <c r="B2677"/>
      <c r="C2677"/>
      <c r="D2677"/>
      <c r="E2677"/>
      <c r="F2677"/>
      <c r="G2677"/>
      <c r="H2677"/>
      <c r="I2677"/>
      <c r="J2677"/>
      <c r="K2677"/>
      <c r="L2677"/>
      <c r="M2677"/>
      <c r="N2677"/>
      <c r="O2677"/>
      <c r="P2677"/>
      <c r="Q2677"/>
      <c r="R2677"/>
    </row>
    <row r="2678" spans="1:18" ht="13.2">
      <c r="A2678"/>
      <c r="B2678"/>
      <c r="C2678"/>
      <c r="D2678"/>
      <c r="E2678"/>
      <c r="F2678"/>
      <c r="G2678"/>
      <c r="H2678"/>
      <c r="I2678"/>
      <c r="J2678"/>
      <c r="K2678"/>
      <c r="L2678"/>
      <c r="M2678"/>
      <c r="N2678"/>
      <c r="O2678"/>
      <c r="P2678"/>
      <c r="Q2678"/>
      <c r="R2678"/>
    </row>
    <row r="2679" spans="1:18" ht="13.2">
      <c r="A2679"/>
      <c r="B2679"/>
      <c r="C2679"/>
      <c r="D2679"/>
      <c r="E2679"/>
      <c r="F2679"/>
      <c r="G2679"/>
      <c r="H2679"/>
      <c r="I2679"/>
      <c r="J2679"/>
      <c r="K2679"/>
      <c r="L2679"/>
      <c r="M2679"/>
      <c r="N2679"/>
      <c r="O2679"/>
      <c r="P2679"/>
      <c r="Q2679"/>
      <c r="R2679"/>
    </row>
    <row r="2680" spans="1:18" ht="13.2">
      <c r="A2680"/>
      <c r="B2680"/>
      <c r="C2680"/>
      <c r="D2680"/>
      <c r="E2680"/>
      <c r="F2680"/>
      <c r="G2680"/>
      <c r="H2680"/>
      <c r="I2680"/>
      <c r="J2680"/>
      <c r="K2680"/>
      <c r="L2680"/>
      <c r="M2680"/>
      <c r="N2680"/>
      <c r="O2680"/>
      <c r="P2680"/>
      <c r="Q2680"/>
      <c r="R2680"/>
    </row>
    <row r="2681" spans="1:18" ht="13.2">
      <c r="A2681"/>
      <c r="B2681"/>
      <c r="C2681"/>
      <c r="D2681"/>
      <c r="E2681"/>
      <c r="F2681"/>
      <c r="G2681"/>
      <c r="H2681"/>
      <c r="I2681"/>
      <c r="J2681"/>
      <c r="K2681"/>
      <c r="L2681"/>
      <c r="M2681"/>
      <c r="N2681"/>
      <c r="O2681"/>
      <c r="P2681"/>
      <c r="Q2681"/>
      <c r="R2681"/>
    </row>
    <row r="2682" spans="1:18" ht="13.2">
      <c r="A2682"/>
      <c r="B2682"/>
      <c r="C2682"/>
      <c r="D2682"/>
      <c r="E2682"/>
      <c r="F2682"/>
      <c r="G2682"/>
      <c r="H2682"/>
      <c r="I2682"/>
      <c r="J2682"/>
      <c r="K2682"/>
      <c r="L2682"/>
      <c r="M2682"/>
      <c r="N2682"/>
      <c r="O2682"/>
      <c r="P2682"/>
      <c r="Q2682"/>
      <c r="R2682"/>
    </row>
    <row r="2683" spans="1:18" ht="13.2">
      <c r="A2683"/>
      <c r="B2683"/>
      <c r="C2683"/>
      <c r="D2683"/>
      <c r="E2683"/>
      <c r="F2683"/>
      <c r="G2683"/>
      <c r="H2683"/>
      <c r="I2683"/>
      <c r="J2683"/>
      <c r="K2683"/>
      <c r="L2683"/>
      <c r="M2683"/>
      <c r="N2683"/>
      <c r="O2683"/>
      <c r="P2683"/>
      <c r="Q2683"/>
      <c r="R2683"/>
    </row>
    <row r="2684" spans="1:18" ht="13.2">
      <c r="A2684"/>
      <c r="B2684"/>
      <c r="C2684"/>
      <c r="D2684"/>
      <c r="E2684"/>
      <c r="F2684"/>
      <c r="G2684"/>
      <c r="H2684"/>
      <c r="I2684"/>
      <c r="J2684"/>
      <c r="K2684"/>
      <c r="L2684"/>
      <c r="M2684"/>
      <c r="N2684"/>
      <c r="O2684"/>
      <c r="P2684"/>
      <c r="Q2684"/>
      <c r="R2684"/>
    </row>
    <row r="2685" spans="1:18" ht="13.2">
      <c r="A2685"/>
      <c r="B2685"/>
      <c r="C2685"/>
      <c r="D2685"/>
      <c r="E2685"/>
      <c r="F2685"/>
      <c r="G2685"/>
      <c r="H2685"/>
      <c r="I2685"/>
      <c r="J2685"/>
      <c r="K2685"/>
      <c r="L2685"/>
      <c r="M2685"/>
      <c r="N2685"/>
      <c r="O2685"/>
      <c r="P2685"/>
      <c r="Q2685"/>
      <c r="R2685"/>
    </row>
    <row r="2686" spans="1:18" ht="13.2">
      <c r="A2686"/>
      <c r="B2686"/>
      <c r="C2686"/>
      <c r="D2686"/>
      <c r="E2686"/>
      <c r="F2686"/>
      <c r="G2686"/>
      <c r="H2686"/>
      <c r="I2686"/>
      <c r="J2686"/>
      <c r="K2686"/>
      <c r="L2686"/>
      <c r="M2686"/>
      <c r="N2686"/>
      <c r="O2686"/>
      <c r="P2686"/>
      <c r="Q2686"/>
      <c r="R2686"/>
    </row>
    <row r="2687" spans="1:18" ht="13.2">
      <c r="A2687"/>
      <c r="B2687"/>
      <c r="C2687"/>
      <c r="D2687"/>
      <c r="E2687"/>
      <c r="F2687"/>
      <c r="G2687"/>
      <c r="H2687"/>
      <c r="I2687"/>
      <c r="J2687"/>
      <c r="K2687"/>
      <c r="L2687"/>
      <c r="M2687"/>
      <c r="N2687"/>
      <c r="O2687"/>
      <c r="P2687"/>
      <c r="Q2687"/>
      <c r="R2687"/>
    </row>
    <row r="2688" spans="1:18" ht="13.2">
      <c r="A2688"/>
      <c r="B2688"/>
      <c r="C2688"/>
      <c r="D2688"/>
      <c r="E2688"/>
      <c r="F2688"/>
      <c r="G2688"/>
      <c r="H2688"/>
      <c r="I2688"/>
      <c r="J2688"/>
      <c r="K2688"/>
      <c r="L2688"/>
      <c r="M2688"/>
      <c r="N2688"/>
      <c r="O2688"/>
      <c r="P2688"/>
      <c r="Q2688"/>
      <c r="R2688"/>
    </row>
    <row r="2689" spans="1:18" ht="13.2">
      <c r="A2689"/>
      <c r="B2689"/>
      <c r="C2689"/>
      <c r="D2689"/>
      <c r="E2689"/>
      <c r="F2689"/>
      <c r="G2689"/>
      <c r="H2689"/>
      <c r="I2689"/>
      <c r="J2689"/>
      <c r="K2689"/>
      <c r="L2689"/>
      <c r="M2689"/>
      <c r="N2689"/>
      <c r="O2689"/>
      <c r="P2689"/>
      <c r="Q2689"/>
      <c r="R2689"/>
    </row>
    <row r="2690" spans="1:18" ht="13.2">
      <c r="A2690"/>
      <c r="B2690"/>
      <c r="C2690"/>
      <c r="D2690"/>
      <c r="E2690"/>
      <c r="F2690"/>
      <c r="G2690"/>
      <c r="H2690"/>
      <c r="I2690"/>
      <c r="J2690"/>
      <c r="K2690"/>
      <c r="L2690"/>
      <c r="M2690"/>
      <c r="N2690"/>
      <c r="O2690"/>
      <c r="P2690"/>
      <c r="Q2690"/>
      <c r="R2690"/>
    </row>
    <row r="2691" spans="1:18" ht="13.2">
      <c r="A2691"/>
      <c r="B2691"/>
      <c r="C2691"/>
      <c r="D2691"/>
      <c r="E2691"/>
      <c r="F2691"/>
      <c r="G2691"/>
      <c r="H2691"/>
      <c r="I2691"/>
      <c r="J2691"/>
      <c r="K2691"/>
      <c r="L2691"/>
      <c r="M2691"/>
      <c r="N2691"/>
      <c r="O2691"/>
      <c r="P2691"/>
      <c r="Q2691"/>
      <c r="R2691"/>
    </row>
    <row r="2692" spans="1:18" ht="13.2">
      <c r="A2692"/>
      <c r="B2692"/>
      <c r="C2692"/>
      <c r="D2692"/>
      <c r="E2692"/>
      <c r="F2692"/>
      <c r="G2692"/>
      <c r="H2692"/>
      <c r="I2692"/>
      <c r="J2692"/>
      <c r="K2692"/>
      <c r="L2692"/>
      <c r="M2692"/>
      <c r="N2692"/>
      <c r="O2692"/>
      <c r="P2692"/>
      <c r="Q2692"/>
      <c r="R2692"/>
    </row>
    <row r="2693" spans="1:18" ht="13.2">
      <c r="A2693"/>
      <c r="B2693"/>
      <c r="C2693"/>
      <c r="D2693"/>
      <c r="E2693"/>
      <c r="F2693"/>
      <c r="G2693"/>
      <c r="H2693"/>
      <c r="I2693"/>
      <c r="J2693"/>
      <c r="K2693"/>
      <c r="L2693"/>
      <c r="M2693"/>
      <c r="N2693"/>
      <c r="O2693"/>
      <c r="P2693"/>
      <c r="Q2693"/>
      <c r="R2693"/>
    </row>
    <row r="2694" spans="1:18" ht="13.2">
      <c r="A2694"/>
      <c r="B2694"/>
      <c r="C2694"/>
      <c r="D2694"/>
      <c r="E2694"/>
      <c r="F2694"/>
      <c r="G2694"/>
      <c r="H2694"/>
      <c r="I2694"/>
      <c r="J2694"/>
      <c r="K2694"/>
      <c r="L2694"/>
      <c r="M2694"/>
      <c r="N2694"/>
      <c r="O2694"/>
      <c r="P2694"/>
      <c r="Q2694"/>
      <c r="R2694"/>
    </row>
    <row r="2695" spans="1:18" ht="13.2">
      <c r="A2695"/>
      <c r="B2695"/>
      <c r="C2695"/>
      <c r="D2695"/>
      <c r="E2695"/>
      <c r="F2695"/>
      <c r="G2695"/>
      <c r="H2695"/>
      <c r="I2695"/>
      <c r="J2695"/>
      <c r="K2695"/>
      <c r="L2695"/>
      <c r="M2695"/>
      <c r="N2695"/>
      <c r="O2695"/>
      <c r="P2695"/>
      <c r="Q2695"/>
      <c r="R2695"/>
    </row>
    <row r="2696" spans="1:18" ht="13.2">
      <c r="A2696"/>
      <c r="B2696"/>
      <c r="C2696"/>
      <c r="D2696"/>
      <c r="E2696"/>
      <c r="F2696"/>
      <c r="G2696"/>
      <c r="H2696"/>
      <c r="I2696"/>
      <c r="J2696"/>
      <c r="K2696"/>
      <c r="L2696"/>
      <c r="M2696"/>
      <c r="N2696"/>
      <c r="O2696"/>
      <c r="P2696"/>
      <c r="Q2696"/>
      <c r="R2696"/>
    </row>
    <row r="2697" spans="1:18" ht="13.2">
      <c r="A2697"/>
      <c r="B2697"/>
      <c r="C2697"/>
      <c r="D2697"/>
      <c r="E2697"/>
      <c r="F2697"/>
      <c r="G2697"/>
      <c r="H2697"/>
      <c r="I2697"/>
      <c r="J2697"/>
      <c r="K2697"/>
      <c r="L2697"/>
      <c r="M2697"/>
      <c r="N2697"/>
      <c r="O2697"/>
      <c r="P2697"/>
      <c r="Q2697"/>
      <c r="R2697"/>
    </row>
    <row r="2698" spans="1:18" ht="13.2">
      <c r="A2698"/>
      <c r="B2698"/>
      <c r="C2698"/>
      <c r="D2698"/>
      <c r="E2698"/>
      <c r="F2698"/>
      <c r="G2698"/>
      <c r="H2698"/>
      <c r="I2698"/>
      <c r="J2698"/>
      <c r="K2698"/>
      <c r="L2698"/>
      <c r="M2698"/>
      <c r="N2698"/>
      <c r="O2698"/>
      <c r="P2698"/>
      <c r="Q2698"/>
      <c r="R2698"/>
    </row>
    <row r="2699" spans="1:18" ht="13.2">
      <c r="A2699"/>
      <c r="B2699"/>
      <c r="C2699"/>
      <c r="D2699"/>
      <c r="E2699"/>
      <c r="F2699"/>
      <c r="G2699"/>
      <c r="H2699"/>
      <c r="I2699"/>
      <c r="J2699"/>
      <c r="K2699"/>
      <c r="L2699"/>
      <c r="M2699"/>
      <c r="N2699"/>
      <c r="O2699"/>
      <c r="P2699"/>
      <c r="Q2699"/>
      <c r="R2699"/>
    </row>
    <row r="2700" spans="1:18" ht="13.2">
      <c r="A2700"/>
      <c r="B2700"/>
      <c r="C2700"/>
      <c r="D2700"/>
      <c r="E2700"/>
      <c r="F2700"/>
      <c r="G2700"/>
      <c r="H2700"/>
      <c r="I2700"/>
      <c r="J2700"/>
      <c r="K2700"/>
      <c r="L2700"/>
      <c r="M2700"/>
      <c r="N2700"/>
      <c r="O2700"/>
      <c r="P2700"/>
      <c r="Q2700"/>
      <c r="R2700"/>
    </row>
    <row r="2701" spans="1:18" ht="13.2">
      <c r="A2701"/>
      <c r="B2701"/>
      <c r="C2701"/>
      <c r="D2701"/>
      <c r="E2701"/>
      <c r="F2701"/>
      <c r="G2701"/>
      <c r="H2701"/>
      <c r="I2701"/>
      <c r="J2701"/>
      <c r="K2701"/>
      <c r="L2701"/>
      <c r="M2701"/>
      <c r="N2701"/>
      <c r="O2701"/>
      <c r="P2701"/>
      <c r="Q2701"/>
      <c r="R2701"/>
    </row>
    <row r="2702" spans="1:18" ht="13.2">
      <c r="A2702"/>
      <c r="B2702"/>
      <c r="C2702"/>
      <c r="D2702"/>
      <c r="E2702"/>
      <c r="F2702"/>
      <c r="G2702"/>
      <c r="H2702"/>
      <c r="I2702"/>
      <c r="J2702"/>
      <c r="K2702"/>
      <c r="L2702"/>
      <c r="M2702"/>
      <c r="N2702"/>
      <c r="O2702"/>
      <c r="P2702"/>
      <c r="Q2702"/>
      <c r="R2702"/>
    </row>
    <row r="2703" spans="1:18" ht="13.2">
      <c r="A2703"/>
      <c r="B2703"/>
      <c r="C2703"/>
      <c r="D2703"/>
      <c r="E2703"/>
      <c r="F2703"/>
      <c r="G2703"/>
      <c r="H2703"/>
      <c r="I2703"/>
      <c r="J2703"/>
      <c r="K2703"/>
      <c r="L2703"/>
      <c r="M2703"/>
      <c r="N2703"/>
      <c r="O2703"/>
      <c r="P2703"/>
      <c r="Q2703"/>
      <c r="R2703"/>
    </row>
    <row r="2704" spans="1:18" ht="13.2">
      <c r="A2704"/>
      <c r="B2704"/>
      <c r="C2704"/>
      <c r="D2704"/>
      <c r="E2704"/>
      <c r="F2704"/>
      <c r="G2704"/>
      <c r="H2704"/>
      <c r="I2704"/>
      <c r="J2704"/>
      <c r="K2704"/>
      <c r="L2704"/>
      <c r="M2704"/>
      <c r="N2704"/>
      <c r="O2704"/>
      <c r="P2704"/>
      <c r="Q2704"/>
      <c r="R2704"/>
    </row>
    <row r="2705" spans="1:18" ht="13.2">
      <c r="A2705"/>
      <c r="B2705"/>
      <c r="C2705"/>
      <c r="D2705"/>
      <c r="E2705"/>
      <c r="F2705"/>
      <c r="G2705"/>
      <c r="H2705"/>
      <c r="I2705"/>
      <c r="J2705"/>
      <c r="K2705"/>
      <c r="L2705"/>
      <c r="M2705"/>
      <c r="N2705"/>
      <c r="O2705"/>
      <c r="P2705"/>
      <c r="Q2705"/>
      <c r="R2705"/>
    </row>
    <row r="2706" spans="1:18" ht="13.2">
      <c r="A2706"/>
      <c r="B2706"/>
      <c r="C2706"/>
      <c r="D2706"/>
      <c r="E2706"/>
      <c r="F2706"/>
      <c r="G2706"/>
      <c r="H2706"/>
      <c r="I2706"/>
      <c r="J2706"/>
      <c r="K2706"/>
      <c r="L2706"/>
      <c r="M2706"/>
      <c r="N2706"/>
      <c r="O2706"/>
      <c r="P2706"/>
      <c r="Q2706"/>
      <c r="R2706"/>
    </row>
    <row r="2707" spans="1:18" ht="13.2">
      <c r="A2707"/>
      <c r="B2707"/>
      <c r="C2707"/>
      <c r="D2707"/>
      <c r="E2707"/>
      <c r="F2707"/>
      <c r="G2707"/>
      <c r="H2707"/>
      <c r="I2707"/>
      <c r="J2707"/>
      <c r="K2707"/>
      <c r="L2707"/>
      <c r="M2707"/>
      <c r="N2707"/>
      <c r="O2707"/>
      <c r="P2707"/>
      <c r="Q2707"/>
      <c r="R2707"/>
    </row>
    <row r="2708" spans="1:18" ht="13.2">
      <c r="A2708"/>
      <c r="B2708"/>
      <c r="C2708"/>
      <c r="D2708"/>
      <c r="E2708"/>
      <c r="F2708"/>
      <c r="G2708"/>
      <c r="H2708"/>
      <c r="I2708"/>
      <c r="J2708"/>
      <c r="K2708"/>
      <c r="L2708"/>
      <c r="M2708"/>
      <c r="N2708"/>
      <c r="O2708"/>
      <c r="P2708"/>
      <c r="Q2708"/>
      <c r="R2708"/>
    </row>
    <row r="2709" spans="1:18" ht="13.2">
      <c r="A2709"/>
      <c r="B2709"/>
      <c r="C2709"/>
      <c r="D2709"/>
      <c r="E2709"/>
      <c r="F2709"/>
      <c r="G2709"/>
      <c r="H2709"/>
      <c r="I2709"/>
      <c r="J2709"/>
      <c r="K2709"/>
      <c r="L2709"/>
      <c r="M2709"/>
      <c r="N2709"/>
      <c r="O2709"/>
      <c r="P2709"/>
      <c r="Q2709"/>
      <c r="R2709"/>
    </row>
    <row r="2710" spans="1:18" ht="13.2">
      <c r="A2710"/>
      <c r="B2710"/>
      <c r="C2710"/>
      <c r="D2710"/>
      <c r="E2710"/>
      <c r="F2710"/>
      <c r="G2710"/>
      <c r="H2710"/>
      <c r="I2710"/>
      <c r="J2710"/>
      <c r="K2710"/>
      <c r="L2710"/>
      <c r="M2710"/>
      <c r="N2710"/>
      <c r="O2710"/>
      <c r="P2710"/>
      <c r="Q2710"/>
      <c r="R2710"/>
    </row>
    <row r="2711" spans="1:18" ht="13.2">
      <c r="A2711"/>
      <c r="B2711"/>
      <c r="C2711"/>
      <c r="D2711"/>
      <c r="E2711"/>
      <c r="F2711"/>
      <c r="G2711"/>
      <c r="H2711"/>
      <c r="I2711"/>
      <c r="J2711"/>
      <c r="K2711"/>
      <c r="L2711"/>
      <c r="M2711"/>
      <c r="N2711"/>
      <c r="O2711"/>
      <c r="P2711"/>
      <c r="Q2711"/>
      <c r="R2711"/>
    </row>
    <row r="2712" spans="1:18" ht="13.2">
      <c r="A2712"/>
      <c r="B2712"/>
      <c r="C2712"/>
      <c r="D2712"/>
      <c r="E2712"/>
      <c r="F2712"/>
      <c r="G2712"/>
      <c r="H2712"/>
      <c r="I2712"/>
      <c r="J2712"/>
      <c r="K2712"/>
      <c r="L2712"/>
      <c r="M2712"/>
      <c r="N2712"/>
      <c r="O2712"/>
      <c r="P2712"/>
      <c r="Q2712"/>
      <c r="R2712"/>
    </row>
    <row r="2713" spans="1:18" ht="13.2">
      <c r="A2713"/>
      <c r="B2713"/>
      <c r="C2713"/>
      <c r="D2713"/>
      <c r="E2713"/>
      <c r="F2713"/>
      <c r="G2713"/>
      <c r="H2713"/>
      <c r="I2713"/>
      <c r="J2713"/>
      <c r="K2713"/>
      <c r="L2713"/>
      <c r="M2713"/>
      <c r="N2713"/>
      <c r="O2713"/>
      <c r="P2713"/>
      <c r="Q2713"/>
      <c r="R2713"/>
    </row>
    <row r="2714" spans="1:18" ht="13.2">
      <c r="A2714"/>
      <c r="B2714"/>
      <c r="C2714"/>
      <c r="D2714"/>
      <c r="E2714"/>
      <c r="F2714"/>
      <c r="G2714"/>
      <c r="H2714"/>
      <c r="I2714"/>
      <c r="J2714"/>
      <c r="K2714"/>
      <c r="L2714"/>
      <c r="M2714"/>
      <c r="N2714"/>
      <c r="O2714"/>
      <c r="P2714"/>
      <c r="Q2714"/>
      <c r="R2714"/>
    </row>
    <row r="2715" spans="1:18" ht="13.2">
      <c r="A2715"/>
      <c r="B2715"/>
      <c r="C2715"/>
      <c r="D2715"/>
      <c r="E2715"/>
      <c r="F2715"/>
      <c r="G2715"/>
      <c r="H2715"/>
      <c r="I2715"/>
      <c r="J2715"/>
      <c r="K2715"/>
      <c r="L2715"/>
      <c r="M2715"/>
      <c r="N2715"/>
      <c r="O2715"/>
      <c r="P2715"/>
      <c r="Q2715"/>
      <c r="R2715"/>
    </row>
    <row r="2716" spans="1:18" ht="13.2">
      <c r="A2716"/>
      <c r="B2716"/>
      <c r="C2716"/>
      <c r="D2716"/>
      <c r="E2716"/>
      <c r="F2716"/>
      <c r="G2716"/>
      <c r="H2716"/>
      <c r="I2716"/>
      <c r="J2716"/>
      <c r="K2716"/>
      <c r="L2716"/>
      <c r="M2716"/>
      <c r="N2716"/>
      <c r="O2716"/>
      <c r="P2716"/>
      <c r="Q2716"/>
      <c r="R2716"/>
    </row>
    <row r="2717" spans="1:18" ht="13.2">
      <c r="A2717"/>
      <c r="B2717"/>
      <c r="C2717"/>
      <c r="D2717"/>
      <c r="E2717"/>
      <c r="F2717"/>
      <c r="G2717"/>
      <c r="H2717"/>
      <c r="I2717"/>
      <c r="J2717"/>
      <c r="K2717"/>
      <c r="L2717"/>
      <c r="M2717"/>
      <c r="N2717"/>
      <c r="O2717"/>
      <c r="P2717"/>
      <c r="Q2717"/>
      <c r="R2717"/>
    </row>
    <row r="2718" spans="1:18" ht="13.2">
      <c r="A2718"/>
      <c r="B2718"/>
      <c r="C2718"/>
      <c r="D2718"/>
      <c r="E2718"/>
      <c r="F2718"/>
      <c r="G2718"/>
      <c r="H2718"/>
      <c r="I2718"/>
      <c r="J2718"/>
      <c r="K2718"/>
      <c r="L2718"/>
      <c r="M2718"/>
      <c r="N2718"/>
      <c r="O2718"/>
      <c r="P2718"/>
      <c r="Q2718"/>
      <c r="R2718"/>
    </row>
    <row r="2719" spans="1:18" ht="13.2">
      <c r="A2719"/>
      <c r="B2719"/>
      <c r="C2719"/>
      <c r="D2719"/>
      <c r="E2719"/>
      <c r="F2719"/>
      <c r="G2719"/>
      <c r="H2719"/>
      <c r="I2719"/>
      <c r="J2719"/>
      <c r="K2719"/>
      <c r="L2719"/>
      <c r="M2719"/>
      <c r="N2719"/>
      <c r="O2719"/>
      <c r="P2719"/>
      <c r="Q2719"/>
      <c r="R2719"/>
    </row>
    <row r="2720" spans="1:18" ht="13.2">
      <c r="A2720"/>
      <c r="B2720"/>
      <c r="C2720"/>
      <c r="D2720"/>
      <c r="E2720"/>
      <c r="F2720"/>
      <c r="G2720"/>
      <c r="H2720"/>
      <c r="I2720"/>
      <c r="J2720"/>
      <c r="K2720"/>
      <c r="L2720"/>
      <c r="M2720"/>
      <c r="N2720"/>
      <c r="O2720"/>
      <c r="P2720"/>
      <c r="Q2720"/>
      <c r="R2720"/>
    </row>
    <row r="2721" spans="1:18" ht="13.2">
      <c r="A2721"/>
      <c r="B2721"/>
      <c r="C2721"/>
      <c r="D2721"/>
      <c r="E2721"/>
      <c r="F2721"/>
      <c r="G2721"/>
      <c r="H2721"/>
      <c r="I2721"/>
      <c r="J2721"/>
      <c r="K2721"/>
      <c r="L2721"/>
      <c r="M2721"/>
      <c r="N2721"/>
      <c r="O2721"/>
      <c r="P2721"/>
      <c r="Q2721"/>
      <c r="R2721"/>
    </row>
    <row r="2722" spans="1:18" ht="13.2">
      <c r="A2722"/>
      <c r="B2722"/>
      <c r="C2722"/>
      <c r="D2722"/>
      <c r="E2722"/>
      <c r="F2722"/>
      <c r="G2722"/>
      <c r="H2722"/>
      <c r="I2722"/>
      <c r="J2722"/>
      <c r="K2722"/>
      <c r="L2722"/>
      <c r="M2722"/>
      <c r="N2722"/>
      <c r="O2722"/>
      <c r="P2722"/>
      <c r="Q2722"/>
      <c r="R2722"/>
    </row>
    <row r="2723" spans="1:18" ht="13.2">
      <c r="A2723"/>
      <c r="B2723"/>
      <c r="C2723"/>
      <c r="D2723"/>
      <c r="E2723"/>
      <c r="F2723"/>
      <c r="G2723"/>
      <c r="H2723"/>
      <c r="I2723"/>
      <c r="J2723"/>
      <c r="K2723"/>
      <c r="L2723"/>
      <c r="M2723"/>
      <c r="N2723"/>
      <c r="O2723"/>
      <c r="P2723"/>
      <c r="Q2723"/>
      <c r="R2723"/>
    </row>
    <row r="2724" spans="1:18" ht="13.2">
      <c r="A2724"/>
      <c r="B2724"/>
      <c r="C2724"/>
      <c r="D2724"/>
      <c r="E2724"/>
      <c r="F2724"/>
      <c r="G2724"/>
      <c r="H2724"/>
      <c r="I2724"/>
      <c r="J2724"/>
      <c r="K2724"/>
      <c r="L2724"/>
      <c r="M2724"/>
      <c r="N2724"/>
      <c r="O2724"/>
      <c r="P2724"/>
      <c r="Q2724"/>
      <c r="R2724"/>
    </row>
    <row r="2725" spans="1:18" ht="13.2">
      <c r="A2725"/>
      <c r="B2725"/>
      <c r="C2725"/>
      <c r="D2725"/>
      <c r="E2725"/>
      <c r="F2725"/>
      <c r="G2725"/>
      <c r="H2725"/>
      <c r="I2725"/>
      <c r="J2725"/>
      <c r="K2725"/>
      <c r="L2725"/>
      <c r="M2725"/>
      <c r="N2725"/>
      <c r="O2725"/>
      <c r="P2725"/>
      <c r="Q2725"/>
      <c r="R2725"/>
    </row>
    <row r="2726" spans="1:18" ht="13.2">
      <c r="A2726"/>
      <c r="B2726"/>
      <c r="C2726"/>
      <c r="D2726"/>
      <c r="E2726"/>
      <c r="F2726"/>
      <c r="G2726"/>
      <c r="H2726"/>
      <c r="I2726"/>
      <c r="J2726"/>
      <c r="K2726"/>
      <c r="L2726"/>
      <c r="M2726"/>
      <c r="N2726"/>
      <c r="O2726"/>
      <c r="P2726"/>
      <c r="Q2726"/>
      <c r="R2726"/>
    </row>
    <row r="2727" spans="1:18" ht="13.2">
      <c r="A2727"/>
      <c r="B2727"/>
      <c r="C2727"/>
      <c r="D2727"/>
      <c r="E2727"/>
      <c r="F2727"/>
      <c r="G2727"/>
      <c r="H2727"/>
      <c r="I2727"/>
      <c r="J2727"/>
      <c r="K2727"/>
      <c r="L2727"/>
      <c r="M2727"/>
      <c r="N2727"/>
      <c r="O2727"/>
      <c r="P2727"/>
      <c r="Q2727"/>
      <c r="R2727"/>
    </row>
    <row r="2728" spans="1:18" ht="13.2">
      <c r="A2728"/>
      <c r="B2728"/>
      <c r="C2728"/>
      <c r="D2728"/>
      <c r="E2728"/>
      <c r="F2728"/>
      <c r="G2728"/>
      <c r="H2728"/>
      <c r="I2728"/>
      <c r="J2728"/>
      <c r="K2728"/>
      <c r="L2728"/>
      <c r="M2728"/>
      <c r="N2728"/>
      <c r="O2728"/>
      <c r="P2728"/>
      <c r="Q2728"/>
      <c r="R2728"/>
    </row>
    <row r="2729" spans="1:18" ht="13.2">
      <c r="A2729"/>
      <c r="B2729"/>
      <c r="C2729"/>
      <c r="D2729"/>
      <c r="E2729"/>
      <c r="F2729"/>
      <c r="G2729"/>
      <c r="H2729"/>
      <c r="I2729"/>
      <c r="J2729"/>
      <c r="K2729"/>
      <c r="L2729"/>
      <c r="M2729"/>
      <c r="N2729"/>
      <c r="O2729"/>
      <c r="P2729"/>
      <c r="Q2729"/>
      <c r="R2729"/>
    </row>
    <row r="2730" spans="1:18" ht="13.2">
      <c r="A2730"/>
      <c r="B2730"/>
      <c r="C2730"/>
      <c r="D2730"/>
      <c r="E2730"/>
      <c r="F2730"/>
      <c r="G2730"/>
      <c r="H2730"/>
      <c r="I2730"/>
      <c r="J2730"/>
      <c r="K2730"/>
      <c r="L2730"/>
      <c r="M2730"/>
      <c r="N2730"/>
      <c r="O2730"/>
      <c r="P2730"/>
      <c r="Q2730"/>
      <c r="R2730"/>
    </row>
    <row r="2731" spans="1:18" ht="13.2">
      <c r="A2731"/>
      <c r="B2731"/>
      <c r="C2731"/>
      <c r="D2731"/>
      <c r="E2731"/>
      <c r="F2731"/>
      <c r="G2731"/>
      <c r="H2731"/>
      <c r="I2731"/>
      <c r="J2731"/>
      <c r="K2731"/>
      <c r="L2731"/>
      <c r="M2731"/>
      <c r="N2731"/>
      <c r="O2731"/>
      <c r="P2731"/>
      <c r="Q2731"/>
      <c r="R2731"/>
    </row>
    <row r="2732" spans="1:18" ht="13.2">
      <c r="A2732"/>
      <c r="B2732"/>
      <c r="C2732"/>
      <c r="D2732"/>
      <c r="E2732"/>
      <c r="F2732"/>
      <c r="G2732"/>
      <c r="H2732"/>
      <c r="I2732"/>
      <c r="J2732"/>
      <c r="K2732"/>
      <c r="L2732"/>
      <c r="M2732"/>
      <c r="N2732"/>
      <c r="O2732"/>
      <c r="P2732"/>
      <c r="Q2732"/>
      <c r="R2732"/>
    </row>
    <row r="2733" spans="1:18" ht="13.2">
      <c r="A2733"/>
      <c r="B2733"/>
      <c r="C2733"/>
      <c r="D2733"/>
      <c r="E2733"/>
      <c r="F2733"/>
      <c r="G2733"/>
      <c r="H2733"/>
      <c r="I2733"/>
      <c r="J2733"/>
      <c r="K2733"/>
      <c r="L2733"/>
      <c r="M2733"/>
      <c r="N2733"/>
      <c r="O2733"/>
      <c r="P2733"/>
      <c r="Q2733"/>
      <c r="R2733"/>
    </row>
    <row r="2734" spans="1:18" ht="13.2">
      <c r="A2734"/>
      <c r="B2734"/>
      <c r="C2734"/>
      <c r="D2734"/>
      <c r="E2734"/>
      <c r="F2734"/>
      <c r="G2734"/>
      <c r="H2734"/>
      <c r="I2734"/>
      <c r="J2734"/>
      <c r="K2734"/>
      <c r="L2734"/>
      <c r="M2734"/>
      <c r="N2734"/>
      <c r="O2734"/>
      <c r="P2734"/>
      <c r="Q2734"/>
      <c r="R2734"/>
    </row>
    <row r="2735" spans="1:18" ht="13.2">
      <c r="A2735"/>
      <c r="B2735"/>
      <c r="C2735"/>
      <c r="D2735"/>
      <c r="E2735"/>
      <c r="F2735"/>
      <c r="G2735"/>
      <c r="H2735"/>
      <c r="I2735"/>
      <c r="J2735"/>
      <c r="K2735"/>
      <c r="L2735"/>
      <c r="M2735"/>
      <c r="N2735"/>
      <c r="O2735"/>
      <c r="P2735"/>
      <c r="Q2735"/>
      <c r="R2735"/>
    </row>
    <row r="2736" spans="1:18" ht="13.2">
      <c r="A2736"/>
      <c r="B2736"/>
      <c r="C2736"/>
      <c r="D2736"/>
      <c r="E2736"/>
      <c r="F2736"/>
      <c r="G2736"/>
      <c r="H2736"/>
      <c r="I2736"/>
      <c r="J2736"/>
      <c r="K2736"/>
      <c r="L2736"/>
      <c r="M2736"/>
      <c r="N2736"/>
      <c r="O2736"/>
      <c r="P2736"/>
      <c r="Q2736"/>
      <c r="R2736"/>
    </row>
    <row r="2737" spans="1:18" ht="13.2">
      <c r="A2737"/>
      <c r="B2737"/>
      <c r="C2737"/>
      <c r="D2737"/>
      <c r="E2737"/>
      <c r="F2737"/>
      <c r="G2737"/>
      <c r="H2737"/>
      <c r="I2737"/>
      <c r="J2737"/>
      <c r="K2737"/>
      <c r="L2737"/>
      <c r="M2737"/>
      <c r="N2737"/>
      <c r="O2737"/>
      <c r="P2737"/>
      <c r="Q2737"/>
      <c r="R2737"/>
    </row>
    <row r="2738" spans="1:18" ht="13.2">
      <c r="A2738"/>
      <c r="B2738"/>
      <c r="C2738"/>
      <c r="D2738"/>
      <c r="E2738"/>
      <c r="F2738"/>
      <c r="G2738"/>
      <c r="H2738"/>
      <c r="I2738"/>
      <c r="J2738"/>
      <c r="K2738"/>
      <c r="L2738"/>
      <c r="M2738"/>
      <c r="N2738"/>
      <c r="O2738"/>
      <c r="P2738"/>
      <c r="Q2738"/>
      <c r="R2738"/>
    </row>
    <row r="2739" spans="1:18" ht="13.2">
      <c r="A2739"/>
      <c r="B2739"/>
      <c r="C2739"/>
      <c r="D2739"/>
      <c r="E2739"/>
      <c r="F2739"/>
      <c r="G2739"/>
      <c r="H2739"/>
      <c r="I2739"/>
      <c r="J2739"/>
      <c r="K2739"/>
      <c r="L2739"/>
      <c r="M2739"/>
      <c r="N2739"/>
      <c r="O2739"/>
      <c r="P2739"/>
      <c r="Q2739"/>
      <c r="R2739"/>
    </row>
    <row r="2740" spans="1:18" ht="13.2">
      <c r="A2740"/>
      <c r="B2740"/>
      <c r="C2740"/>
      <c r="D2740"/>
      <c r="E2740"/>
      <c r="F2740"/>
      <c r="G2740"/>
      <c r="H2740"/>
      <c r="I2740"/>
      <c r="J2740"/>
      <c r="K2740"/>
      <c r="L2740"/>
      <c r="M2740"/>
      <c r="N2740"/>
      <c r="O2740"/>
      <c r="P2740"/>
      <c r="Q2740"/>
      <c r="R2740"/>
    </row>
    <row r="2741" spans="1:18" ht="13.2">
      <c r="A2741"/>
      <c r="B2741"/>
      <c r="C2741"/>
      <c r="D2741"/>
      <c r="E2741"/>
      <c r="F2741"/>
      <c r="G2741"/>
      <c r="H2741"/>
      <c r="I2741"/>
      <c r="J2741"/>
      <c r="K2741"/>
      <c r="L2741"/>
      <c r="M2741"/>
      <c r="N2741"/>
      <c r="O2741"/>
      <c r="P2741"/>
      <c r="Q2741"/>
      <c r="R2741"/>
    </row>
    <row r="2742" spans="1:18" ht="13.2">
      <c r="A2742"/>
      <c r="B2742"/>
      <c r="C2742"/>
      <c r="D2742"/>
      <c r="E2742"/>
      <c r="F2742"/>
      <c r="G2742"/>
      <c r="H2742"/>
      <c r="I2742"/>
      <c r="J2742"/>
      <c r="K2742"/>
      <c r="L2742"/>
      <c r="M2742"/>
      <c r="N2742"/>
      <c r="O2742"/>
      <c r="P2742"/>
      <c r="Q2742"/>
      <c r="R2742"/>
    </row>
    <row r="2743" spans="1:18" ht="13.2">
      <c r="A2743"/>
      <c r="B2743"/>
      <c r="C2743"/>
      <c r="D2743"/>
      <c r="E2743"/>
      <c r="F2743"/>
      <c r="G2743"/>
      <c r="H2743"/>
      <c r="I2743"/>
      <c r="J2743"/>
      <c r="K2743"/>
      <c r="L2743"/>
      <c r="M2743"/>
      <c r="N2743"/>
      <c r="O2743"/>
      <c r="P2743"/>
      <c r="Q2743"/>
      <c r="R2743"/>
    </row>
    <row r="2744" spans="1:18" ht="13.2">
      <c r="A2744"/>
      <c r="B2744"/>
      <c r="C2744"/>
      <c r="D2744"/>
      <c r="E2744"/>
      <c r="F2744"/>
      <c r="G2744"/>
      <c r="H2744"/>
      <c r="I2744"/>
      <c r="J2744"/>
      <c r="K2744"/>
      <c r="L2744"/>
      <c r="M2744"/>
      <c r="N2744"/>
      <c r="O2744"/>
      <c r="P2744"/>
      <c r="Q2744"/>
      <c r="R2744"/>
    </row>
    <row r="2745" spans="1:18" ht="13.2">
      <c r="A2745"/>
      <c r="B2745"/>
      <c r="C2745"/>
      <c r="D2745"/>
      <c r="E2745"/>
      <c r="F2745"/>
      <c r="G2745"/>
      <c r="H2745"/>
      <c r="I2745"/>
      <c r="J2745"/>
      <c r="K2745"/>
      <c r="L2745"/>
      <c r="M2745"/>
      <c r="N2745"/>
      <c r="O2745"/>
      <c r="P2745"/>
      <c r="Q2745"/>
      <c r="R2745"/>
    </row>
    <row r="2746" spans="1:18" ht="13.2">
      <c r="A2746"/>
      <c r="B2746"/>
      <c r="C2746"/>
      <c r="D2746"/>
      <c r="E2746"/>
      <c r="F2746"/>
      <c r="G2746"/>
      <c r="H2746"/>
      <c r="I2746"/>
      <c r="J2746"/>
      <c r="K2746"/>
      <c r="L2746"/>
      <c r="M2746"/>
      <c r="N2746"/>
      <c r="O2746"/>
      <c r="P2746"/>
      <c r="Q2746"/>
      <c r="R2746"/>
    </row>
    <row r="2747" spans="1:18" ht="13.2">
      <c r="A2747"/>
      <c r="B2747"/>
      <c r="C2747"/>
      <c r="D2747"/>
      <c r="E2747"/>
      <c r="F2747"/>
      <c r="G2747"/>
      <c r="H2747"/>
      <c r="I2747"/>
      <c r="J2747"/>
      <c r="K2747"/>
      <c r="L2747"/>
      <c r="M2747"/>
      <c r="N2747"/>
      <c r="O2747"/>
      <c r="P2747"/>
      <c r="Q2747"/>
      <c r="R2747"/>
    </row>
    <row r="2748" spans="1:18" ht="13.2">
      <c r="A2748"/>
      <c r="B2748"/>
      <c r="C2748"/>
      <c r="D2748"/>
      <c r="E2748"/>
      <c r="F2748"/>
      <c r="G2748"/>
      <c r="H2748"/>
      <c r="I2748"/>
      <c r="J2748"/>
      <c r="K2748"/>
      <c r="L2748"/>
      <c r="M2748"/>
      <c r="N2748"/>
      <c r="O2748"/>
      <c r="P2748"/>
      <c r="Q2748"/>
      <c r="R2748"/>
    </row>
    <row r="2749" spans="1:18" ht="13.2">
      <c r="A2749"/>
      <c r="B2749"/>
      <c r="C2749"/>
      <c r="D2749"/>
      <c r="E2749"/>
      <c r="F2749"/>
      <c r="G2749"/>
      <c r="H2749"/>
      <c r="I2749"/>
      <c r="J2749"/>
      <c r="K2749"/>
      <c r="L2749"/>
      <c r="M2749"/>
      <c r="N2749"/>
      <c r="O2749"/>
      <c r="P2749"/>
      <c r="Q2749"/>
      <c r="R2749"/>
    </row>
    <row r="2750" spans="1:18" ht="13.2">
      <c r="A2750"/>
      <c r="B2750"/>
      <c r="C2750"/>
      <c r="D2750"/>
      <c r="E2750"/>
      <c r="F2750"/>
      <c r="G2750"/>
      <c r="H2750"/>
      <c r="I2750"/>
      <c r="J2750"/>
      <c r="K2750"/>
      <c r="L2750"/>
      <c r="M2750"/>
      <c r="N2750"/>
      <c r="O2750"/>
      <c r="P2750"/>
      <c r="Q2750"/>
      <c r="R2750"/>
    </row>
    <row r="2751" spans="1:18" ht="13.2">
      <c r="A2751"/>
      <c r="B2751"/>
      <c r="C2751"/>
      <c r="D2751"/>
      <c r="E2751"/>
      <c r="F2751"/>
      <c r="G2751"/>
      <c r="H2751"/>
      <c r="I2751"/>
      <c r="J2751"/>
      <c r="K2751"/>
      <c r="L2751"/>
      <c r="M2751"/>
      <c r="N2751"/>
      <c r="O2751"/>
      <c r="P2751"/>
      <c r="Q2751"/>
      <c r="R2751"/>
    </row>
    <row r="2752" spans="1:18" ht="13.2">
      <c r="A2752"/>
      <c r="B2752"/>
      <c r="C2752"/>
      <c r="D2752"/>
      <c r="E2752"/>
      <c r="F2752"/>
      <c r="G2752"/>
      <c r="H2752"/>
      <c r="I2752"/>
      <c r="J2752"/>
      <c r="K2752"/>
      <c r="L2752"/>
      <c r="M2752"/>
      <c r="N2752"/>
      <c r="O2752"/>
      <c r="P2752"/>
      <c r="Q2752"/>
      <c r="R2752"/>
    </row>
    <row r="2753" spans="1:18" ht="13.2">
      <c r="A2753"/>
      <c r="B2753"/>
      <c r="C2753"/>
      <c r="D2753"/>
      <c r="E2753"/>
      <c r="F2753"/>
      <c r="G2753"/>
      <c r="H2753"/>
      <c r="I2753"/>
      <c r="J2753"/>
      <c r="K2753"/>
      <c r="L2753"/>
      <c r="M2753"/>
      <c r="N2753"/>
      <c r="O2753"/>
      <c r="P2753"/>
      <c r="Q2753"/>
      <c r="R2753"/>
    </row>
    <row r="2754" spans="1:18" ht="13.2">
      <c r="A2754"/>
      <c r="B2754"/>
      <c r="C2754"/>
      <c r="D2754"/>
      <c r="E2754"/>
      <c r="F2754"/>
      <c r="G2754"/>
      <c r="H2754"/>
      <c r="I2754"/>
      <c r="J2754"/>
      <c r="K2754"/>
      <c r="L2754"/>
      <c r="M2754"/>
      <c r="N2754"/>
      <c r="O2754"/>
      <c r="P2754"/>
      <c r="Q2754"/>
      <c r="R2754"/>
    </row>
    <row r="2755" spans="1:18" ht="13.2">
      <c r="A2755"/>
      <c r="B2755"/>
      <c r="C2755"/>
      <c r="D2755"/>
      <c r="E2755"/>
      <c r="F2755"/>
      <c r="G2755"/>
      <c r="H2755"/>
      <c r="I2755"/>
      <c r="J2755"/>
      <c r="K2755"/>
      <c r="L2755"/>
      <c r="M2755"/>
      <c r="N2755"/>
      <c r="O2755"/>
      <c r="P2755"/>
      <c r="Q2755"/>
      <c r="R2755"/>
    </row>
    <row r="2756" spans="1:18" ht="13.2">
      <c r="A2756"/>
      <c r="B2756"/>
      <c r="C2756"/>
      <c r="D2756"/>
      <c r="E2756"/>
      <c r="F2756"/>
      <c r="G2756"/>
      <c r="H2756"/>
      <c r="I2756"/>
      <c r="J2756"/>
      <c r="K2756"/>
      <c r="L2756"/>
      <c r="M2756"/>
      <c r="N2756"/>
      <c r="O2756"/>
      <c r="P2756"/>
      <c r="Q2756"/>
      <c r="R2756"/>
    </row>
    <row r="2757" spans="1:18" ht="13.2">
      <c r="A2757"/>
      <c r="B2757"/>
      <c r="C2757"/>
      <c r="D2757"/>
      <c r="E2757"/>
      <c r="F2757"/>
      <c r="G2757"/>
      <c r="H2757"/>
      <c r="I2757"/>
      <c r="J2757"/>
      <c r="K2757"/>
      <c r="L2757"/>
      <c r="M2757"/>
      <c r="N2757"/>
      <c r="O2757"/>
      <c r="P2757"/>
      <c r="Q2757"/>
      <c r="R2757"/>
    </row>
    <row r="2758" spans="1:18" ht="13.2">
      <c r="A2758"/>
      <c r="B2758"/>
      <c r="C2758"/>
      <c r="D2758"/>
      <c r="E2758"/>
      <c r="F2758"/>
      <c r="G2758"/>
      <c r="H2758"/>
      <c r="I2758"/>
      <c r="J2758"/>
      <c r="K2758"/>
      <c r="L2758"/>
      <c r="M2758"/>
      <c r="N2758"/>
      <c r="O2758"/>
      <c r="P2758"/>
      <c r="Q2758"/>
      <c r="R2758"/>
    </row>
    <row r="2759" spans="1:18" ht="13.2">
      <c r="A2759"/>
      <c r="B2759"/>
      <c r="C2759"/>
      <c r="D2759"/>
      <c r="E2759"/>
      <c r="F2759"/>
      <c r="G2759"/>
      <c r="H2759"/>
      <c r="I2759"/>
      <c r="J2759"/>
      <c r="K2759"/>
      <c r="L2759"/>
      <c r="M2759"/>
      <c r="N2759"/>
      <c r="O2759"/>
      <c r="P2759"/>
      <c r="Q2759"/>
      <c r="R2759"/>
    </row>
    <row r="2760" spans="1:18" ht="13.2">
      <c r="A2760"/>
      <c r="B2760"/>
      <c r="C2760"/>
      <c r="D2760"/>
      <c r="E2760"/>
      <c r="F2760"/>
      <c r="G2760"/>
      <c r="H2760"/>
      <c r="I2760"/>
      <c r="J2760"/>
      <c r="K2760"/>
      <c r="L2760"/>
      <c r="M2760"/>
      <c r="N2760"/>
      <c r="O2760"/>
      <c r="P2760"/>
      <c r="Q2760"/>
      <c r="R2760"/>
    </row>
    <row r="2761" spans="1:18" ht="13.2">
      <c r="A2761"/>
      <c r="B2761"/>
      <c r="C2761"/>
      <c r="D2761"/>
      <c r="E2761"/>
      <c r="F2761"/>
      <c r="G2761"/>
      <c r="H2761"/>
      <c r="I2761"/>
      <c r="J2761"/>
      <c r="K2761"/>
      <c r="L2761"/>
      <c r="M2761"/>
      <c r="N2761"/>
      <c r="O2761"/>
      <c r="P2761"/>
      <c r="Q2761"/>
      <c r="R2761"/>
    </row>
    <row r="2762" spans="1:18" ht="13.2">
      <c r="A2762"/>
      <c r="B2762"/>
      <c r="C2762"/>
      <c r="D2762"/>
      <c r="E2762"/>
      <c r="F2762"/>
      <c r="G2762"/>
      <c r="H2762"/>
      <c r="I2762"/>
      <c r="J2762"/>
      <c r="K2762"/>
      <c r="L2762"/>
      <c r="M2762"/>
      <c r="N2762"/>
      <c r="O2762"/>
      <c r="P2762"/>
      <c r="Q2762"/>
      <c r="R2762"/>
    </row>
    <row r="2763" spans="1:18" ht="13.2">
      <c r="A2763"/>
      <c r="B2763"/>
      <c r="C2763"/>
      <c r="D2763"/>
      <c r="E2763"/>
      <c r="F2763"/>
      <c r="G2763"/>
      <c r="H2763"/>
      <c r="I2763"/>
      <c r="J2763"/>
      <c r="K2763"/>
      <c r="L2763"/>
      <c r="M2763"/>
      <c r="N2763"/>
      <c r="O2763"/>
      <c r="P2763"/>
      <c r="Q2763"/>
      <c r="R2763"/>
    </row>
    <row r="2764" spans="1:18" ht="13.2">
      <c r="A2764"/>
      <c r="B2764"/>
      <c r="C2764"/>
      <c r="D2764"/>
      <c r="E2764"/>
      <c r="F2764"/>
      <c r="G2764"/>
      <c r="H2764"/>
      <c r="I2764"/>
      <c r="J2764"/>
      <c r="K2764"/>
      <c r="L2764"/>
      <c r="M2764"/>
      <c r="N2764"/>
      <c r="O2764"/>
      <c r="P2764"/>
      <c r="Q2764"/>
      <c r="R2764"/>
    </row>
    <row r="2765" spans="1:18" ht="13.2">
      <c r="A2765"/>
      <c r="B2765"/>
      <c r="C2765"/>
      <c r="D2765"/>
      <c r="E2765"/>
      <c r="F2765"/>
      <c r="G2765"/>
      <c r="H2765"/>
      <c r="I2765"/>
      <c r="J2765"/>
      <c r="K2765"/>
      <c r="L2765"/>
      <c r="M2765"/>
      <c r="N2765"/>
      <c r="O2765"/>
      <c r="P2765"/>
      <c r="Q2765"/>
      <c r="R2765"/>
    </row>
    <row r="2766" spans="1:18" ht="13.2">
      <c r="A2766"/>
      <c r="B2766"/>
      <c r="C2766"/>
      <c r="D2766"/>
      <c r="E2766"/>
      <c r="F2766"/>
      <c r="G2766"/>
      <c r="H2766"/>
      <c r="I2766"/>
      <c r="J2766"/>
      <c r="K2766"/>
      <c r="L2766"/>
      <c r="M2766"/>
      <c r="N2766"/>
      <c r="O2766"/>
      <c r="P2766"/>
      <c r="Q2766"/>
      <c r="R2766"/>
    </row>
    <row r="2767" spans="1:18" ht="13.2">
      <c r="A2767"/>
      <c r="B2767"/>
      <c r="C2767"/>
      <c r="D2767"/>
      <c r="E2767"/>
      <c r="F2767"/>
      <c r="G2767"/>
      <c r="H2767"/>
      <c r="I2767"/>
      <c r="J2767"/>
      <c r="K2767"/>
      <c r="L2767"/>
      <c r="M2767"/>
      <c r="N2767"/>
      <c r="O2767"/>
      <c r="P2767"/>
      <c r="Q2767"/>
      <c r="R2767"/>
    </row>
    <row r="2768" spans="1:18" ht="13.2">
      <c r="A2768"/>
      <c r="B2768"/>
      <c r="C2768"/>
      <c r="D2768"/>
      <c r="E2768"/>
      <c r="F2768"/>
      <c r="G2768"/>
      <c r="H2768"/>
      <c r="I2768"/>
      <c r="J2768"/>
      <c r="K2768"/>
      <c r="L2768"/>
      <c r="M2768"/>
      <c r="N2768"/>
      <c r="O2768"/>
      <c r="P2768"/>
      <c r="Q2768"/>
      <c r="R2768"/>
    </row>
    <row r="2769" spans="1:18" ht="13.2">
      <c r="A2769"/>
      <c r="B2769"/>
      <c r="C2769"/>
      <c r="D2769"/>
      <c r="E2769"/>
      <c r="F2769"/>
      <c r="G2769"/>
      <c r="H2769"/>
      <c r="I2769"/>
      <c r="J2769"/>
      <c r="K2769"/>
      <c r="L2769"/>
      <c r="M2769"/>
      <c r="N2769"/>
      <c r="O2769"/>
      <c r="P2769"/>
      <c r="Q2769"/>
      <c r="R2769"/>
    </row>
    <row r="2770" spans="1:18" ht="13.2">
      <c r="A2770"/>
      <c r="B2770"/>
      <c r="C2770"/>
      <c r="D2770"/>
      <c r="E2770"/>
      <c r="F2770"/>
      <c r="G2770"/>
      <c r="H2770"/>
      <c r="I2770"/>
      <c r="J2770"/>
      <c r="K2770"/>
      <c r="L2770"/>
      <c r="M2770"/>
      <c r="N2770"/>
      <c r="O2770"/>
      <c r="P2770"/>
      <c r="Q2770"/>
      <c r="R2770"/>
    </row>
    <row r="2771" spans="1:18" ht="13.2">
      <c r="A2771"/>
      <c r="B2771"/>
      <c r="C2771"/>
      <c r="D2771"/>
      <c r="E2771"/>
      <c r="F2771"/>
      <c r="G2771"/>
      <c r="H2771"/>
      <c r="I2771"/>
      <c r="J2771"/>
      <c r="K2771"/>
      <c r="L2771"/>
      <c r="M2771"/>
      <c r="N2771"/>
      <c r="O2771"/>
      <c r="P2771"/>
      <c r="Q2771"/>
      <c r="R2771"/>
    </row>
    <row r="2772" spans="1:18" ht="13.2">
      <c r="A2772"/>
      <c r="B2772"/>
      <c r="C2772"/>
      <c r="D2772"/>
      <c r="E2772"/>
      <c r="F2772"/>
      <c r="G2772"/>
      <c r="H2772"/>
      <c r="I2772"/>
      <c r="J2772"/>
      <c r="K2772"/>
      <c r="L2772"/>
      <c r="M2772"/>
      <c r="N2772"/>
      <c r="O2772"/>
      <c r="P2772"/>
      <c r="Q2772"/>
      <c r="R2772"/>
    </row>
    <row r="2773" spans="1:18" ht="13.2">
      <c r="A2773"/>
      <c r="B2773"/>
      <c r="C2773"/>
      <c r="D2773"/>
      <c r="E2773"/>
      <c r="F2773"/>
      <c r="G2773"/>
      <c r="H2773"/>
      <c r="I2773"/>
      <c r="J2773"/>
      <c r="K2773"/>
      <c r="L2773"/>
      <c r="M2773"/>
      <c r="N2773"/>
      <c r="O2773"/>
      <c r="P2773"/>
      <c r="Q2773"/>
      <c r="R2773"/>
    </row>
    <row r="2774" spans="1:18" ht="13.2">
      <c r="A2774"/>
      <c r="B2774"/>
      <c r="C2774"/>
      <c r="D2774"/>
      <c r="E2774"/>
      <c r="F2774"/>
      <c r="G2774"/>
      <c r="H2774"/>
      <c r="I2774"/>
      <c r="J2774"/>
      <c r="K2774"/>
      <c r="L2774"/>
      <c r="M2774"/>
      <c r="N2774"/>
      <c r="O2774"/>
      <c r="P2774"/>
      <c r="Q2774"/>
      <c r="R2774"/>
    </row>
    <row r="2775" spans="1:18" ht="13.2">
      <c r="A2775"/>
      <c r="B2775"/>
      <c r="C2775"/>
      <c r="D2775"/>
      <c r="E2775"/>
      <c r="F2775"/>
      <c r="G2775"/>
      <c r="H2775"/>
      <c r="I2775"/>
      <c r="J2775"/>
      <c r="K2775"/>
      <c r="L2775"/>
      <c r="M2775"/>
      <c r="N2775"/>
      <c r="O2775"/>
      <c r="P2775"/>
      <c r="Q2775"/>
      <c r="R2775"/>
    </row>
    <row r="2776" spans="1:18" ht="13.2">
      <c r="A2776"/>
      <c r="B2776"/>
      <c r="C2776"/>
      <c r="D2776"/>
      <c r="E2776"/>
      <c r="F2776"/>
      <c r="G2776"/>
      <c r="H2776"/>
      <c r="I2776"/>
      <c r="J2776"/>
      <c r="K2776"/>
      <c r="L2776"/>
      <c r="M2776"/>
      <c r="N2776"/>
      <c r="O2776"/>
      <c r="P2776"/>
      <c r="Q2776"/>
      <c r="R2776"/>
    </row>
    <row r="2777" spans="1:18" ht="13.2">
      <c r="A2777"/>
      <c r="B2777"/>
      <c r="C2777"/>
      <c r="D2777"/>
      <c r="E2777"/>
      <c r="F2777"/>
      <c r="G2777"/>
      <c r="H2777"/>
      <c r="I2777"/>
      <c r="J2777"/>
      <c r="K2777"/>
      <c r="L2777"/>
      <c r="M2777"/>
      <c r="N2777"/>
      <c r="O2777"/>
      <c r="P2777"/>
      <c r="Q2777"/>
      <c r="R2777"/>
    </row>
    <row r="2778" spans="1:18" ht="13.2">
      <c r="A2778"/>
      <c r="B2778"/>
      <c r="C2778"/>
      <c r="D2778"/>
      <c r="E2778"/>
      <c r="F2778"/>
      <c r="G2778"/>
      <c r="H2778"/>
      <c r="I2778"/>
      <c r="J2778"/>
      <c r="K2778"/>
      <c r="L2778"/>
      <c r="M2778"/>
      <c r="N2778"/>
      <c r="O2778"/>
      <c r="P2778"/>
      <c r="Q2778"/>
      <c r="R2778"/>
    </row>
    <row r="2779" spans="1:18" ht="13.2">
      <c r="A2779"/>
      <c r="B2779"/>
      <c r="C2779"/>
      <c r="D2779"/>
      <c r="E2779"/>
      <c r="F2779"/>
      <c r="G2779"/>
      <c r="H2779"/>
      <c r="I2779"/>
      <c r="J2779"/>
      <c r="K2779"/>
      <c r="L2779"/>
      <c r="M2779"/>
      <c r="N2779"/>
      <c r="O2779"/>
      <c r="P2779"/>
      <c r="Q2779"/>
      <c r="R2779"/>
    </row>
    <row r="2780" spans="1:18" ht="13.2">
      <c r="A2780"/>
      <c r="B2780"/>
      <c r="C2780"/>
      <c r="D2780"/>
      <c r="E2780"/>
      <c r="F2780"/>
      <c r="G2780"/>
      <c r="H2780"/>
      <c r="I2780"/>
      <c r="J2780"/>
      <c r="K2780"/>
      <c r="L2780"/>
      <c r="M2780"/>
      <c r="N2780"/>
      <c r="O2780"/>
      <c r="P2780"/>
      <c r="Q2780"/>
      <c r="R2780"/>
    </row>
    <row r="2781" spans="1:18" ht="13.2">
      <c r="A2781"/>
      <c r="B2781"/>
      <c r="C2781"/>
      <c r="D2781"/>
      <c r="E2781"/>
      <c r="F2781"/>
      <c r="G2781"/>
      <c r="H2781"/>
      <c r="I2781"/>
      <c r="J2781"/>
      <c r="K2781"/>
      <c r="L2781"/>
      <c r="M2781"/>
      <c r="N2781"/>
      <c r="O2781"/>
      <c r="P2781"/>
      <c r="Q2781"/>
      <c r="R2781"/>
    </row>
    <row r="2782" spans="1:18" ht="13.2">
      <c r="A2782"/>
      <c r="B2782"/>
      <c r="C2782"/>
      <c r="D2782"/>
      <c r="E2782"/>
      <c r="F2782"/>
      <c r="G2782"/>
      <c r="H2782"/>
      <c r="I2782"/>
      <c r="J2782"/>
      <c r="K2782"/>
      <c r="L2782"/>
      <c r="M2782"/>
      <c r="N2782"/>
      <c r="O2782"/>
      <c r="P2782"/>
      <c r="Q2782"/>
      <c r="R2782"/>
    </row>
    <row r="2783" spans="1:18" ht="13.2">
      <c r="A2783"/>
      <c r="B2783"/>
      <c r="C2783"/>
      <c r="D2783"/>
      <c r="E2783"/>
      <c r="F2783"/>
      <c r="G2783"/>
      <c r="H2783"/>
      <c r="I2783"/>
      <c r="J2783"/>
      <c r="K2783"/>
      <c r="L2783"/>
      <c r="M2783"/>
      <c r="N2783"/>
      <c r="O2783"/>
      <c r="P2783"/>
      <c r="Q2783"/>
      <c r="R2783"/>
    </row>
    <row r="2784" spans="1:18" ht="13.2">
      <c r="A2784"/>
      <c r="B2784"/>
      <c r="C2784"/>
      <c r="D2784"/>
      <c r="E2784"/>
      <c r="F2784"/>
      <c r="G2784"/>
      <c r="H2784"/>
      <c r="I2784"/>
      <c r="J2784"/>
      <c r="K2784"/>
      <c r="L2784"/>
      <c r="M2784"/>
      <c r="N2784"/>
      <c r="O2784"/>
      <c r="P2784"/>
      <c r="Q2784"/>
      <c r="R2784"/>
    </row>
    <row r="2785" spans="1:18" ht="13.2">
      <c r="A2785"/>
      <c r="B2785"/>
      <c r="C2785"/>
      <c r="D2785"/>
      <c r="E2785"/>
      <c r="F2785"/>
      <c r="G2785"/>
      <c r="H2785"/>
      <c r="I2785"/>
      <c r="J2785"/>
      <c r="K2785"/>
      <c r="L2785"/>
      <c r="M2785"/>
      <c r="N2785"/>
      <c r="O2785"/>
      <c r="P2785"/>
      <c r="Q2785"/>
      <c r="R2785"/>
    </row>
    <row r="2786" spans="1:18" ht="13.2">
      <c r="A2786"/>
      <c r="B2786"/>
      <c r="C2786"/>
      <c r="D2786"/>
      <c r="E2786"/>
      <c r="F2786"/>
      <c r="G2786"/>
      <c r="H2786"/>
      <c r="I2786"/>
      <c r="J2786"/>
      <c r="K2786"/>
      <c r="L2786"/>
      <c r="M2786"/>
      <c r="N2786"/>
      <c r="O2786"/>
      <c r="P2786"/>
      <c r="Q2786"/>
      <c r="R2786"/>
    </row>
    <row r="2787" spans="1:18" ht="13.2">
      <c r="A2787"/>
      <c r="B2787"/>
      <c r="C2787"/>
      <c r="D2787"/>
      <c r="E2787"/>
      <c r="F2787"/>
      <c r="G2787"/>
      <c r="H2787"/>
      <c r="I2787"/>
      <c r="J2787"/>
      <c r="K2787"/>
      <c r="L2787"/>
      <c r="M2787"/>
      <c r="N2787"/>
      <c r="O2787"/>
      <c r="P2787"/>
      <c r="Q2787"/>
      <c r="R2787"/>
    </row>
    <row r="2788" spans="1:18" ht="13.2">
      <c r="A2788"/>
      <c r="B2788"/>
      <c r="C2788"/>
      <c r="D2788"/>
      <c r="E2788"/>
      <c r="F2788"/>
      <c r="G2788"/>
      <c r="H2788"/>
      <c r="I2788"/>
      <c r="J2788"/>
      <c r="K2788"/>
      <c r="L2788"/>
      <c r="M2788"/>
      <c r="N2788"/>
      <c r="O2788"/>
      <c r="P2788"/>
      <c r="Q2788"/>
      <c r="R2788"/>
    </row>
    <row r="2789" spans="1:18" ht="13.2">
      <c r="A2789"/>
      <c r="B2789"/>
      <c r="C2789"/>
      <c r="D2789"/>
      <c r="E2789"/>
      <c r="F2789"/>
      <c r="G2789"/>
      <c r="H2789"/>
      <c r="I2789"/>
      <c r="J2789"/>
      <c r="K2789"/>
      <c r="L2789"/>
      <c r="M2789"/>
      <c r="N2789"/>
      <c r="O2789"/>
      <c r="P2789"/>
      <c r="Q2789"/>
      <c r="R2789"/>
    </row>
    <row r="2790" spans="1:18" ht="13.2">
      <c r="A2790"/>
      <c r="B2790"/>
      <c r="C2790"/>
      <c r="D2790"/>
      <c r="E2790"/>
      <c r="F2790"/>
      <c r="G2790"/>
      <c r="H2790"/>
      <c r="I2790"/>
      <c r="J2790"/>
      <c r="K2790"/>
      <c r="L2790"/>
      <c r="M2790"/>
      <c r="N2790"/>
      <c r="O2790"/>
      <c r="P2790"/>
      <c r="Q2790"/>
      <c r="R2790"/>
    </row>
    <row r="2791" spans="1:18" ht="13.2">
      <c r="A2791"/>
      <c r="B2791"/>
      <c r="C2791"/>
      <c r="D2791"/>
      <c r="E2791"/>
      <c r="F2791"/>
      <c r="G2791"/>
      <c r="H2791"/>
      <c r="I2791"/>
      <c r="J2791"/>
      <c r="K2791"/>
      <c r="L2791"/>
      <c r="M2791"/>
      <c r="N2791"/>
      <c r="O2791"/>
      <c r="P2791"/>
      <c r="Q2791"/>
      <c r="R2791"/>
    </row>
    <row r="2792" spans="1:18" ht="13.2">
      <c r="A2792"/>
      <c r="B2792"/>
      <c r="C2792"/>
      <c r="D2792"/>
      <c r="E2792"/>
      <c r="F2792"/>
      <c r="G2792"/>
      <c r="H2792"/>
      <c r="I2792"/>
      <c r="J2792"/>
      <c r="K2792"/>
      <c r="L2792"/>
      <c r="M2792"/>
      <c r="N2792"/>
      <c r="O2792"/>
      <c r="P2792"/>
      <c r="Q2792"/>
      <c r="R2792"/>
    </row>
    <row r="2793" spans="1:18" ht="13.2">
      <c r="A2793"/>
      <c r="B2793"/>
      <c r="C2793"/>
      <c r="D2793"/>
      <c r="E2793"/>
      <c r="F2793"/>
      <c r="G2793"/>
      <c r="H2793"/>
      <c r="I2793"/>
      <c r="J2793"/>
      <c r="K2793"/>
      <c r="L2793"/>
      <c r="M2793"/>
      <c r="N2793"/>
      <c r="O2793"/>
      <c r="P2793"/>
      <c r="Q2793"/>
      <c r="R2793"/>
    </row>
    <row r="2794" spans="1:18" ht="13.2">
      <c r="A2794"/>
      <c r="B2794"/>
      <c r="C2794"/>
      <c r="D2794"/>
      <c r="E2794"/>
      <c r="F2794"/>
      <c r="G2794"/>
      <c r="H2794"/>
      <c r="I2794"/>
      <c r="J2794"/>
      <c r="K2794"/>
      <c r="L2794"/>
      <c r="M2794"/>
      <c r="N2794"/>
      <c r="O2794"/>
      <c r="P2794"/>
      <c r="Q2794"/>
      <c r="R2794"/>
    </row>
    <row r="2795" spans="1:18" ht="13.2">
      <c r="A2795"/>
      <c r="B2795"/>
      <c r="C2795"/>
      <c r="D2795"/>
      <c r="E2795"/>
      <c r="F2795"/>
      <c r="G2795"/>
      <c r="H2795"/>
      <c r="I2795"/>
      <c r="J2795"/>
      <c r="K2795"/>
      <c r="L2795"/>
      <c r="M2795"/>
      <c r="N2795"/>
      <c r="O2795"/>
      <c r="P2795"/>
      <c r="Q2795"/>
      <c r="R2795"/>
    </row>
    <row r="2796" spans="1:18" ht="13.2">
      <c r="A2796"/>
      <c r="B2796"/>
      <c r="C2796"/>
      <c r="D2796"/>
      <c r="E2796"/>
      <c r="F2796"/>
      <c r="G2796"/>
      <c r="H2796"/>
      <c r="I2796"/>
      <c r="J2796"/>
      <c r="K2796"/>
      <c r="L2796"/>
      <c r="M2796"/>
      <c r="N2796"/>
      <c r="O2796"/>
      <c r="P2796"/>
      <c r="Q2796"/>
      <c r="R2796"/>
    </row>
    <row r="2797" spans="1:18" ht="13.2">
      <c r="A2797"/>
      <c r="B2797"/>
      <c r="C2797"/>
      <c r="D2797"/>
      <c r="E2797"/>
      <c r="F2797"/>
      <c r="G2797"/>
      <c r="H2797"/>
      <c r="I2797"/>
      <c r="J2797"/>
      <c r="K2797"/>
      <c r="L2797"/>
      <c r="M2797"/>
      <c r="N2797"/>
      <c r="O2797"/>
      <c r="P2797"/>
      <c r="Q2797"/>
      <c r="R2797"/>
    </row>
    <row r="2798" spans="1:18" ht="13.2">
      <c r="A2798"/>
      <c r="B2798"/>
      <c r="C2798"/>
      <c r="D2798"/>
      <c r="E2798"/>
      <c r="F2798"/>
      <c r="G2798"/>
      <c r="H2798"/>
      <c r="I2798"/>
      <c r="J2798"/>
      <c r="K2798"/>
      <c r="L2798"/>
      <c r="M2798"/>
      <c r="N2798"/>
      <c r="O2798"/>
      <c r="P2798"/>
      <c r="Q2798"/>
      <c r="R2798"/>
    </row>
    <row r="2799" spans="1:18" ht="13.2">
      <c r="A2799"/>
      <c r="B2799"/>
      <c r="C2799"/>
      <c r="D2799"/>
      <c r="E2799"/>
      <c r="F2799"/>
      <c r="G2799"/>
      <c r="H2799"/>
      <c r="I2799"/>
      <c r="J2799"/>
      <c r="K2799"/>
      <c r="L2799"/>
      <c r="M2799"/>
      <c r="N2799"/>
      <c r="O2799"/>
      <c r="P2799"/>
      <c r="Q2799"/>
      <c r="R2799"/>
    </row>
    <row r="2800" spans="1:18" ht="13.2">
      <c r="A2800"/>
      <c r="B2800"/>
      <c r="C2800"/>
      <c r="D2800"/>
      <c r="E2800"/>
      <c r="F2800"/>
      <c r="G2800"/>
      <c r="H2800"/>
      <c r="I2800"/>
      <c r="J2800"/>
      <c r="K2800"/>
      <c r="L2800"/>
      <c r="M2800"/>
      <c r="N2800"/>
      <c r="O2800"/>
      <c r="P2800"/>
      <c r="Q2800"/>
      <c r="R2800"/>
    </row>
    <row r="2801" spans="1:18" ht="13.2">
      <c r="A2801"/>
      <c r="B2801"/>
      <c r="C2801"/>
      <c r="D2801"/>
      <c r="E2801"/>
      <c r="F2801"/>
      <c r="G2801"/>
      <c r="H2801"/>
      <c r="I2801"/>
      <c r="J2801"/>
      <c r="K2801"/>
      <c r="L2801"/>
      <c r="M2801"/>
      <c r="N2801"/>
      <c r="O2801"/>
      <c r="P2801"/>
      <c r="Q2801"/>
      <c r="R2801"/>
    </row>
    <row r="2802" spans="1:18" ht="13.2">
      <c r="A2802"/>
      <c r="B2802"/>
      <c r="C2802"/>
      <c r="D2802"/>
      <c r="E2802"/>
      <c r="F2802"/>
      <c r="G2802"/>
      <c r="H2802"/>
      <c r="I2802"/>
      <c r="J2802"/>
      <c r="K2802"/>
      <c r="L2802"/>
      <c r="M2802"/>
      <c r="N2802"/>
      <c r="O2802"/>
      <c r="P2802"/>
      <c r="Q2802"/>
      <c r="R2802"/>
    </row>
    <row r="2803" spans="1:18" ht="13.2">
      <c r="A2803"/>
      <c r="B2803"/>
      <c r="C2803"/>
      <c r="D2803"/>
      <c r="E2803"/>
      <c r="F2803"/>
      <c r="G2803"/>
      <c r="H2803"/>
      <c r="I2803"/>
      <c r="J2803"/>
      <c r="K2803"/>
      <c r="L2803"/>
      <c r="M2803"/>
      <c r="N2803"/>
      <c r="O2803"/>
      <c r="P2803"/>
      <c r="Q2803"/>
      <c r="R2803"/>
    </row>
    <row r="2804" spans="1:18" ht="13.2">
      <c r="A2804"/>
      <c r="B2804"/>
      <c r="C2804"/>
      <c r="D2804"/>
      <c r="E2804"/>
      <c r="F2804"/>
      <c r="G2804"/>
      <c r="H2804"/>
      <c r="I2804"/>
      <c r="J2804"/>
      <c r="K2804"/>
      <c r="L2804"/>
      <c r="M2804"/>
      <c r="N2804"/>
      <c r="O2804"/>
      <c r="P2804"/>
      <c r="Q2804"/>
      <c r="R2804"/>
    </row>
    <row r="2805" spans="1:18" ht="13.2">
      <c r="A2805"/>
      <c r="B2805"/>
      <c r="C2805"/>
      <c r="D2805"/>
      <c r="E2805"/>
      <c r="F2805"/>
      <c r="G2805"/>
      <c r="H2805"/>
      <c r="I2805"/>
      <c r="J2805"/>
      <c r="K2805"/>
      <c r="L2805"/>
      <c r="M2805"/>
      <c r="N2805"/>
      <c r="O2805"/>
      <c r="P2805"/>
      <c r="Q2805"/>
      <c r="R2805"/>
    </row>
    <row r="2806" spans="1:18" ht="13.2">
      <c r="A2806"/>
      <c r="B2806"/>
      <c r="C2806"/>
      <c r="D2806"/>
      <c r="E2806"/>
      <c r="F2806"/>
      <c r="G2806"/>
      <c r="H2806"/>
      <c r="I2806"/>
      <c r="J2806"/>
      <c r="K2806"/>
      <c r="L2806"/>
      <c r="M2806"/>
      <c r="N2806"/>
      <c r="O2806"/>
      <c r="P2806"/>
      <c r="Q2806"/>
      <c r="R2806"/>
    </row>
    <row r="2807" spans="1:18" ht="13.2">
      <c r="A2807"/>
      <c r="B2807"/>
      <c r="C2807"/>
      <c r="D2807"/>
      <c r="E2807"/>
      <c r="F2807"/>
      <c r="G2807"/>
      <c r="H2807"/>
      <c r="I2807"/>
      <c r="J2807"/>
      <c r="K2807"/>
      <c r="L2807"/>
      <c r="M2807"/>
      <c r="N2807"/>
      <c r="O2807"/>
      <c r="P2807"/>
      <c r="Q2807"/>
      <c r="R2807"/>
    </row>
    <row r="2808" spans="1:18" ht="13.2">
      <c r="A2808"/>
      <c r="B2808"/>
      <c r="C2808"/>
      <c r="D2808"/>
      <c r="E2808"/>
      <c r="F2808"/>
      <c r="G2808"/>
      <c r="H2808"/>
      <c r="I2808"/>
      <c r="J2808"/>
      <c r="K2808"/>
      <c r="L2808"/>
      <c r="M2808"/>
      <c r="N2808"/>
      <c r="O2808"/>
      <c r="P2808"/>
      <c r="Q2808"/>
      <c r="R2808"/>
    </row>
    <row r="2809" spans="1:18" ht="13.2">
      <c r="A2809"/>
      <c r="B2809"/>
      <c r="C2809"/>
      <c r="D2809"/>
      <c r="E2809"/>
      <c r="F2809"/>
      <c r="G2809"/>
      <c r="H2809"/>
      <c r="I2809"/>
      <c r="J2809"/>
      <c r="K2809"/>
      <c r="L2809"/>
      <c r="M2809"/>
      <c r="N2809"/>
      <c r="O2809"/>
      <c r="P2809"/>
      <c r="Q2809"/>
      <c r="R2809"/>
    </row>
    <row r="2810" spans="1:18" ht="13.2">
      <c r="A2810"/>
      <c r="B2810"/>
      <c r="C2810"/>
      <c r="D2810"/>
      <c r="E2810"/>
      <c r="F2810"/>
      <c r="G2810"/>
      <c r="H2810"/>
      <c r="I2810"/>
      <c r="J2810"/>
      <c r="K2810"/>
      <c r="L2810"/>
      <c r="M2810"/>
      <c r="N2810"/>
      <c r="O2810"/>
      <c r="P2810"/>
      <c r="Q2810"/>
      <c r="R2810"/>
    </row>
    <row r="2811" spans="1:18" ht="13.2">
      <c r="A2811"/>
      <c r="B2811"/>
      <c r="C2811"/>
      <c r="D2811"/>
      <c r="E2811"/>
      <c r="F2811"/>
      <c r="G2811"/>
      <c r="H2811"/>
      <c r="I2811"/>
      <c r="J2811"/>
      <c r="K2811"/>
      <c r="L2811"/>
      <c r="M2811"/>
      <c r="N2811"/>
      <c r="O2811"/>
      <c r="P2811"/>
      <c r="Q2811"/>
      <c r="R2811"/>
    </row>
    <row r="2812" spans="1:18" ht="13.2">
      <c r="A2812"/>
      <c r="B2812"/>
      <c r="C2812"/>
      <c r="D2812"/>
      <c r="E2812"/>
      <c r="F2812"/>
      <c r="G2812"/>
      <c r="H2812"/>
      <c r="I2812"/>
      <c r="J2812"/>
      <c r="K2812"/>
      <c r="L2812"/>
      <c r="M2812"/>
      <c r="N2812"/>
      <c r="O2812"/>
      <c r="P2812"/>
      <c r="Q2812"/>
      <c r="R2812"/>
    </row>
    <row r="2813" spans="1:18" ht="13.2">
      <c r="A2813"/>
      <c r="B2813"/>
      <c r="C2813"/>
      <c r="D2813"/>
      <c r="E2813"/>
      <c r="F2813"/>
      <c r="G2813"/>
      <c r="H2813"/>
      <c r="I2813"/>
      <c r="J2813"/>
      <c r="K2813"/>
      <c r="L2813"/>
      <c r="M2813"/>
      <c r="N2813"/>
      <c r="O2813"/>
      <c r="P2813"/>
      <c r="Q2813"/>
      <c r="R2813"/>
    </row>
    <row r="2814" spans="1:18" ht="13.2">
      <c r="A2814"/>
      <c r="B2814"/>
      <c r="C2814"/>
      <c r="D2814"/>
      <c r="E2814"/>
      <c r="F2814"/>
      <c r="G2814"/>
      <c r="H2814"/>
      <c r="I2814"/>
      <c r="J2814"/>
      <c r="K2814"/>
      <c r="L2814"/>
      <c r="M2814"/>
      <c r="N2814"/>
      <c r="O2814"/>
      <c r="P2814"/>
      <c r="Q2814"/>
      <c r="R2814"/>
    </row>
    <row r="2815" spans="1:18" ht="13.2">
      <c r="A2815"/>
      <c r="B2815"/>
      <c r="C2815"/>
      <c r="D2815"/>
      <c r="E2815"/>
      <c r="F2815"/>
      <c r="G2815"/>
      <c r="H2815"/>
      <c r="I2815"/>
      <c r="J2815"/>
      <c r="K2815"/>
      <c r="L2815"/>
      <c r="M2815"/>
      <c r="N2815"/>
      <c r="O2815"/>
      <c r="P2815"/>
      <c r="Q2815"/>
      <c r="R2815"/>
    </row>
    <row r="2816" spans="1:18" ht="13.2">
      <c r="A2816"/>
      <c r="B2816"/>
      <c r="C2816"/>
      <c r="D2816"/>
      <c r="E2816"/>
      <c r="F2816"/>
      <c r="G2816"/>
      <c r="H2816"/>
      <c r="I2816"/>
      <c r="J2816"/>
      <c r="K2816"/>
      <c r="L2816"/>
      <c r="M2816"/>
      <c r="N2816"/>
      <c r="O2816"/>
      <c r="P2816"/>
      <c r="Q2816"/>
      <c r="R2816"/>
    </row>
    <row r="2817" spans="1:18" ht="13.2">
      <c r="A2817"/>
      <c r="B2817"/>
      <c r="C2817"/>
      <c r="D2817"/>
      <c r="E2817"/>
      <c r="F2817"/>
      <c r="G2817"/>
      <c r="H2817"/>
      <c r="I2817"/>
      <c r="J2817"/>
      <c r="K2817"/>
      <c r="L2817"/>
      <c r="M2817"/>
      <c r="N2817"/>
      <c r="O2817"/>
      <c r="P2817"/>
      <c r="Q2817"/>
      <c r="R2817"/>
    </row>
    <row r="2818" spans="1:18" ht="13.2">
      <c r="A2818"/>
      <c r="B2818"/>
      <c r="C2818"/>
      <c r="D2818"/>
      <c r="E2818"/>
      <c r="F2818"/>
      <c r="G2818"/>
      <c r="H2818"/>
      <c r="I2818"/>
      <c r="J2818"/>
      <c r="K2818"/>
      <c r="L2818"/>
      <c r="M2818"/>
      <c r="N2818"/>
      <c r="O2818"/>
      <c r="P2818"/>
      <c r="Q2818"/>
      <c r="R2818"/>
    </row>
    <row r="2819" spans="1:18" ht="13.2">
      <c r="A2819"/>
      <c r="B2819"/>
      <c r="C2819"/>
      <c r="D2819"/>
      <c r="E2819"/>
      <c r="F2819"/>
      <c r="G2819"/>
      <c r="H2819"/>
      <c r="I2819"/>
      <c r="J2819"/>
      <c r="K2819"/>
      <c r="L2819"/>
      <c r="M2819"/>
      <c r="N2819"/>
      <c r="O2819"/>
      <c r="P2819"/>
      <c r="Q2819"/>
      <c r="R2819"/>
    </row>
    <row r="2820" spans="1:18" ht="13.2">
      <c r="A2820"/>
      <c r="B2820"/>
      <c r="C2820"/>
      <c r="D2820"/>
      <c r="E2820"/>
      <c r="F2820"/>
      <c r="G2820"/>
      <c r="H2820"/>
      <c r="I2820"/>
      <c r="J2820"/>
      <c r="K2820"/>
      <c r="L2820"/>
      <c r="M2820"/>
      <c r="N2820"/>
      <c r="O2820"/>
      <c r="P2820"/>
      <c r="Q2820"/>
      <c r="R2820"/>
    </row>
    <row r="2821" spans="1:18" ht="13.2">
      <c r="A2821"/>
      <c r="B2821"/>
      <c r="C2821"/>
      <c r="D2821"/>
      <c r="E2821"/>
      <c r="F2821"/>
      <c r="G2821"/>
      <c r="H2821"/>
      <c r="I2821"/>
      <c r="J2821"/>
      <c r="K2821"/>
      <c r="L2821"/>
      <c r="M2821"/>
      <c r="N2821"/>
      <c r="O2821"/>
      <c r="P2821"/>
      <c r="Q2821"/>
      <c r="R2821"/>
    </row>
    <row r="2822" spans="1:18" ht="13.2">
      <c r="A2822"/>
      <c r="B2822"/>
      <c r="C2822"/>
      <c r="D2822"/>
      <c r="E2822"/>
      <c r="F2822"/>
      <c r="G2822"/>
      <c r="H2822"/>
      <c r="I2822"/>
      <c r="J2822"/>
      <c r="K2822"/>
      <c r="L2822"/>
      <c r="M2822"/>
      <c r="N2822"/>
      <c r="O2822"/>
      <c r="P2822"/>
      <c r="Q2822"/>
      <c r="R2822"/>
    </row>
    <row r="2823" spans="1:18" ht="13.2">
      <c r="A2823"/>
      <c r="B2823"/>
      <c r="C2823"/>
      <c r="D2823"/>
      <c r="E2823"/>
      <c r="F2823"/>
      <c r="G2823"/>
      <c r="H2823"/>
      <c r="I2823"/>
      <c r="J2823"/>
      <c r="K2823"/>
      <c r="L2823"/>
      <c r="M2823"/>
      <c r="N2823"/>
      <c r="O2823"/>
      <c r="P2823"/>
      <c r="Q2823"/>
      <c r="R2823"/>
    </row>
    <row r="2824" spans="1:18" ht="13.2">
      <c r="A2824"/>
      <c r="B2824"/>
      <c r="C2824"/>
      <c r="D2824"/>
      <c r="E2824"/>
      <c r="F2824"/>
      <c r="G2824"/>
      <c r="H2824"/>
      <c r="I2824"/>
      <c r="J2824"/>
      <c r="K2824"/>
      <c r="L2824"/>
      <c r="M2824"/>
      <c r="N2824"/>
      <c r="O2824"/>
      <c r="P2824"/>
      <c r="Q2824"/>
      <c r="R2824"/>
    </row>
    <row r="2825" spans="1:18" ht="13.2">
      <c r="A2825"/>
      <c r="B2825"/>
      <c r="C2825"/>
      <c r="D2825"/>
      <c r="E2825"/>
      <c r="F2825"/>
      <c r="G2825"/>
      <c r="H2825"/>
      <c r="I2825"/>
      <c r="J2825"/>
      <c r="K2825"/>
      <c r="L2825"/>
      <c r="M2825"/>
      <c r="N2825"/>
      <c r="O2825"/>
      <c r="P2825"/>
      <c r="Q2825"/>
      <c r="R2825"/>
    </row>
    <row r="2826" spans="1:18" ht="13.2">
      <c r="A2826"/>
      <c r="B2826"/>
      <c r="C2826"/>
      <c r="D2826"/>
      <c r="E2826"/>
      <c r="F2826"/>
      <c r="G2826"/>
      <c r="H2826"/>
      <c r="I2826"/>
      <c r="J2826"/>
      <c r="K2826"/>
      <c r="L2826"/>
      <c r="M2826"/>
      <c r="N2826"/>
      <c r="O2826"/>
      <c r="P2826"/>
      <c r="Q2826"/>
      <c r="R2826"/>
    </row>
    <row r="2827" spans="1:18" ht="13.2">
      <c r="A2827"/>
      <c r="B2827"/>
      <c r="C2827"/>
      <c r="D2827"/>
      <c r="E2827"/>
      <c r="F2827"/>
      <c r="G2827"/>
      <c r="H2827"/>
      <c r="I2827"/>
      <c r="J2827"/>
      <c r="K2827"/>
      <c r="L2827"/>
      <c r="M2827"/>
      <c r="N2827"/>
      <c r="O2827"/>
      <c r="P2827"/>
      <c r="Q2827"/>
      <c r="R2827"/>
    </row>
    <row r="2828" spans="1:18" ht="13.2">
      <c r="A2828"/>
      <c r="B2828"/>
      <c r="C2828"/>
      <c r="D2828"/>
      <c r="E2828"/>
      <c r="F2828"/>
      <c r="G2828"/>
      <c r="H2828"/>
      <c r="I2828"/>
      <c r="J2828"/>
      <c r="K2828"/>
      <c r="L2828"/>
      <c r="M2828"/>
      <c r="N2828"/>
      <c r="O2828"/>
      <c r="P2828"/>
      <c r="Q2828"/>
      <c r="R2828"/>
    </row>
    <row r="2829" spans="1:18" ht="13.2">
      <c r="A2829"/>
      <c r="B2829"/>
      <c r="C2829"/>
      <c r="D2829"/>
      <c r="E2829"/>
      <c r="F2829"/>
      <c r="G2829"/>
      <c r="H2829"/>
      <c r="I2829"/>
      <c r="J2829"/>
      <c r="K2829"/>
      <c r="L2829"/>
      <c r="M2829"/>
      <c r="N2829"/>
      <c r="O2829"/>
      <c r="P2829"/>
      <c r="Q2829"/>
      <c r="R2829"/>
    </row>
    <row r="2830" spans="1:18" ht="13.2">
      <c r="A2830"/>
      <c r="B2830"/>
      <c r="C2830"/>
      <c r="D2830"/>
      <c r="E2830"/>
      <c r="F2830"/>
      <c r="G2830"/>
      <c r="H2830"/>
      <c r="I2830"/>
      <c r="J2830"/>
      <c r="K2830"/>
      <c r="L2830"/>
      <c r="M2830"/>
      <c r="N2830"/>
      <c r="O2830"/>
      <c r="P2830"/>
      <c r="Q2830"/>
      <c r="R2830"/>
    </row>
    <row r="2831" spans="1:18" ht="13.2">
      <c r="A2831"/>
      <c r="B2831"/>
      <c r="C2831"/>
      <c r="D2831"/>
      <c r="E2831"/>
      <c r="F2831"/>
      <c r="G2831"/>
      <c r="H2831"/>
      <c r="I2831"/>
      <c r="J2831"/>
      <c r="K2831"/>
      <c r="L2831"/>
      <c r="M2831"/>
      <c r="N2831"/>
      <c r="O2831"/>
      <c r="P2831"/>
      <c r="Q2831"/>
      <c r="R2831"/>
    </row>
    <row r="2832" spans="1:18" ht="13.2">
      <c r="A2832"/>
      <c r="B2832"/>
      <c r="C2832"/>
      <c r="D2832"/>
      <c r="E2832"/>
      <c r="F2832"/>
      <c r="G2832"/>
      <c r="H2832"/>
      <c r="I2832"/>
      <c r="J2832"/>
      <c r="K2832"/>
      <c r="L2832"/>
      <c r="M2832"/>
      <c r="N2832"/>
      <c r="O2832"/>
      <c r="P2832"/>
      <c r="Q2832"/>
      <c r="R2832"/>
    </row>
    <row r="2833" spans="1:18" ht="13.2">
      <c r="A2833"/>
      <c r="B2833"/>
      <c r="C2833"/>
      <c r="D2833"/>
      <c r="E2833"/>
      <c r="F2833"/>
      <c r="G2833"/>
      <c r="H2833"/>
      <c r="I2833"/>
      <c r="J2833"/>
      <c r="K2833"/>
      <c r="L2833"/>
      <c r="M2833"/>
      <c r="N2833"/>
      <c r="O2833"/>
      <c r="P2833"/>
      <c r="Q2833"/>
      <c r="R2833"/>
    </row>
    <row r="2834" spans="1:18" ht="13.2">
      <c r="A2834"/>
      <c r="B2834"/>
      <c r="C2834"/>
      <c r="D2834"/>
      <c r="E2834"/>
      <c r="F2834"/>
      <c r="G2834"/>
      <c r="H2834"/>
      <c r="I2834"/>
      <c r="J2834"/>
      <c r="K2834"/>
      <c r="L2834"/>
      <c r="M2834"/>
      <c r="N2834"/>
      <c r="O2834"/>
      <c r="P2834"/>
      <c r="Q2834"/>
      <c r="R2834"/>
    </row>
    <row r="2835" spans="1:18" ht="13.2">
      <c r="A2835"/>
      <c r="B2835"/>
      <c r="C2835"/>
      <c r="D2835"/>
      <c r="E2835"/>
      <c r="F2835"/>
      <c r="G2835"/>
      <c r="H2835"/>
      <c r="I2835"/>
      <c r="J2835"/>
      <c r="K2835"/>
      <c r="L2835"/>
      <c r="M2835"/>
      <c r="N2835"/>
      <c r="O2835"/>
      <c r="P2835"/>
      <c r="Q2835"/>
      <c r="R2835"/>
    </row>
    <row r="2836" spans="1:18" ht="13.2">
      <c r="A2836"/>
      <c r="B2836"/>
      <c r="C2836"/>
      <c r="D2836"/>
      <c r="E2836"/>
      <c r="F2836"/>
      <c r="G2836"/>
      <c r="H2836"/>
      <c r="I2836"/>
      <c r="J2836"/>
      <c r="K2836"/>
      <c r="L2836"/>
      <c r="M2836"/>
      <c r="N2836"/>
      <c r="O2836"/>
      <c r="P2836"/>
      <c r="Q2836"/>
      <c r="R2836"/>
    </row>
    <row r="2837" spans="1:18" ht="13.2">
      <c r="A2837"/>
      <c r="B2837"/>
      <c r="C2837"/>
      <c r="D2837"/>
      <c r="E2837"/>
      <c r="F2837"/>
      <c r="G2837"/>
      <c r="H2837"/>
      <c r="I2837"/>
      <c r="J2837"/>
      <c r="K2837"/>
      <c r="L2837"/>
      <c r="M2837"/>
      <c r="N2837"/>
      <c r="O2837"/>
      <c r="P2837"/>
      <c r="Q2837"/>
      <c r="R2837"/>
    </row>
    <row r="2838" spans="1:18" ht="13.2">
      <c r="A2838"/>
      <c r="B2838"/>
      <c r="C2838"/>
      <c r="D2838"/>
      <c r="E2838"/>
      <c r="F2838"/>
      <c r="G2838"/>
      <c r="H2838"/>
      <c r="I2838"/>
      <c r="J2838"/>
      <c r="K2838"/>
      <c r="L2838"/>
      <c r="M2838"/>
      <c r="N2838"/>
      <c r="O2838"/>
      <c r="P2838"/>
      <c r="Q2838"/>
      <c r="R2838"/>
    </row>
    <row r="2839" spans="1:18" ht="13.2">
      <c r="A2839"/>
      <c r="B2839"/>
      <c r="C2839"/>
      <c r="D2839"/>
      <c r="E2839"/>
      <c r="F2839"/>
      <c r="G2839"/>
      <c r="H2839"/>
      <c r="I2839"/>
      <c r="J2839"/>
      <c r="K2839"/>
      <c r="L2839"/>
      <c r="M2839"/>
      <c r="N2839"/>
      <c r="O2839"/>
      <c r="P2839"/>
      <c r="Q2839"/>
      <c r="R2839"/>
    </row>
    <row r="2840" spans="1:18" ht="13.2">
      <c r="A2840"/>
      <c r="B2840"/>
      <c r="C2840"/>
      <c r="D2840"/>
      <c r="E2840"/>
      <c r="F2840"/>
      <c r="G2840"/>
      <c r="H2840"/>
      <c r="I2840"/>
      <c r="J2840"/>
      <c r="K2840"/>
      <c r="L2840"/>
      <c r="M2840"/>
      <c r="N2840"/>
      <c r="O2840"/>
      <c r="P2840"/>
      <c r="Q2840"/>
      <c r="R2840"/>
    </row>
    <row r="2841" spans="1:18" ht="13.2">
      <c r="A2841"/>
      <c r="B2841"/>
      <c r="C2841"/>
      <c r="D2841"/>
      <c r="E2841"/>
      <c r="F2841"/>
      <c r="G2841"/>
      <c r="H2841"/>
      <c r="I2841"/>
      <c r="J2841"/>
      <c r="K2841"/>
      <c r="L2841"/>
      <c r="M2841"/>
      <c r="N2841"/>
      <c r="O2841"/>
      <c r="P2841"/>
      <c r="Q2841"/>
      <c r="R2841"/>
    </row>
    <row r="2842" spans="1:18" ht="13.2">
      <c r="A2842"/>
      <c r="B2842"/>
      <c r="C2842"/>
      <c r="D2842"/>
      <c r="E2842"/>
      <c r="F2842"/>
      <c r="G2842"/>
      <c r="H2842"/>
      <c r="I2842"/>
      <c r="J2842"/>
      <c r="K2842"/>
      <c r="L2842"/>
      <c r="M2842"/>
      <c r="N2842"/>
      <c r="O2842"/>
      <c r="P2842"/>
      <c r="Q2842"/>
      <c r="R2842"/>
    </row>
    <row r="2843" spans="1:18" ht="13.2">
      <c r="A2843"/>
      <c r="B2843"/>
      <c r="C2843"/>
      <c r="D2843"/>
      <c r="E2843"/>
      <c r="F2843"/>
      <c r="G2843"/>
      <c r="H2843"/>
      <c r="I2843"/>
      <c r="J2843"/>
      <c r="K2843"/>
      <c r="L2843"/>
      <c r="M2843"/>
      <c r="N2843"/>
      <c r="O2843"/>
      <c r="P2843"/>
      <c r="Q2843"/>
      <c r="R2843"/>
    </row>
    <row r="2844" spans="1:18" ht="13.2">
      <c r="A2844"/>
      <c r="B2844"/>
      <c r="C2844"/>
      <c r="D2844"/>
      <c r="E2844"/>
      <c r="F2844"/>
      <c r="G2844"/>
      <c r="H2844"/>
      <c r="I2844"/>
      <c r="J2844"/>
      <c r="K2844"/>
      <c r="L2844"/>
      <c r="M2844"/>
      <c r="N2844"/>
      <c r="O2844"/>
      <c r="P2844"/>
      <c r="Q2844"/>
      <c r="R2844"/>
    </row>
    <row r="2845" spans="1:18" ht="13.2">
      <c r="A2845"/>
      <c r="B2845"/>
      <c r="C2845"/>
      <c r="D2845"/>
      <c r="E2845"/>
      <c r="F2845"/>
      <c r="G2845"/>
      <c r="H2845"/>
      <c r="I2845"/>
      <c r="J2845"/>
      <c r="K2845"/>
      <c r="L2845"/>
      <c r="M2845"/>
      <c r="N2845"/>
      <c r="O2845"/>
      <c r="P2845"/>
      <c r="Q2845"/>
      <c r="R2845"/>
    </row>
    <row r="2846" spans="1:18" ht="13.2">
      <c r="A2846"/>
      <c r="B2846"/>
      <c r="C2846"/>
      <c r="D2846"/>
      <c r="E2846"/>
      <c r="F2846"/>
      <c r="G2846"/>
      <c r="H2846"/>
      <c r="I2846"/>
      <c r="J2846"/>
      <c r="K2846"/>
      <c r="L2846"/>
      <c r="M2846"/>
      <c r="N2846"/>
      <c r="O2846"/>
      <c r="P2846"/>
      <c r="Q2846"/>
      <c r="R2846"/>
    </row>
    <row r="2847" spans="1:18" ht="13.2">
      <c r="A2847"/>
      <c r="B2847"/>
      <c r="C2847"/>
      <c r="D2847"/>
      <c r="E2847"/>
      <c r="F2847"/>
      <c r="G2847"/>
      <c r="H2847"/>
      <c r="I2847"/>
      <c r="J2847"/>
      <c r="K2847"/>
      <c r="L2847"/>
      <c r="M2847"/>
      <c r="N2847"/>
      <c r="O2847"/>
      <c r="P2847"/>
      <c r="Q2847"/>
      <c r="R2847"/>
    </row>
    <row r="2848" spans="1:18" ht="13.2">
      <c r="A2848"/>
      <c r="B2848"/>
      <c r="C2848"/>
      <c r="D2848"/>
      <c r="E2848"/>
      <c r="F2848"/>
      <c r="G2848"/>
      <c r="H2848"/>
      <c r="I2848"/>
      <c r="J2848"/>
      <c r="K2848"/>
      <c r="L2848"/>
      <c r="M2848"/>
      <c r="N2848"/>
      <c r="O2848"/>
      <c r="P2848"/>
      <c r="Q2848"/>
      <c r="R2848"/>
    </row>
    <row r="2849" spans="1:18" ht="13.2">
      <c r="A2849"/>
      <c r="B2849"/>
      <c r="C2849"/>
      <c r="D2849"/>
      <c r="E2849"/>
      <c r="F2849"/>
      <c r="G2849"/>
      <c r="H2849"/>
      <c r="I2849"/>
      <c r="J2849"/>
      <c r="K2849"/>
      <c r="L2849"/>
      <c r="M2849"/>
      <c r="N2849"/>
      <c r="O2849"/>
      <c r="P2849"/>
      <c r="Q2849"/>
      <c r="R2849"/>
    </row>
    <row r="2850" spans="1:18" ht="13.2">
      <c r="A2850"/>
      <c r="B2850"/>
      <c r="C2850"/>
      <c r="D2850"/>
      <c r="E2850"/>
      <c r="F2850"/>
      <c r="G2850"/>
      <c r="H2850"/>
      <c r="I2850"/>
      <c r="J2850"/>
      <c r="K2850"/>
      <c r="L2850"/>
      <c r="M2850"/>
      <c r="N2850"/>
      <c r="O2850"/>
      <c r="P2850"/>
      <c r="Q2850"/>
      <c r="R2850"/>
    </row>
    <row r="2851" spans="1:18" ht="13.2">
      <c r="A2851"/>
      <c r="B2851"/>
      <c r="C2851"/>
      <c r="D2851"/>
      <c r="E2851"/>
      <c r="F2851"/>
      <c r="G2851"/>
      <c r="H2851"/>
      <c r="I2851"/>
      <c r="J2851"/>
      <c r="K2851"/>
      <c r="L2851"/>
      <c r="M2851"/>
      <c r="N2851"/>
      <c r="O2851"/>
      <c r="P2851"/>
      <c r="Q2851"/>
      <c r="R2851"/>
    </row>
    <row r="2852" spans="1:18" ht="13.2">
      <c r="A2852"/>
      <c r="B2852"/>
      <c r="C2852"/>
      <c r="D2852"/>
      <c r="E2852"/>
      <c r="F2852"/>
      <c r="G2852"/>
      <c r="H2852"/>
      <c r="I2852"/>
      <c r="J2852"/>
      <c r="K2852"/>
      <c r="L2852"/>
      <c r="M2852"/>
      <c r="N2852"/>
      <c r="O2852"/>
      <c r="P2852"/>
      <c r="Q2852"/>
      <c r="R2852"/>
    </row>
    <row r="2853" spans="1:18" ht="13.2">
      <c r="A2853"/>
      <c r="B2853"/>
      <c r="C2853"/>
      <c r="D2853"/>
      <c r="E2853"/>
      <c r="F2853"/>
      <c r="G2853"/>
      <c r="H2853"/>
      <c r="I2853"/>
      <c r="J2853"/>
      <c r="K2853"/>
      <c r="L2853"/>
      <c r="M2853"/>
      <c r="N2853"/>
      <c r="O2853"/>
      <c r="P2853"/>
      <c r="Q2853"/>
      <c r="R2853"/>
    </row>
    <row r="2854" spans="1:18" ht="13.2">
      <c r="A2854"/>
      <c r="B2854"/>
      <c r="C2854"/>
      <c r="D2854"/>
      <c r="E2854"/>
      <c r="F2854"/>
      <c r="G2854"/>
      <c r="H2854"/>
      <c r="I2854"/>
      <c r="J2854"/>
      <c r="K2854"/>
      <c r="L2854"/>
      <c r="M2854"/>
      <c r="N2854"/>
      <c r="O2854"/>
      <c r="P2854"/>
      <c r="Q2854"/>
      <c r="R2854"/>
    </row>
    <row r="2855" spans="1:18" ht="13.2">
      <c r="A2855"/>
      <c r="B2855"/>
      <c r="C2855"/>
      <c r="D2855"/>
      <c r="E2855"/>
      <c r="F2855"/>
      <c r="G2855"/>
      <c r="H2855"/>
      <c r="I2855"/>
      <c r="J2855"/>
      <c r="K2855"/>
      <c r="L2855"/>
      <c r="M2855"/>
      <c r="N2855"/>
      <c r="O2855"/>
      <c r="P2855"/>
      <c r="Q2855"/>
      <c r="R2855"/>
    </row>
    <row r="2856" spans="1:18" ht="13.2">
      <c r="A2856"/>
      <c r="B2856"/>
      <c r="C2856"/>
      <c r="D2856"/>
      <c r="E2856"/>
      <c r="F2856"/>
      <c r="G2856"/>
      <c r="H2856"/>
      <c r="I2856"/>
      <c r="J2856"/>
      <c r="K2856"/>
      <c r="L2856"/>
      <c r="M2856"/>
      <c r="N2856"/>
      <c r="O2856"/>
      <c r="P2856"/>
      <c r="Q2856"/>
      <c r="R2856"/>
    </row>
    <row r="2857" spans="1:18" ht="13.2">
      <c r="A2857"/>
      <c r="B2857"/>
      <c r="C2857"/>
      <c r="D2857"/>
      <c r="E2857"/>
      <c r="F2857"/>
      <c r="G2857"/>
      <c r="H2857"/>
      <c r="I2857"/>
      <c r="J2857"/>
      <c r="K2857"/>
      <c r="L2857"/>
      <c r="M2857"/>
      <c r="N2857"/>
      <c r="O2857"/>
      <c r="P2857"/>
      <c r="Q2857"/>
      <c r="R2857"/>
    </row>
    <row r="2858" spans="1:18" ht="13.2">
      <c r="A2858"/>
      <c r="B2858"/>
      <c r="C2858"/>
      <c r="D2858"/>
      <c r="E2858"/>
      <c r="F2858"/>
      <c r="G2858"/>
      <c r="H2858"/>
      <c r="I2858"/>
      <c r="J2858"/>
      <c r="K2858"/>
      <c r="L2858"/>
      <c r="M2858"/>
      <c r="N2858"/>
      <c r="O2858"/>
      <c r="P2858"/>
      <c r="Q2858"/>
      <c r="R2858"/>
    </row>
    <row r="2859" spans="1:18" ht="13.2">
      <c r="A2859"/>
      <c r="B2859"/>
      <c r="C2859"/>
      <c r="D2859"/>
      <c r="E2859"/>
      <c r="F2859"/>
      <c r="G2859"/>
      <c r="H2859"/>
      <c r="I2859"/>
      <c r="J2859"/>
      <c r="K2859"/>
      <c r="L2859"/>
      <c r="M2859"/>
      <c r="N2859"/>
      <c r="O2859"/>
      <c r="P2859"/>
      <c r="Q2859"/>
      <c r="R2859"/>
    </row>
    <row r="2860" spans="1:18" ht="13.2">
      <c r="A2860"/>
      <c r="B2860"/>
      <c r="C2860"/>
      <c r="D2860"/>
      <c r="E2860"/>
      <c r="F2860"/>
      <c r="G2860"/>
      <c r="H2860"/>
      <c r="I2860"/>
      <c r="J2860"/>
      <c r="K2860"/>
      <c r="L2860"/>
      <c r="M2860"/>
      <c r="N2860"/>
      <c r="O2860"/>
      <c r="P2860"/>
      <c r="Q2860"/>
      <c r="R2860"/>
    </row>
    <row r="2861" spans="1:18" ht="13.2">
      <c r="A2861"/>
      <c r="B2861"/>
      <c r="C2861"/>
      <c r="D2861"/>
      <c r="E2861"/>
      <c r="F2861"/>
      <c r="G2861"/>
      <c r="H2861"/>
      <c r="I2861"/>
      <c r="J2861"/>
      <c r="K2861"/>
      <c r="L2861"/>
      <c r="M2861"/>
      <c r="N2861"/>
      <c r="O2861"/>
      <c r="P2861"/>
      <c r="Q2861"/>
      <c r="R2861"/>
    </row>
    <row r="2862" spans="1:18" ht="13.2">
      <c r="A2862"/>
      <c r="B2862"/>
      <c r="C2862"/>
      <c r="D2862"/>
      <c r="E2862"/>
      <c r="F2862"/>
      <c r="G2862"/>
      <c r="H2862"/>
      <c r="I2862"/>
      <c r="J2862"/>
      <c r="K2862"/>
      <c r="L2862"/>
      <c r="M2862"/>
      <c r="N2862"/>
      <c r="O2862"/>
      <c r="P2862"/>
      <c r="Q2862"/>
      <c r="R2862"/>
    </row>
    <row r="2863" spans="1:18" ht="13.2">
      <c r="A2863"/>
      <c r="B2863"/>
      <c r="C2863"/>
      <c r="D2863"/>
      <c r="E2863"/>
      <c r="F2863"/>
      <c r="G2863"/>
      <c r="H2863"/>
      <c r="I2863"/>
      <c r="J2863"/>
      <c r="K2863"/>
      <c r="L2863"/>
      <c r="M2863"/>
      <c r="N2863"/>
      <c r="O2863"/>
      <c r="P2863"/>
      <c r="Q2863"/>
      <c r="R2863"/>
    </row>
    <row r="2864" spans="1:18" ht="13.2">
      <c r="A2864"/>
      <c r="B2864"/>
      <c r="C2864"/>
      <c r="D2864"/>
      <c r="E2864"/>
      <c r="F2864"/>
      <c r="G2864"/>
      <c r="H2864"/>
      <c r="I2864"/>
      <c r="J2864"/>
      <c r="K2864"/>
      <c r="L2864"/>
      <c r="M2864"/>
      <c r="N2864"/>
      <c r="O2864"/>
      <c r="P2864"/>
      <c r="Q2864"/>
      <c r="R2864"/>
    </row>
    <row r="2865" spans="1:18" ht="13.2">
      <c r="A2865"/>
      <c r="B2865"/>
      <c r="C2865"/>
      <c r="D2865"/>
      <c r="E2865"/>
      <c r="F2865"/>
      <c r="G2865"/>
      <c r="H2865"/>
      <c r="I2865"/>
      <c r="J2865"/>
      <c r="K2865"/>
      <c r="L2865"/>
      <c r="M2865"/>
      <c r="N2865"/>
      <c r="O2865"/>
      <c r="P2865"/>
      <c r="Q2865"/>
      <c r="R2865"/>
    </row>
    <row r="2866" spans="1:18" ht="13.2">
      <c r="A2866"/>
      <c r="B2866"/>
      <c r="C2866"/>
      <c r="D2866"/>
      <c r="E2866"/>
      <c r="F2866"/>
      <c r="G2866"/>
      <c r="H2866"/>
      <c r="I2866"/>
      <c r="J2866"/>
      <c r="K2866"/>
      <c r="L2866"/>
      <c r="M2866"/>
      <c r="N2866"/>
      <c r="O2866"/>
      <c r="P2866"/>
      <c r="Q2866"/>
      <c r="R2866"/>
    </row>
    <row r="2867" spans="1:18" ht="13.2">
      <c r="A2867"/>
      <c r="B2867"/>
      <c r="C2867"/>
      <c r="D2867"/>
      <c r="E2867"/>
      <c r="F2867"/>
      <c r="G2867"/>
      <c r="H2867"/>
      <c r="I2867"/>
      <c r="J2867"/>
      <c r="K2867"/>
      <c r="L2867"/>
      <c r="M2867"/>
      <c r="N2867"/>
      <c r="O2867"/>
      <c r="P2867"/>
      <c r="Q2867"/>
      <c r="R2867"/>
    </row>
    <row r="2868" spans="1:18" ht="13.2">
      <c r="A2868"/>
      <c r="B2868"/>
      <c r="C2868"/>
      <c r="D2868"/>
      <c r="E2868"/>
      <c r="F2868"/>
      <c r="G2868"/>
      <c r="H2868"/>
      <c r="I2868"/>
      <c r="J2868"/>
      <c r="K2868"/>
      <c r="L2868"/>
      <c r="M2868"/>
      <c r="N2868"/>
      <c r="O2868"/>
      <c r="P2868"/>
      <c r="Q2868"/>
      <c r="R2868"/>
    </row>
    <row r="2869" spans="1:18" ht="13.2">
      <c r="A2869"/>
      <c r="B2869"/>
      <c r="C2869"/>
      <c r="D2869"/>
      <c r="E2869"/>
      <c r="F2869"/>
      <c r="G2869"/>
      <c r="H2869"/>
      <c r="I2869"/>
      <c r="J2869"/>
      <c r="K2869"/>
      <c r="L2869"/>
      <c r="M2869"/>
      <c r="N2869"/>
      <c r="O2869"/>
      <c r="P2869"/>
      <c r="Q2869"/>
      <c r="R2869"/>
    </row>
    <row r="2870" spans="1:18" ht="13.2">
      <c r="A2870"/>
      <c r="B2870"/>
      <c r="C2870"/>
      <c r="D2870"/>
      <c r="E2870"/>
      <c r="F2870"/>
      <c r="G2870"/>
      <c r="H2870"/>
      <c r="I2870"/>
      <c r="J2870"/>
      <c r="K2870"/>
      <c r="L2870"/>
      <c r="M2870"/>
      <c r="N2870"/>
      <c r="O2870"/>
      <c r="P2870"/>
      <c r="Q2870"/>
      <c r="R2870"/>
    </row>
    <row r="2871" spans="1:18" ht="13.2">
      <c r="A2871"/>
      <c r="B2871"/>
      <c r="C2871"/>
      <c r="D2871"/>
      <c r="E2871"/>
      <c r="F2871"/>
      <c r="G2871"/>
      <c r="H2871"/>
      <c r="I2871"/>
      <c r="J2871"/>
      <c r="K2871"/>
      <c r="L2871"/>
      <c r="M2871"/>
      <c r="N2871"/>
      <c r="O2871"/>
      <c r="P2871"/>
      <c r="Q2871"/>
      <c r="R2871"/>
    </row>
    <row r="2872" spans="1:18" ht="13.2">
      <c r="A2872"/>
      <c r="B2872"/>
      <c r="C2872"/>
      <c r="D2872"/>
      <c r="E2872"/>
      <c r="F2872"/>
      <c r="G2872"/>
      <c r="H2872"/>
      <c r="I2872"/>
      <c r="J2872"/>
      <c r="K2872"/>
      <c r="L2872"/>
      <c r="M2872"/>
      <c r="N2872"/>
      <c r="O2872"/>
      <c r="P2872"/>
      <c r="Q2872"/>
      <c r="R2872"/>
    </row>
    <row r="2873" spans="1:18" ht="13.2">
      <c r="A2873"/>
      <c r="B2873"/>
      <c r="C2873"/>
      <c r="D2873"/>
      <c r="E2873"/>
      <c r="F2873"/>
      <c r="G2873"/>
      <c r="H2873"/>
      <c r="I2873"/>
      <c r="J2873"/>
      <c r="K2873"/>
      <c r="L2873"/>
      <c r="M2873"/>
      <c r="N2873"/>
      <c r="O2873"/>
      <c r="P2873"/>
      <c r="Q2873"/>
      <c r="R2873"/>
    </row>
    <row r="2874" spans="1:18" ht="13.2">
      <c r="A2874"/>
      <c r="B2874"/>
      <c r="C2874"/>
      <c r="D2874"/>
      <c r="E2874"/>
      <c r="F2874"/>
      <c r="G2874"/>
      <c r="H2874"/>
      <c r="I2874"/>
      <c r="J2874"/>
      <c r="K2874"/>
      <c r="L2874"/>
      <c r="M2874"/>
      <c r="N2874"/>
      <c r="O2874"/>
      <c r="P2874"/>
      <c r="Q2874"/>
      <c r="R2874"/>
    </row>
    <row r="2875" spans="1:18" ht="13.2">
      <c r="A2875"/>
      <c r="B2875"/>
      <c r="C2875"/>
      <c r="D2875"/>
      <c r="E2875"/>
      <c r="F2875"/>
      <c r="G2875"/>
      <c r="H2875"/>
      <c r="I2875"/>
      <c r="J2875"/>
      <c r="K2875"/>
      <c r="L2875"/>
      <c r="M2875"/>
      <c r="N2875"/>
      <c r="O2875"/>
      <c r="P2875"/>
      <c r="Q2875"/>
      <c r="R2875"/>
    </row>
    <row r="2876" spans="1:18" ht="13.2">
      <c r="A2876"/>
      <c r="B2876"/>
      <c r="C2876"/>
      <c r="D2876"/>
      <c r="E2876"/>
      <c r="F2876"/>
      <c r="G2876"/>
      <c r="H2876"/>
      <c r="I2876"/>
      <c r="J2876"/>
      <c r="K2876"/>
      <c r="L2876"/>
      <c r="M2876"/>
      <c r="N2876"/>
      <c r="O2876"/>
      <c r="P2876"/>
      <c r="Q2876"/>
      <c r="R2876"/>
    </row>
    <row r="2877" spans="1:18" ht="13.2">
      <c r="A2877"/>
      <c r="B2877"/>
      <c r="C2877"/>
      <c r="D2877"/>
      <c r="E2877"/>
      <c r="F2877"/>
      <c r="G2877"/>
      <c r="H2877"/>
      <c r="I2877"/>
      <c r="J2877"/>
      <c r="K2877"/>
      <c r="L2877"/>
      <c r="M2877"/>
      <c r="N2877"/>
      <c r="O2877"/>
      <c r="P2877"/>
      <c r="Q2877"/>
      <c r="R2877"/>
    </row>
    <row r="2878" spans="1:18" ht="13.2">
      <c r="A2878"/>
      <c r="B2878"/>
      <c r="C2878"/>
      <c r="D2878"/>
      <c r="E2878"/>
      <c r="F2878"/>
      <c r="G2878"/>
      <c r="H2878"/>
      <c r="I2878"/>
      <c r="J2878"/>
      <c r="K2878"/>
      <c r="L2878"/>
      <c r="M2878"/>
      <c r="N2878"/>
      <c r="O2878"/>
      <c r="P2878"/>
      <c r="Q2878"/>
      <c r="R2878"/>
    </row>
    <row r="2879" spans="1:18" ht="13.2">
      <c r="A2879"/>
      <c r="B2879"/>
      <c r="C2879"/>
      <c r="D2879"/>
      <c r="E2879"/>
      <c r="F2879"/>
      <c r="G2879"/>
      <c r="H2879"/>
      <c r="I2879"/>
      <c r="J2879"/>
      <c r="K2879"/>
      <c r="L2879"/>
      <c r="M2879"/>
      <c r="N2879"/>
      <c r="O2879"/>
      <c r="P2879"/>
      <c r="Q2879"/>
      <c r="R2879"/>
    </row>
    <row r="2880" spans="1:18" ht="13.2">
      <c r="A2880"/>
      <c r="B2880"/>
      <c r="C2880"/>
      <c r="D2880"/>
      <c r="E2880"/>
      <c r="F2880"/>
      <c r="G2880"/>
      <c r="H2880"/>
      <c r="I2880"/>
      <c r="J2880"/>
      <c r="K2880"/>
      <c r="L2880"/>
      <c r="M2880"/>
      <c r="N2880"/>
      <c r="O2880"/>
      <c r="P2880"/>
      <c r="Q2880"/>
      <c r="R2880"/>
    </row>
    <row r="2881" spans="1:18" ht="13.2">
      <c r="A2881"/>
      <c r="B2881"/>
      <c r="C2881"/>
      <c r="D2881"/>
      <c r="E2881"/>
      <c r="F2881"/>
      <c r="G2881"/>
      <c r="H2881"/>
      <c r="I2881"/>
      <c r="J2881"/>
      <c r="K2881"/>
      <c r="L2881"/>
      <c r="M2881"/>
      <c r="N2881"/>
      <c r="O2881"/>
      <c r="P2881"/>
      <c r="Q2881"/>
      <c r="R2881"/>
    </row>
    <row r="2882" spans="1:18" ht="13.2">
      <c r="A2882"/>
      <c r="B2882"/>
      <c r="C2882"/>
      <c r="D2882"/>
      <c r="E2882"/>
      <c r="F2882"/>
      <c r="G2882"/>
      <c r="H2882"/>
      <c r="I2882"/>
      <c r="J2882"/>
      <c r="K2882"/>
      <c r="L2882"/>
      <c r="M2882"/>
      <c r="N2882"/>
      <c r="O2882"/>
      <c r="P2882"/>
      <c r="Q2882"/>
      <c r="R2882"/>
    </row>
    <row r="2883" spans="1:18" ht="13.2">
      <c r="A2883"/>
      <c r="B2883"/>
      <c r="C2883"/>
      <c r="D2883"/>
      <c r="E2883"/>
      <c r="F2883"/>
      <c r="G2883"/>
      <c r="H2883"/>
      <c r="I2883"/>
      <c r="J2883"/>
      <c r="K2883"/>
      <c r="L2883"/>
      <c r="M2883"/>
      <c r="N2883"/>
      <c r="O2883"/>
      <c r="P2883"/>
      <c r="Q2883"/>
      <c r="R2883"/>
    </row>
    <row r="2884" spans="1:18" ht="13.2">
      <c r="A2884"/>
      <c r="B2884"/>
      <c r="C2884"/>
      <c r="D2884"/>
      <c r="E2884"/>
      <c r="F2884"/>
      <c r="G2884"/>
      <c r="H2884"/>
      <c r="I2884"/>
      <c r="J2884"/>
      <c r="K2884"/>
      <c r="L2884"/>
      <c r="M2884"/>
      <c r="N2884"/>
      <c r="O2884"/>
      <c r="P2884"/>
      <c r="Q2884"/>
      <c r="R2884"/>
    </row>
    <row r="2885" spans="1:18" ht="13.2">
      <c r="A2885"/>
      <c r="B2885"/>
      <c r="C2885"/>
      <c r="D2885"/>
      <c r="E2885"/>
      <c r="F2885"/>
      <c r="G2885"/>
      <c r="H2885"/>
      <c r="I2885"/>
      <c r="J2885"/>
      <c r="K2885"/>
      <c r="L2885"/>
      <c r="M2885"/>
      <c r="N2885"/>
      <c r="O2885"/>
      <c r="P2885"/>
      <c r="Q2885"/>
      <c r="R2885"/>
    </row>
    <row r="2886" spans="1:18" ht="13.2">
      <c r="A2886"/>
      <c r="B2886"/>
      <c r="C2886"/>
      <c r="D2886"/>
      <c r="E2886"/>
      <c r="F2886"/>
      <c r="G2886"/>
      <c r="H2886"/>
      <c r="I2886"/>
      <c r="J2886"/>
      <c r="K2886"/>
      <c r="L2886"/>
      <c r="M2886"/>
      <c r="N2886"/>
      <c r="O2886"/>
      <c r="P2886"/>
      <c r="Q2886"/>
      <c r="R2886"/>
    </row>
    <row r="2887" spans="1:18" ht="13.2">
      <c r="A2887"/>
      <c r="B2887"/>
      <c r="C2887"/>
      <c r="D2887"/>
      <c r="E2887"/>
      <c r="F2887"/>
      <c r="G2887"/>
      <c r="H2887"/>
      <c r="I2887"/>
      <c r="J2887"/>
      <c r="K2887"/>
      <c r="L2887"/>
      <c r="M2887"/>
      <c r="N2887"/>
      <c r="O2887"/>
      <c r="P2887"/>
      <c r="Q2887"/>
      <c r="R2887"/>
    </row>
    <row r="2888" spans="1:18" ht="13.2">
      <c r="A2888"/>
      <c r="B2888"/>
      <c r="C2888"/>
      <c r="D2888"/>
      <c r="E2888"/>
      <c r="F2888"/>
      <c r="G2888"/>
      <c r="H2888"/>
      <c r="I2888"/>
      <c r="J2888"/>
      <c r="K2888"/>
      <c r="L2888"/>
      <c r="M2888"/>
      <c r="N2888"/>
      <c r="O2888"/>
      <c r="P2888"/>
      <c r="Q2888"/>
      <c r="R2888"/>
    </row>
    <row r="2889" spans="1:18" ht="13.2">
      <c r="A2889"/>
      <c r="B2889"/>
      <c r="C2889"/>
      <c r="D2889"/>
      <c r="E2889"/>
      <c r="F2889"/>
      <c r="G2889"/>
      <c r="H2889"/>
      <c r="I2889"/>
      <c r="J2889"/>
      <c r="K2889"/>
      <c r="L2889"/>
      <c r="M2889"/>
      <c r="N2889"/>
      <c r="O2889"/>
      <c r="P2889"/>
      <c r="Q2889"/>
      <c r="R2889"/>
    </row>
    <row r="2890" spans="1:18" ht="13.2">
      <c r="A2890"/>
      <c r="B2890"/>
      <c r="C2890"/>
      <c r="D2890"/>
      <c r="E2890"/>
      <c r="F2890"/>
      <c r="G2890"/>
      <c r="H2890"/>
      <c r="I2890"/>
      <c r="J2890"/>
      <c r="K2890"/>
      <c r="L2890"/>
      <c r="M2890"/>
      <c r="N2890"/>
      <c r="O2890"/>
      <c r="P2890"/>
      <c r="Q2890"/>
      <c r="R2890"/>
    </row>
    <row r="2891" spans="1:18" ht="13.2">
      <c r="A2891"/>
      <c r="B2891"/>
      <c r="C2891"/>
      <c r="D2891"/>
      <c r="E2891"/>
      <c r="F2891"/>
      <c r="G2891"/>
      <c r="H2891"/>
      <c r="I2891"/>
      <c r="J2891"/>
      <c r="K2891"/>
      <c r="L2891"/>
      <c r="M2891"/>
      <c r="N2891"/>
      <c r="O2891"/>
      <c r="P2891"/>
      <c r="Q2891"/>
      <c r="R2891"/>
    </row>
    <row r="2892" spans="1:18" ht="13.2">
      <c r="A2892"/>
      <c r="B2892"/>
      <c r="C2892"/>
      <c r="D2892"/>
      <c r="E2892"/>
      <c r="F2892"/>
      <c r="G2892"/>
      <c r="H2892"/>
      <c r="I2892"/>
      <c r="J2892"/>
      <c r="K2892"/>
      <c r="L2892"/>
      <c r="M2892"/>
      <c r="N2892"/>
      <c r="O2892"/>
      <c r="P2892"/>
      <c r="Q2892"/>
      <c r="R2892"/>
    </row>
    <row r="2893" spans="1:18" ht="13.2">
      <c r="A2893"/>
      <c r="B2893"/>
      <c r="C2893"/>
      <c r="D2893"/>
      <c r="E2893"/>
      <c r="F2893"/>
      <c r="G2893"/>
      <c r="H2893"/>
      <c r="I2893"/>
      <c r="J2893"/>
      <c r="K2893"/>
      <c r="L2893"/>
      <c r="M2893"/>
      <c r="N2893"/>
      <c r="O2893"/>
      <c r="P2893"/>
      <c r="Q2893"/>
      <c r="R2893"/>
    </row>
    <row r="2894" spans="1:18" ht="13.2">
      <c r="A2894"/>
      <c r="B2894"/>
      <c r="C2894"/>
      <c r="D2894"/>
      <c r="E2894"/>
      <c r="F2894"/>
      <c r="G2894"/>
      <c r="H2894"/>
      <c r="I2894"/>
      <c r="J2894"/>
      <c r="K2894"/>
      <c r="L2894"/>
      <c r="M2894"/>
      <c r="N2894"/>
      <c r="O2894"/>
      <c r="P2894"/>
      <c r="Q2894"/>
      <c r="R2894"/>
    </row>
    <row r="2895" spans="1:18" ht="13.2">
      <c r="A2895"/>
      <c r="B2895"/>
      <c r="C2895"/>
      <c r="D2895"/>
      <c r="E2895"/>
      <c r="F2895"/>
      <c r="G2895"/>
      <c r="H2895"/>
      <c r="I2895"/>
      <c r="J2895"/>
      <c r="K2895"/>
      <c r="L2895"/>
      <c r="M2895"/>
      <c r="N2895"/>
      <c r="O2895"/>
      <c r="P2895"/>
      <c r="Q2895"/>
      <c r="R2895"/>
    </row>
    <row r="2896" spans="1:18" ht="13.2">
      <c r="A2896"/>
      <c r="B2896"/>
      <c r="C2896"/>
      <c r="D2896"/>
      <c r="E2896"/>
      <c r="F2896"/>
      <c r="G2896"/>
      <c r="H2896"/>
      <c r="I2896"/>
      <c r="J2896"/>
      <c r="K2896"/>
      <c r="L2896"/>
      <c r="M2896"/>
      <c r="N2896"/>
      <c r="O2896"/>
      <c r="P2896"/>
      <c r="Q2896"/>
      <c r="R2896"/>
    </row>
    <row r="2897" spans="1:18" ht="13.2">
      <c r="A2897"/>
      <c r="B2897"/>
      <c r="C2897"/>
      <c r="D2897"/>
      <c r="E2897"/>
      <c r="F2897"/>
      <c r="G2897"/>
      <c r="H2897"/>
      <c r="I2897"/>
      <c r="J2897"/>
      <c r="K2897"/>
      <c r="L2897"/>
      <c r="M2897"/>
      <c r="N2897"/>
      <c r="O2897"/>
      <c r="P2897"/>
      <c r="Q2897"/>
      <c r="R2897"/>
    </row>
    <row r="2898" spans="1:18" ht="13.2">
      <c r="A2898"/>
      <c r="B2898"/>
      <c r="C2898"/>
      <c r="D2898"/>
      <c r="E2898"/>
      <c r="F2898"/>
      <c r="G2898"/>
      <c r="H2898"/>
      <c r="I2898"/>
      <c r="J2898"/>
      <c r="K2898"/>
      <c r="L2898"/>
      <c r="M2898"/>
      <c r="N2898"/>
      <c r="O2898"/>
      <c r="P2898"/>
      <c r="Q2898"/>
      <c r="R2898"/>
    </row>
    <row r="2899" spans="1:18" ht="13.2">
      <c r="A2899"/>
      <c r="B2899"/>
      <c r="C2899"/>
      <c r="D2899"/>
      <c r="E2899"/>
      <c r="F2899"/>
      <c r="G2899"/>
      <c r="H2899"/>
      <c r="I2899"/>
      <c r="J2899"/>
      <c r="K2899"/>
      <c r="L2899"/>
      <c r="M2899"/>
      <c r="N2899"/>
      <c r="O2899"/>
      <c r="P2899"/>
      <c r="Q2899"/>
      <c r="R2899"/>
    </row>
    <row r="2900" spans="1:18" ht="13.2">
      <c r="A2900"/>
      <c r="B2900"/>
      <c r="C2900"/>
      <c r="D2900"/>
      <c r="E2900"/>
      <c r="F2900"/>
      <c r="G2900"/>
      <c r="H2900"/>
      <c r="I2900"/>
      <c r="J2900"/>
      <c r="K2900"/>
      <c r="L2900"/>
      <c r="M2900"/>
      <c r="N2900"/>
      <c r="O2900"/>
      <c r="P2900"/>
      <c r="Q2900"/>
      <c r="R2900"/>
    </row>
    <row r="2901" spans="1:18" ht="13.2">
      <c r="A2901"/>
      <c r="B2901"/>
      <c r="C2901"/>
      <c r="D2901"/>
      <c r="E2901"/>
      <c r="F2901"/>
      <c r="G2901"/>
      <c r="H2901"/>
      <c r="I2901"/>
      <c r="J2901"/>
      <c r="K2901"/>
      <c r="L2901"/>
      <c r="M2901"/>
      <c r="N2901"/>
      <c r="O2901"/>
      <c r="P2901"/>
      <c r="Q2901"/>
      <c r="R2901"/>
    </row>
    <row r="2902" spans="1:18" ht="13.2">
      <c r="A2902"/>
      <c r="B2902"/>
      <c r="C2902"/>
      <c r="D2902"/>
      <c r="E2902"/>
      <c r="F2902"/>
      <c r="G2902"/>
      <c r="H2902"/>
      <c r="I2902"/>
      <c r="J2902"/>
      <c r="K2902"/>
      <c r="L2902"/>
      <c r="M2902"/>
      <c r="N2902"/>
      <c r="O2902"/>
      <c r="P2902"/>
      <c r="Q2902"/>
      <c r="R2902"/>
    </row>
    <row r="2903" spans="1:18" ht="13.2">
      <c r="A2903"/>
      <c r="B2903"/>
      <c r="C2903"/>
      <c r="D2903"/>
      <c r="E2903"/>
      <c r="F2903"/>
      <c r="G2903"/>
      <c r="H2903"/>
      <c r="I2903"/>
      <c r="J2903"/>
      <c r="K2903"/>
      <c r="L2903"/>
      <c r="M2903"/>
      <c r="N2903"/>
      <c r="O2903"/>
      <c r="P2903"/>
      <c r="Q2903"/>
      <c r="R2903"/>
    </row>
    <row r="2904" spans="1:18" ht="13.2">
      <c r="A2904"/>
      <c r="B2904"/>
      <c r="C2904"/>
      <c r="D2904"/>
      <c r="E2904"/>
      <c r="F2904"/>
      <c r="G2904"/>
      <c r="H2904"/>
      <c r="I2904"/>
      <c r="J2904"/>
      <c r="K2904"/>
      <c r="L2904"/>
      <c r="M2904"/>
      <c r="N2904"/>
      <c r="O2904"/>
      <c r="P2904"/>
      <c r="Q2904"/>
      <c r="R2904"/>
    </row>
    <row r="2905" spans="1:18" ht="13.2">
      <c r="A2905"/>
      <c r="B2905"/>
      <c r="C2905"/>
      <c r="D2905"/>
      <c r="E2905"/>
      <c r="F2905"/>
      <c r="G2905"/>
      <c r="H2905"/>
      <c r="I2905"/>
      <c r="J2905"/>
      <c r="K2905"/>
      <c r="L2905"/>
      <c r="M2905"/>
      <c r="N2905"/>
      <c r="O2905"/>
      <c r="P2905"/>
      <c r="Q2905"/>
      <c r="R2905"/>
    </row>
    <row r="2906" spans="1:18" ht="13.2">
      <c r="A2906"/>
      <c r="B2906"/>
      <c r="C2906"/>
      <c r="D2906"/>
      <c r="E2906"/>
      <c r="F2906"/>
      <c r="G2906"/>
      <c r="H2906"/>
      <c r="I2906"/>
      <c r="J2906"/>
      <c r="K2906"/>
      <c r="L2906"/>
      <c r="M2906"/>
      <c r="N2906"/>
      <c r="O2906"/>
      <c r="P2906"/>
      <c r="Q2906"/>
      <c r="R2906"/>
    </row>
    <row r="2907" spans="1:18" ht="13.2">
      <c r="A2907"/>
      <c r="B2907"/>
      <c r="C2907"/>
      <c r="D2907"/>
      <c r="E2907"/>
      <c r="F2907"/>
      <c r="G2907"/>
      <c r="H2907"/>
      <c r="I2907"/>
      <c r="J2907"/>
      <c r="K2907"/>
      <c r="L2907"/>
      <c r="M2907"/>
      <c r="N2907"/>
      <c r="O2907"/>
      <c r="P2907"/>
      <c r="Q2907"/>
      <c r="R2907"/>
    </row>
    <row r="2908" spans="1:18" ht="13.2">
      <c r="A2908"/>
      <c r="B2908"/>
      <c r="C2908"/>
      <c r="D2908"/>
      <c r="E2908"/>
      <c r="F2908"/>
      <c r="G2908"/>
      <c r="H2908"/>
      <c r="I2908"/>
      <c r="J2908"/>
      <c r="K2908"/>
      <c r="L2908"/>
      <c r="M2908"/>
      <c r="N2908"/>
      <c r="O2908"/>
      <c r="P2908"/>
      <c r="Q2908"/>
      <c r="R2908"/>
    </row>
    <row r="2909" spans="1:18" ht="13.2">
      <c r="A2909"/>
      <c r="B2909"/>
      <c r="C2909"/>
      <c r="D2909"/>
      <c r="E2909"/>
      <c r="F2909"/>
      <c r="G2909"/>
      <c r="H2909"/>
      <c r="I2909"/>
      <c r="J2909"/>
      <c r="K2909"/>
      <c r="L2909"/>
      <c r="M2909"/>
      <c r="N2909"/>
      <c r="O2909"/>
      <c r="P2909"/>
      <c r="Q2909"/>
      <c r="R2909"/>
    </row>
    <row r="2910" spans="1:18" ht="13.2">
      <c r="A2910"/>
      <c r="B2910"/>
      <c r="C2910"/>
      <c r="D2910"/>
      <c r="E2910"/>
      <c r="F2910"/>
      <c r="G2910"/>
      <c r="H2910"/>
      <c r="I2910"/>
      <c r="J2910"/>
      <c r="K2910"/>
      <c r="L2910"/>
      <c r="M2910"/>
      <c r="N2910"/>
      <c r="O2910"/>
      <c r="P2910"/>
      <c r="Q2910"/>
      <c r="R2910"/>
    </row>
    <row r="2911" spans="1:18" ht="13.2">
      <c r="A2911"/>
      <c r="B2911"/>
      <c r="C2911"/>
      <c r="D2911"/>
      <c r="E2911"/>
      <c r="F2911"/>
      <c r="G2911"/>
      <c r="H2911"/>
      <c r="I2911"/>
      <c r="J2911"/>
      <c r="K2911"/>
      <c r="L2911"/>
      <c r="M2911"/>
      <c r="N2911"/>
      <c r="O2911"/>
      <c r="P2911"/>
      <c r="Q2911"/>
      <c r="R2911"/>
    </row>
    <row r="2912" spans="1:18" ht="13.2">
      <c r="A2912"/>
      <c r="B2912"/>
      <c r="C2912"/>
      <c r="D2912"/>
      <c r="E2912"/>
      <c r="F2912"/>
      <c r="G2912"/>
      <c r="H2912"/>
      <c r="I2912"/>
      <c r="J2912"/>
      <c r="K2912"/>
      <c r="L2912"/>
      <c r="M2912"/>
      <c r="N2912"/>
      <c r="O2912"/>
      <c r="P2912"/>
      <c r="Q2912"/>
      <c r="R2912"/>
    </row>
    <row r="2913" spans="1:18" ht="13.2">
      <c r="A2913"/>
      <c r="B2913"/>
      <c r="C2913"/>
      <c r="D2913"/>
      <c r="E2913"/>
      <c r="F2913"/>
      <c r="G2913"/>
      <c r="H2913"/>
      <c r="I2913"/>
      <c r="J2913"/>
      <c r="K2913"/>
      <c r="L2913"/>
      <c r="M2913"/>
      <c r="N2913"/>
      <c r="O2913"/>
      <c r="P2913"/>
      <c r="Q2913"/>
      <c r="R2913"/>
    </row>
    <row r="2914" spans="1:18" ht="13.2">
      <c r="A2914"/>
      <c r="B2914"/>
      <c r="C2914"/>
      <c r="D2914"/>
      <c r="E2914"/>
      <c r="F2914"/>
      <c r="G2914"/>
      <c r="H2914"/>
      <c r="I2914"/>
      <c r="J2914"/>
      <c r="K2914"/>
      <c r="L2914"/>
      <c r="M2914"/>
      <c r="N2914"/>
      <c r="O2914"/>
      <c r="P2914"/>
      <c r="Q2914"/>
      <c r="R2914"/>
    </row>
    <row r="2915" spans="1:18" ht="13.2">
      <c r="A2915"/>
      <c r="B2915"/>
      <c r="C2915"/>
      <c r="D2915"/>
      <c r="E2915"/>
      <c r="F2915"/>
      <c r="G2915"/>
      <c r="H2915"/>
      <c r="I2915"/>
      <c r="J2915"/>
      <c r="K2915"/>
      <c r="L2915"/>
      <c r="M2915"/>
      <c r="N2915"/>
      <c r="O2915"/>
      <c r="P2915"/>
      <c r="Q2915"/>
      <c r="R2915"/>
    </row>
    <row r="2916" spans="1:18" ht="13.2">
      <c r="A2916"/>
      <c r="B2916"/>
      <c r="C2916"/>
      <c r="D2916"/>
      <c r="E2916"/>
      <c r="F2916"/>
      <c r="G2916"/>
      <c r="H2916"/>
      <c r="I2916"/>
      <c r="J2916"/>
      <c r="K2916"/>
      <c r="L2916"/>
      <c r="M2916"/>
      <c r="N2916"/>
      <c r="O2916"/>
      <c r="P2916"/>
      <c r="Q2916"/>
      <c r="R2916"/>
    </row>
    <row r="2917" spans="1:18" ht="13.2">
      <c r="A2917"/>
      <c r="B2917"/>
      <c r="C2917"/>
      <c r="D2917"/>
      <c r="E2917"/>
      <c r="F2917"/>
      <c r="G2917"/>
      <c r="H2917"/>
      <c r="I2917"/>
      <c r="J2917"/>
      <c r="K2917"/>
      <c r="L2917"/>
      <c r="M2917"/>
      <c r="N2917"/>
      <c r="O2917"/>
      <c r="P2917"/>
      <c r="Q2917"/>
      <c r="R2917"/>
    </row>
    <row r="2918" spans="1:18" ht="13.2">
      <c r="A2918"/>
      <c r="B2918"/>
      <c r="C2918"/>
      <c r="D2918"/>
      <c r="E2918"/>
      <c r="F2918"/>
      <c r="G2918"/>
      <c r="H2918"/>
      <c r="I2918"/>
      <c r="J2918"/>
      <c r="K2918"/>
      <c r="L2918"/>
      <c r="M2918"/>
      <c r="N2918"/>
      <c r="O2918"/>
      <c r="P2918"/>
      <c r="Q2918"/>
      <c r="R2918"/>
    </row>
    <row r="2919" spans="1:18" ht="13.2">
      <c r="A2919"/>
      <c r="B2919"/>
      <c r="C2919"/>
      <c r="D2919"/>
      <c r="E2919"/>
      <c r="F2919"/>
      <c r="G2919"/>
      <c r="H2919"/>
      <c r="I2919"/>
      <c r="J2919"/>
      <c r="K2919"/>
      <c r="L2919"/>
      <c r="M2919"/>
      <c r="N2919"/>
      <c r="O2919"/>
      <c r="P2919"/>
      <c r="Q2919"/>
      <c r="R2919"/>
    </row>
    <row r="2920" spans="1:18" ht="13.2">
      <c r="A2920"/>
      <c r="B2920"/>
      <c r="C2920"/>
      <c r="D2920"/>
      <c r="E2920"/>
      <c r="F2920"/>
      <c r="G2920"/>
      <c r="H2920"/>
      <c r="I2920"/>
      <c r="J2920"/>
      <c r="K2920"/>
      <c r="L2920"/>
      <c r="M2920"/>
      <c r="N2920"/>
      <c r="O2920"/>
      <c r="P2920"/>
      <c r="Q2920"/>
      <c r="R2920"/>
    </row>
    <row r="2921" spans="1:18" ht="13.2">
      <c r="A2921"/>
      <c r="B2921"/>
      <c r="C2921"/>
      <c r="D2921"/>
      <c r="E2921"/>
      <c r="F2921"/>
      <c r="G2921"/>
      <c r="H2921"/>
      <c r="I2921"/>
      <c r="J2921"/>
      <c r="K2921"/>
      <c r="L2921"/>
      <c r="M2921"/>
      <c r="N2921"/>
      <c r="O2921"/>
      <c r="P2921"/>
      <c r="Q2921"/>
      <c r="R2921"/>
    </row>
    <row r="2922" spans="1:18" ht="13.2">
      <c r="A2922"/>
      <c r="B2922"/>
      <c r="C2922"/>
      <c r="D2922"/>
      <c r="E2922"/>
      <c r="F2922"/>
      <c r="G2922"/>
      <c r="H2922"/>
      <c r="I2922"/>
      <c r="J2922"/>
      <c r="K2922"/>
      <c r="L2922"/>
      <c r="M2922"/>
      <c r="N2922"/>
      <c r="O2922"/>
      <c r="P2922"/>
      <c r="Q2922"/>
      <c r="R2922"/>
    </row>
    <row r="2923" spans="1:18" ht="13.2">
      <c r="A2923"/>
      <c r="B2923"/>
      <c r="C2923"/>
      <c r="D2923"/>
      <c r="E2923"/>
      <c r="F2923"/>
      <c r="G2923"/>
      <c r="H2923"/>
      <c r="I2923"/>
      <c r="J2923"/>
      <c r="K2923"/>
      <c r="L2923"/>
      <c r="M2923"/>
      <c r="N2923"/>
      <c r="O2923"/>
      <c r="P2923"/>
      <c r="Q2923"/>
      <c r="R2923"/>
    </row>
    <row r="2924" spans="1:18" ht="13.2">
      <c r="A2924"/>
      <c r="B2924"/>
      <c r="C2924"/>
      <c r="D2924"/>
      <c r="E2924"/>
      <c r="F2924"/>
      <c r="G2924"/>
      <c r="H2924"/>
      <c r="I2924"/>
      <c r="J2924"/>
      <c r="K2924"/>
      <c r="L2924"/>
      <c r="M2924"/>
      <c r="N2924"/>
      <c r="O2924"/>
      <c r="P2924"/>
      <c r="Q2924"/>
      <c r="R2924"/>
    </row>
    <row r="2925" spans="1:18" ht="13.2">
      <c r="A2925"/>
      <c r="B2925"/>
      <c r="C2925"/>
      <c r="D2925"/>
      <c r="E2925"/>
      <c r="F2925"/>
      <c r="G2925"/>
      <c r="H2925"/>
      <c r="I2925"/>
      <c r="J2925"/>
      <c r="K2925"/>
      <c r="L2925"/>
      <c r="M2925"/>
      <c r="N2925"/>
      <c r="O2925"/>
      <c r="P2925"/>
      <c r="Q2925"/>
      <c r="R2925"/>
    </row>
    <row r="2926" spans="1:18" ht="13.2">
      <c r="A2926"/>
      <c r="B2926"/>
      <c r="C2926"/>
      <c r="D2926"/>
      <c r="E2926"/>
      <c r="F2926"/>
      <c r="G2926"/>
      <c r="H2926"/>
      <c r="I2926"/>
      <c r="J2926"/>
      <c r="K2926"/>
      <c r="L2926"/>
      <c r="M2926"/>
      <c r="N2926"/>
      <c r="O2926"/>
      <c r="P2926"/>
      <c r="Q2926"/>
      <c r="R2926"/>
    </row>
    <row r="2927" spans="1:18" ht="13.2">
      <c r="A2927"/>
      <c r="B2927"/>
      <c r="C2927"/>
      <c r="D2927"/>
      <c r="E2927"/>
      <c r="F2927"/>
      <c r="G2927"/>
      <c r="H2927"/>
      <c r="I2927"/>
      <c r="J2927"/>
      <c r="K2927"/>
      <c r="L2927"/>
      <c r="M2927"/>
      <c r="N2927"/>
      <c r="O2927"/>
      <c r="P2927"/>
      <c r="Q2927"/>
      <c r="R2927"/>
    </row>
    <row r="2928" spans="1:18" ht="13.2">
      <c r="A2928"/>
      <c r="B2928"/>
      <c r="C2928"/>
      <c r="D2928"/>
      <c r="E2928"/>
      <c r="F2928"/>
      <c r="G2928"/>
      <c r="H2928"/>
      <c r="I2928"/>
      <c r="J2928"/>
      <c r="K2928"/>
      <c r="L2928"/>
      <c r="M2928"/>
      <c r="N2928"/>
      <c r="O2928"/>
      <c r="P2928"/>
      <c r="Q2928"/>
      <c r="R2928"/>
    </row>
    <row r="2929" spans="1:18" ht="13.2">
      <c r="A2929"/>
      <c r="B2929"/>
      <c r="C2929"/>
      <c r="D2929"/>
      <c r="E2929"/>
      <c r="F2929"/>
      <c r="G2929"/>
      <c r="H2929"/>
      <c r="I2929"/>
      <c r="J2929"/>
      <c r="K2929"/>
      <c r="L2929"/>
      <c r="M2929"/>
      <c r="N2929"/>
      <c r="O2929"/>
      <c r="P2929"/>
      <c r="Q2929"/>
      <c r="R2929"/>
    </row>
    <row r="2930" spans="1:18" ht="13.2">
      <c r="A2930"/>
      <c r="B2930"/>
      <c r="C2930"/>
      <c r="D2930"/>
      <c r="E2930"/>
      <c r="F2930"/>
      <c r="G2930"/>
      <c r="H2930"/>
      <c r="I2930"/>
      <c r="J2930"/>
      <c r="K2930"/>
      <c r="L2930"/>
      <c r="M2930"/>
      <c r="N2930"/>
      <c r="O2930"/>
      <c r="P2930"/>
      <c r="Q2930"/>
      <c r="R2930"/>
    </row>
    <row r="2931" spans="1:18" ht="13.2">
      <c r="A2931"/>
      <c r="B2931"/>
      <c r="C2931"/>
      <c r="D2931"/>
      <c r="E2931"/>
      <c r="F2931"/>
      <c r="G2931"/>
      <c r="H2931"/>
      <c r="I2931"/>
      <c r="J2931"/>
      <c r="K2931"/>
      <c r="L2931"/>
      <c r="M2931"/>
      <c r="N2931"/>
      <c r="O2931"/>
      <c r="P2931"/>
      <c r="Q2931"/>
      <c r="R2931"/>
    </row>
    <row r="2932" spans="1:18" ht="13.2">
      <c r="A2932"/>
      <c r="B2932"/>
      <c r="C2932"/>
      <c r="D2932"/>
      <c r="E2932"/>
      <c r="F2932"/>
      <c r="G2932"/>
      <c r="H2932"/>
      <c r="I2932"/>
      <c r="J2932"/>
      <c r="K2932"/>
      <c r="L2932"/>
      <c r="M2932"/>
      <c r="N2932"/>
      <c r="O2932"/>
      <c r="P2932"/>
      <c r="Q2932"/>
      <c r="R2932"/>
    </row>
    <row r="2933" spans="1:18" ht="13.2">
      <c r="A2933"/>
      <c r="B2933"/>
      <c r="C2933"/>
      <c r="D2933"/>
      <c r="E2933"/>
      <c r="F2933"/>
      <c r="G2933"/>
      <c r="H2933"/>
      <c r="I2933"/>
      <c r="J2933"/>
      <c r="K2933"/>
      <c r="L2933"/>
      <c r="M2933"/>
      <c r="N2933"/>
      <c r="O2933"/>
      <c r="P2933"/>
      <c r="Q2933"/>
      <c r="R2933"/>
    </row>
    <row r="2934" spans="1:18" ht="13.2">
      <c r="A2934"/>
      <c r="B2934"/>
      <c r="C2934"/>
      <c r="D2934"/>
      <c r="E2934"/>
      <c r="F2934"/>
      <c r="G2934"/>
      <c r="H2934"/>
      <c r="I2934"/>
      <c r="J2934"/>
      <c r="K2934"/>
      <c r="L2934"/>
      <c r="M2934"/>
      <c r="N2934"/>
      <c r="O2934"/>
      <c r="P2934"/>
      <c r="Q2934"/>
      <c r="R2934"/>
    </row>
    <row r="2935" spans="1:18" ht="13.2">
      <c r="A2935"/>
      <c r="B2935"/>
      <c r="C2935"/>
      <c r="D2935"/>
      <c r="E2935"/>
      <c r="F2935"/>
      <c r="G2935"/>
      <c r="H2935"/>
      <c r="I2935"/>
      <c r="J2935"/>
      <c r="K2935"/>
      <c r="L2935"/>
      <c r="M2935"/>
      <c r="N2935"/>
      <c r="O2935"/>
      <c r="P2935"/>
      <c r="Q2935"/>
      <c r="R2935"/>
    </row>
    <row r="2936" spans="1:18" ht="13.2">
      <c r="A2936"/>
      <c r="B2936"/>
      <c r="C2936"/>
      <c r="D2936"/>
      <c r="E2936"/>
      <c r="F2936"/>
      <c r="G2936"/>
      <c r="H2936"/>
      <c r="I2936"/>
      <c r="J2936"/>
      <c r="K2936"/>
      <c r="L2936"/>
      <c r="M2936"/>
      <c r="N2936"/>
      <c r="O2936"/>
      <c r="P2936"/>
      <c r="Q2936"/>
      <c r="R2936"/>
    </row>
    <row r="2937" spans="1:18" ht="13.2">
      <c r="A2937"/>
      <c r="B2937"/>
      <c r="C2937"/>
      <c r="D2937"/>
      <c r="E2937"/>
      <c r="F2937"/>
      <c r="G2937"/>
      <c r="H2937"/>
      <c r="I2937"/>
      <c r="J2937"/>
      <c r="K2937"/>
      <c r="L2937"/>
      <c r="M2937"/>
      <c r="N2937"/>
      <c r="O2937"/>
      <c r="P2937"/>
      <c r="Q2937"/>
      <c r="R2937"/>
    </row>
    <row r="2938" spans="1:18" ht="13.2">
      <c r="A2938"/>
      <c r="B2938"/>
      <c r="C2938"/>
      <c r="D2938"/>
      <c r="E2938"/>
      <c r="F2938"/>
      <c r="G2938"/>
      <c r="H2938"/>
      <c r="I2938"/>
      <c r="J2938"/>
      <c r="K2938"/>
      <c r="L2938"/>
      <c r="M2938"/>
      <c r="N2938"/>
      <c r="O2938"/>
      <c r="P2938"/>
      <c r="Q2938"/>
      <c r="R2938"/>
    </row>
    <row r="2939" spans="1:18" ht="13.2">
      <c r="A2939"/>
      <c r="B2939"/>
      <c r="C2939"/>
      <c r="D2939"/>
      <c r="E2939"/>
      <c r="F2939"/>
      <c r="G2939"/>
      <c r="H2939"/>
      <c r="I2939"/>
      <c r="J2939"/>
      <c r="K2939"/>
      <c r="L2939"/>
      <c r="M2939"/>
      <c r="N2939"/>
      <c r="O2939"/>
      <c r="P2939"/>
      <c r="Q2939"/>
      <c r="R2939"/>
    </row>
    <row r="2940" spans="1:18" ht="13.2">
      <c r="A2940"/>
      <c r="B2940"/>
      <c r="C2940"/>
      <c r="D2940"/>
      <c r="E2940"/>
      <c r="F2940"/>
      <c r="G2940"/>
      <c r="H2940"/>
      <c r="I2940"/>
      <c r="J2940"/>
      <c r="K2940"/>
      <c r="L2940"/>
      <c r="M2940"/>
      <c r="N2940"/>
      <c r="O2940"/>
      <c r="P2940"/>
      <c r="Q2940"/>
      <c r="R2940"/>
    </row>
    <row r="2941" spans="1:18" ht="13.2">
      <c r="A2941"/>
      <c r="B2941"/>
      <c r="C2941"/>
      <c r="D2941"/>
      <c r="E2941"/>
      <c r="F2941"/>
      <c r="G2941"/>
      <c r="H2941"/>
      <c r="I2941"/>
      <c r="J2941"/>
      <c r="K2941"/>
      <c r="L2941"/>
      <c r="M2941"/>
      <c r="N2941"/>
      <c r="O2941"/>
      <c r="P2941"/>
      <c r="Q2941"/>
      <c r="R2941"/>
    </row>
    <row r="2942" spans="1:18" ht="13.2">
      <c r="A2942"/>
      <c r="B2942"/>
      <c r="C2942"/>
      <c r="D2942"/>
      <c r="E2942"/>
      <c r="F2942"/>
      <c r="G2942"/>
      <c r="H2942"/>
      <c r="I2942"/>
      <c r="J2942"/>
      <c r="K2942"/>
      <c r="L2942"/>
      <c r="M2942"/>
      <c r="N2942"/>
      <c r="O2942"/>
      <c r="P2942"/>
      <c r="Q2942"/>
      <c r="R2942"/>
    </row>
    <row r="2943" spans="1:18" ht="13.2">
      <c r="A2943"/>
      <c r="B2943"/>
      <c r="C2943"/>
      <c r="D2943"/>
      <c r="E2943"/>
      <c r="F2943"/>
      <c r="G2943"/>
      <c r="H2943"/>
      <c r="I2943"/>
      <c r="J2943"/>
      <c r="K2943"/>
      <c r="L2943"/>
      <c r="M2943"/>
      <c r="N2943"/>
      <c r="O2943"/>
      <c r="P2943"/>
      <c r="Q2943"/>
      <c r="R2943"/>
    </row>
    <row r="2944" spans="1:18" ht="13.2">
      <c r="A2944"/>
      <c r="B2944"/>
      <c r="C2944"/>
      <c r="D2944"/>
      <c r="E2944"/>
      <c r="F2944"/>
      <c r="G2944"/>
      <c r="H2944"/>
      <c r="I2944"/>
      <c r="J2944"/>
      <c r="K2944"/>
      <c r="L2944"/>
      <c r="M2944"/>
      <c r="N2944"/>
      <c r="O2944"/>
      <c r="P2944"/>
      <c r="Q2944"/>
      <c r="R2944"/>
    </row>
    <row r="2945" spans="1:18" ht="13.2">
      <c r="A2945"/>
      <c r="B2945"/>
      <c r="C2945"/>
      <c r="D2945"/>
      <c r="E2945"/>
      <c r="F2945"/>
      <c r="G2945"/>
      <c r="H2945"/>
      <c r="I2945"/>
      <c r="J2945"/>
      <c r="K2945"/>
      <c r="L2945"/>
      <c r="M2945"/>
      <c r="N2945"/>
      <c r="O2945"/>
      <c r="P2945"/>
      <c r="Q2945"/>
      <c r="R2945"/>
    </row>
    <row r="2946" spans="1:18" ht="13.2">
      <c r="A2946"/>
      <c r="B2946"/>
      <c r="C2946"/>
      <c r="D2946"/>
      <c r="E2946"/>
      <c r="F2946"/>
      <c r="G2946"/>
      <c r="H2946"/>
      <c r="I2946"/>
      <c r="J2946"/>
      <c r="K2946"/>
      <c r="L2946"/>
      <c r="M2946"/>
      <c r="N2946"/>
      <c r="O2946"/>
      <c r="P2946"/>
      <c r="Q2946"/>
      <c r="R2946"/>
    </row>
    <row r="2947" spans="1:18" ht="13.2">
      <c r="A2947"/>
      <c r="B2947"/>
      <c r="C2947"/>
      <c r="D2947"/>
      <c r="E2947"/>
      <c r="F2947"/>
      <c r="G2947"/>
      <c r="H2947"/>
      <c r="I2947"/>
      <c r="J2947"/>
      <c r="K2947"/>
      <c r="L2947"/>
      <c r="M2947"/>
      <c r="N2947"/>
      <c r="O2947"/>
      <c r="P2947"/>
      <c r="Q2947"/>
      <c r="R2947"/>
    </row>
    <row r="2948" spans="1:18" ht="13.2">
      <c r="A2948"/>
      <c r="B2948"/>
      <c r="C2948"/>
      <c r="D2948"/>
      <c r="E2948"/>
      <c r="F2948"/>
      <c r="G2948"/>
      <c r="H2948"/>
      <c r="I2948"/>
      <c r="J2948"/>
      <c r="K2948"/>
      <c r="L2948"/>
      <c r="M2948"/>
      <c r="N2948"/>
      <c r="O2948"/>
      <c r="P2948"/>
      <c r="Q2948"/>
      <c r="R2948"/>
    </row>
    <row r="2949" spans="1:18" ht="13.2">
      <c r="A2949"/>
      <c r="B2949"/>
      <c r="C2949"/>
      <c r="D2949"/>
      <c r="E2949"/>
      <c r="F2949"/>
      <c r="G2949"/>
      <c r="H2949"/>
      <c r="I2949"/>
      <c r="J2949"/>
      <c r="K2949"/>
      <c r="L2949"/>
      <c r="M2949"/>
      <c r="N2949"/>
      <c r="O2949"/>
      <c r="P2949"/>
      <c r="Q2949"/>
      <c r="R2949"/>
    </row>
    <row r="2950" spans="1:18" ht="13.2">
      <c r="A2950"/>
      <c r="B2950"/>
      <c r="C2950"/>
      <c r="D2950"/>
      <c r="E2950"/>
      <c r="F2950"/>
      <c r="G2950"/>
      <c r="H2950"/>
      <c r="I2950"/>
      <c r="J2950"/>
      <c r="K2950"/>
      <c r="L2950"/>
      <c r="M2950"/>
      <c r="N2950"/>
      <c r="O2950"/>
      <c r="P2950"/>
      <c r="Q2950"/>
      <c r="R2950"/>
    </row>
    <row r="2951" spans="1:18" ht="13.2">
      <c r="A2951"/>
      <c r="B2951"/>
      <c r="C2951"/>
      <c r="D2951"/>
      <c r="E2951"/>
      <c r="F2951"/>
      <c r="G2951"/>
      <c r="H2951"/>
      <c r="I2951"/>
      <c r="J2951"/>
      <c r="K2951"/>
      <c r="L2951"/>
      <c r="M2951"/>
      <c r="N2951"/>
      <c r="O2951"/>
      <c r="P2951"/>
      <c r="Q2951"/>
      <c r="R2951"/>
    </row>
    <row r="2952" spans="1:18" ht="13.2">
      <c r="A2952"/>
      <c r="B2952"/>
      <c r="C2952"/>
      <c r="D2952"/>
      <c r="E2952"/>
      <c r="F2952"/>
      <c r="G2952"/>
      <c r="H2952"/>
      <c r="I2952"/>
      <c r="J2952"/>
      <c r="K2952"/>
      <c r="L2952"/>
      <c r="M2952"/>
      <c r="N2952"/>
      <c r="O2952"/>
      <c r="P2952"/>
      <c r="Q2952"/>
      <c r="R2952"/>
    </row>
    <row r="2953" spans="1:18" ht="13.2">
      <c r="A2953"/>
      <c r="B2953"/>
      <c r="C2953"/>
      <c r="D2953"/>
      <c r="E2953"/>
      <c r="F2953"/>
      <c r="G2953"/>
      <c r="H2953"/>
      <c r="I2953"/>
      <c r="J2953"/>
      <c r="K2953"/>
      <c r="L2953"/>
      <c r="M2953"/>
      <c r="N2953"/>
      <c r="O2953"/>
      <c r="P2953"/>
      <c r="Q2953"/>
      <c r="R2953"/>
    </row>
    <row r="2954" spans="1:18" ht="13.2">
      <c r="A2954"/>
      <c r="B2954"/>
      <c r="C2954"/>
      <c r="D2954"/>
      <c r="E2954"/>
      <c r="F2954"/>
      <c r="G2954"/>
      <c r="H2954"/>
      <c r="I2954"/>
      <c r="J2954"/>
      <c r="K2954"/>
      <c r="L2954"/>
      <c r="M2954"/>
      <c r="N2954"/>
      <c r="O2954"/>
      <c r="P2954"/>
      <c r="Q2954"/>
      <c r="R2954"/>
    </row>
    <row r="2955" spans="1:18" ht="13.2">
      <c r="A2955"/>
      <c r="B2955"/>
      <c r="C2955"/>
      <c r="D2955"/>
      <c r="E2955"/>
      <c r="F2955"/>
      <c r="G2955"/>
      <c r="H2955"/>
      <c r="I2955"/>
      <c r="J2955"/>
      <c r="K2955"/>
      <c r="L2955"/>
      <c r="M2955"/>
      <c r="N2955"/>
      <c r="O2955"/>
      <c r="P2955"/>
      <c r="Q2955"/>
      <c r="R2955"/>
    </row>
    <row r="2956" spans="1:18" ht="13.2">
      <c r="A2956"/>
      <c r="B2956"/>
      <c r="C2956"/>
      <c r="D2956"/>
      <c r="E2956"/>
      <c r="F2956"/>
      <c r="G2956"/>
      <c r="H2956"/>
      <c r="I2956"/>
      <c r="J2956"/>
      <c r="K2956"/>
      <c r="L2956"/>
      <c r="M2956"/>
      <c r="N2956"/>
      <c r="O2956"/>
      <c r="P2956"/>
      <c r="Q2956"/>
      <c r="R2956"/>
    </row>
    <row r="2957" spans="1:18" ht="13.2">
      <c r="A2957"/>
      <c r="B2957"/>
      <c r="C2957"/>
      <c r="D2957"/>
      <c r="E2957"/>
      <c r="F2957"/>
      <c r="G2957"/>
      <c r="H2957"/>
      <c r="I2957"/>
      <c r="J2957"/>
      <c r="K2957"/>
      <c r="L2957"/>
      <c r="M2957"/>
      <c r="N2957"/>
      <c r="O2957"/>
      <c r="P2957"/>
      <c r="Q2957"/>
      <c r="R2957"/>
    </row>
    <row r="2958" spans="1:18" ht="13.2">
      <c r="A2958"/>
      <c r="B2958"/>
      <c r="C2958"/>
      <c r="D2958"/>
      <c r="E2958"/>
      <c r="F2958"/>
      <c r="G2958"/>
      <c r="H2958"/>
      <c r="I2958"/>
      <c r="J2958"/>
      <c r="K2958"/>
      <c r="L2958"/>
      <c r="M2958"/>
      <c r="N2958"/>
      <c r="O2958"/>
      <c r="P2958"/>
      <c r="Q2958"/>
      <c r="R2958"/>
    </row>
    <row r="2959" spans="1:18" ht="13.2">
      <c r="A2959"/>
      <c r="B2959"/>
      <c r="C2959"/>
      <c r="D2959"/>
      <c r="E2959"/>
      <c r="F2959"/>
      <c r="G2959"/>
      <c r="H2959"/>
      <c r="I2959"/>
      <c r="J2959"/>
      <c r="K2959"/>
      <c r="L2959"/>
      <c r="M2959"/>
      <c r="N2959"/>
      <c r="O2959"/>
      <c r="P2959"/>
      <c r="Q2959"/>
      <c r="R2959"/>
    </row>
    <row r="2960" spans="1:18" ht="13.2">
      <c r="A2960"/>
      <c r="B2960"/>
      <c r="C2960"/>
      <c r="D2960"/>
      <c r="E2960"/>
      <c r="F2960"/>
      <c r="G2960"/>
      <c r="H2960"/>
      <c r="I2960"/>
      <c r="J2960"/>
      <c r="K2960"/>
      <c r="L2960"/>
      <c r="M2960"/>
      <c r="N2960"/>
      <c r="O2960"/>
      <c r="P2960"/>
      <c r="Q2960"/>
      <c r="R2960"/>
    </row>
    <row r="2961" spans="1:18" ht="13.2">
      <c r="A2961"/>
      <c r="B2961"/>
      <c r="C2961"/>
      <c r="D2961"/>
      <c r="E2961"/>
      <c r="F2961"/>
      <c r="G2961"/>
      <c r="H2961"/>
      <c r="I2961"/>
      <c r="J2961"/>
      <c r="K2961"/>
      <c r="L2961"/>
      <c r="M2961"/>
      <c r="N2961"/>
      <c r="O2961"/>
      <c r="P2961"/>
      <c r="Q2961"/>
      <c r="R2961"/>
    </row>
    <row r="2962" spans="1:18" ht="13.2">
      <c r="A2962"/>
      <c r="B2962"/>
      <c r="C2962"/>
      <c r="D2962"/>
      <c r="E2962"/>
      <c r="F2962"/>
      <c r="G2962"/>
      <c r="H2962"/>
      <c r="I2962"/>
      <c r="J2962"/>
      <c r="K2962"/>
      <c r="L2962"/>
      <c r="M2962"/>
      <c r="N2962"/>
      <c r="O2962"/>
      <c r="P2962"/>
      <c r="Q2962"/>
      <c r="R2962"/>
    </row>
    <row r="2963" spans="1:18" ht="13.2">
      <c r="A2963"/>
      <c r="B2963"/>
      <c r="C2963"/>
      <c r="D2963"/>
      <c r="E2963"/>
      <c r="F2963"/>
      <c r="G2963"/>
      <c r="H2963"/>
      <c r="I2963"/>
      <c r="J2963"/>
      <c r="K2963"/>
      <c r="L2963"/>
      <c r="M2963"/>
      <c r="N2963"/>
      <c r="O2963"/>
      <c r="P2963"/>
      <c r="Q2963"/>
      <c r="R2963"/>
    </row>
    <row r="2964" spans="1:18" ht="13.2">
      <c r="A2964"/>
      <c r="B2964"/>
      <c r="C2964"/>
      <c r="D2964"/>
      <c r="E2964"/>
      <c r="F2964"/>
      <c r="G2964"/>
      <c r="H2964"/>
      <c r="I2964"/>
      <c r="J2964"/>
      <c r="K2964"/>
      <c r="L2964"/>
      <c r="M2964"/>
      <c r="N2964"/>
      <c r="O2964"/>
      <c r="P2964"/>
      <c r="Q2964"/>
      <c r="R2964"/>
    </row>
    <row r="2965" spans="1:18" ht="13.2">
      <c r="A2965"/>
      <c r="B2965"/>
      <c r="C2965"/>
      <c r="D2965"/>
      <c r="E2965"/>
      <c r="F2965"/>
      <c r="G2965"/>
      <c r="H2965"/>
      <c r="I2965"/>
      <c r="J2965"/>
      <c r="K2965"/>
      <c r="L2965"/>
      <c r="M2965"/>
      <c r="N2965"/>
      <c r="O2965"/>
      <c r="P2965"/>
      <c r="Q2965"/>
      <c r="R2965"/>
    </row>
    <row r="2966" spans="1:18" ht="13.2">
      <c r="A2966"/>
      <c r="B2966"/>
      <c r="C2966"/>
      <c r="D2966"/>
      <c r="E2966"/>
      <c r="F2966"/>
      <c r="G2966"/>
      <c r="H2966"/>
      <c r="I2966"/>
      <c r="J2966"/>
      <c r="K2966"/>
      <c r="L2966"/>
      <c r="M2966"/>
      <c r="N2966"/>
      <c r="O2966"/>
      <c r="P2966"/>
      <c r="Q2966"/>
      <c r="R2966"/>
    </row>
    <row r="2967" spans="1:18" ht="13.2">
      <c r="A2967"/>
      <c r="B2967"/>
      <c r="C2967"/>
      <c r="D2967"/>
      <c r="E2967"/>
      <c r="F2967"/>
      <c r="G2967"/>
      <c r="H2967"/>
      <c r="I2967"/>
      <c r="J2967"/>
      <c r="K2967"/>
      <c r="L2967"/>
      <c r="M2967"/>
      <c r="N2967"/>
      <c r="O2967"/>
      <c r="P2967"/>
      <c r="Q2967"/>
      <c r="R2967"/>
    </row>
    <row r="2968" spans="1:18" ht="13.2">
      <c r="A2968"/>
      <c r="B2968"/>
      <c r="C2968"/>
      <c r="D2968"/>
      <c r="E2968"/>
      <c r="F2968"/>
      <c r="G2968"/>
      <c r="H2968"/>
      <c r="I2968"/>
      <c r="J2968"/>
      <c r="K2968"/>
      <c r="L2968"/>
      <c r="M2968"/>
      <c r="N2968"/>
      <c r="O2968"/>
      <c r="P2968"/>
      <c r="Q2968"/>
      <c r="R2968"/>
    </row>
    <row r="2969" spans="1:18" ht="13.2">
      <c r="A2969"/>
      <c r="B2969"/>
      <c r="C2969"/>
      <c r="D2969"/>
      <c r="E2969"/>
      <c r="F2969"/>
      <c r="G2969"/>
      <c r="H2969"/>
      <c r="I2969"/>
      <c r="J2969"/>
      <c r="K2969"/>
      <c r="L2969"/>
      <c r="M2969"/>
      <c r="N2969"/>
      <c r="O2969"/>
      <c r="P2969"/>
      <c r="Q2969"/>
      <c r="R2969"/>
    </row>
    <row r="2970" spans="1:18" ht="13.2">
      <c r="A2970"/>
      <c r="B2970"/>
      <c r="C2970"/>
      <c r="D2970"/>
      <c r="E2970"/>
      <c r="F2970"/>
      <c r="G2970"/>
      <c r="H2970"/>
      <c r="I2970"/>
      <c r="J2970"/>
      <c r="K2970"/>
      <c r="L2970"/>
      <c r="M2970"/>
      <c r="N2970"/>
      <c r="O2970"/>
      <c r="P2970"/>
      <c r="Q2970"/>
      <c r="R2970"/>
    </row>
    <row r="2971" spans="1:18" ht="13.2">
      <c r="A2971"/>
      <c r="B2971"/>
      <c r="C2971"/>
      <c r="D2971"/>
      <c r="E2971"/>
      <c r="F2971"/>
      <c r="G2971"/>
      <c r="H2971"/>
      <c r="I2971"/>
      <c r="J2971"/>
      <c r="K2971"/>
      <c r="L2971"/>
      <c r="M2971"/>
      <c r="N2971"/>
      <c r="O2971"/>
      <c r="P2971"/>
      <c r="Q2971"/>
      <c r="R2971"/>
    </row>
    <row r="2972" spans="1:18" ht="13.2">
      <c r="A2972"/>
      <c r="B2972"/>
      <c r="C2972"/>
      <c r="D2972"/>
      <c r="E2972"/>
      <c r="F2972"/>
      <c r="G2972"/>
      <c r="H2972"/>
      <c r="I2972"/>
      <c r="J2972"/>
      <c r="K2972"/>
      <c r="L2972"/>
      <c r="M2972"/>
      <c r="N2972"/>
      <c r="O2972"/>
      <c r="P2972"/>
      <c r="Q2972"/>
      <c r="R2972"/>
    </row>
    <row r="2973" spans="1:18" ht="13.2">
      <c r="A2973"/>
      <c r="B2973"/>
      <c r="C2973"/>
      <c r="D2973"/>
      <c r="E2973"/>
      <c r="F2973"/>
      <c r="G2973"/>
      <c r="H2973"/>
      <c r="I2973"/>
      <c r="J2973"/>
      <c r="K2973"/>
      <c r="L2973"/>
      <c r="M2973"/>
      <c r="N2973"/>
      <c r="O2973"/>
      <c r="P2973"/>
      <c r="Q2973"/>
      <c r="R2973"/>
    </row>
    <row r="2974" spans="1:18" ht="13.2">
      <c r="A2974"/>
      <c r="B2974"/>
      <c r="C2974"/>
      <c r="D2974"/>
      <c r="E2974"/>
      <c r="F2974"/>
      <c r="G2974"/>
      <c r="H2974"/>
      <c r="I2974"/>
      <c r="J2974"/>
      <c r="K2974"/>
      <c r="L2974"/>
      <c r="M2974"/>
      <c r="N2974"/>
      <c r="O2974"/>
      <c r="P2974"/>
      <c r="Q2974"/>
      <c r="R2974"/>
    </row>
    <row r="2975" spans="1:18" ht="13.2">
      <c r="A2975"/>
      <c r="B2975"/>
      <c r="C2975"/>
      <c r="D2975"/>
      <c r="E2975"/>
      <c r="F2975"/>
      <c r="G2975"/>
      <c r="H2975"/>
      <c r="I2975"/>
      <c r="J2975"/>
      <c r="K2975"/>
      <c r="L2975"/>
      <c r="M2975"/>
      <c r="N2975"/>
      <c r="O2975"/>
      <c r="P2975"/>
      <c r="Q2975"/>
      <c r="R2975"/>
    </row>
    <row r="2976" spans="1:18" ht="13.2">
      <c r="A2976"/>
      <c r="B2976"/>
      <c r="C2976"/>
      <c r="D2976"/>
      <c r="E2976"/>
      <c r="F2976"/>
      <c r="G2976"/>
      <c r="H2976"/>
      <c r="I2976"/>
      <c r="J2976"/>
      <c r="K2976"/>
      <c r="L2976"/>
      <c r="M2976"/>
      <c r="N2976"/>
      <c r="O2976"/>
      <c r="P2976"/>
      <c r="Q2976"/>
      <c r="R2976"/>
    </row>
    <row r="2977" spans="1:18" ht="13.2">
      <c r="A2977"/>
      <c r="B2977"/>
      <c r="C2977"/>
      <c r="D2977"/>
      <c r="E2977"/>
      <c r="F2977"/>
      <c r="G2977"/>
      <c r="H2977"/>
      <c r="I2977"/>
      <c r="J2977"/>
      <c r="K2977"/>
      <c r="L2977"/>
      <c r="M2977"/>
      <c r="N2977"/>
      <c r="O2977"/>
      <c r="P2977"/>
      <c r="Q2977"/>
      <c r="R2977"/>
    </row>
    <row r="2978" spans="1:18" ht="13.2">
      <c r="A2978"/>
      <c r="B2978"/>
      <c r="C2978"/>
      <c r="D2978"/>
      <c r="E2978"/>
      <c r="F2978"/>
      <c r="G2978"/>
      <c r="H2978"/>
      <c r="I2978"/>
      <c r="J2978"/>
      <c r="K2978"/>
      <c r="L2978"/>
      <c r="M2978"/>
      <c r="N2978"/>
      <c r="O2978"/>
      <c r="P2978"/>
      <c r="Q2978"/>
      <c r="R2978"/>
    </row>
    <row r="2979" spans="1:18" ht="13.2">
      <c r="A2979"/>
      <c r="B2979"/>
      <c r="C2979"/>
      <c r="D2979"/>
      <c r="E2979"/>
      <c r="F2979"/>
      <c r="G2979"/>
      <c r="H2979"/>
      <c r="I2979"/>
      <c r="J2979"/>
      <c r="K2979"/>
      <c r="L2979"/>
      <c r="M2979"/>
      <c r="N2979"/>
      <c r="O2979"/>
      <c r="P2979"/>
      <c r="Q2979"/>
      <c r="R2979"/>
    </row>
    <row r="2980" spans="1:18" ht="13.2">
      <c r="A2980"/>
      <c r="B2980"/>
      <c r="C2980"/>
      <c r="D2980"/>
      <c r="E2980"/>
      <c r="F2980"/>
      <c r="G2980"/>
      <c r="H2980"/>
      <c r="I2980"/>
      <c r="J2980"/>
      <c r="K2980"/>
      <c r="L2980"/>
      <c r="M2980"/>
      <c r="N2980"/>
      <c r="O2980"/>
      <c r="P2980"/>
      <c r="Q2980"/>
      <c r="R2980"/>
    </row>
    <row r="2981" spans="1:18" ht="13.2">
      <c r="A2981"/>
      <c r="B2981"/>
      <c r="C2981"/>
      <c r="D2981"/>
      <c r="E2981"/>
      <c r="F2981"/>
      <c r="G2981"/>
      <c r="H2981"/>
      <c r="I2981"/>
      <c r="J2981"/>
      <c r="K2981"/>
      <c r="L2981"/>
      <c r="M2981"/>
      <c r="N2981"/>
      <c r="O2981"/>
      <c r="P2981"/>
      <c r="Q2981"/>
      <c r="R2981"/>
    </row>
    <row r="2982" spans="1:18" ht="13.2">
      <c r="A2982"/>
      <c r="B2982"/>
      <c r="C2982"/>
      <c r="D2982"/>
      <c r="E2982"/>
      <c r="F2982"/>
      <c r="G2982"/>
      <c r="H2982"/>
      <c r="I2982"/>
      <c r="J2982"/>
      <c r="K2982"/>
      <c r="L2982"/>
      <c r="M2982"/>
      <c r="N2982"/>
      <c r="O2982"/>
      <c r="P2982"/>
      <c r="Q2982"/>
      <c r="R2982"/>
    </row>
    <row r="2983" spans="1:18" ht="13.2">
      <c r="A2983"/>
      <c r="B2983"/>
      <c r="C2983"/>
      <c r="D2983"/>
      <c r="E2983"/>
      <c r="F2983"/>
      <c r="G2983"/>
      <c r="H2983"/>
      <c r="I2983"/>
      <c r="J2983"/>
      <c r="K2983"/>
      <c r="L2983"/>
      <c r="M2983"/>
      <c r="N2983"/>
      <c r="O2983"/>
      <c r="P2983"/>
      <c r="Q2983"/>
      <c r="R2983"/>
    </row>
    <row r="2984" spans="1:18" ht="13.2">
      <c r="A2984"/>
      <c r="B2984"/>
      <c r="C2984"/>
      <c r="D2984"/>
      <c r="E2984"/>
      <c r="F2984"/>
      <c r="G2984"/>
      <c r="H2984"/>
      <c r="I2984"/>
      <c r="J2984"/>
      <c r="K2984"/>
      <c r="L2984"/>
      <c r="M2984"/>
      <c r="N2984"/>
      <c r="O2984"/>
      <c r="P2984"/>
      <c r="Q2984"/>
      <c r="R2984"/>
    </row>
    <row r="2985" spans="1:18" ht="13.2">
      <c r="A2985"/>
      <c r="B2985"/>
      <c r="C2985"/>
      <c r="D2985"/>
      <c r="E2985"/>
      <c r="F2985"/>
      <c r="G2985"/>
      <c r="H2985"/>
      <c r="I2985"/>
      <c r="J2985"/>
      <c r="K2985"/>
      <c r="L2985"/>
      <c r="M2985"/>
      <c r="N2985"/>
      <c r="O2985"/>
      <c r="P2985"/>
      <c r="Q2985"/>
      <c r="R2985"/>
    </row>
    <row r="2986" spans="1:18" ht="13.2">
      <c r="A2986"/>
      <c r="B2986"/>
      <c r="C2986"/>
      <c r="D2986"/>
      <c r="E2986"/>
      <c r="F2986"/>
      <c r="G2986"/>
      <c r="H2986"/>
      <c r="I2986"/>
      <c r="J2986"/>
      <c r="K2986"/>
      <c r="L2986"/>
      <c r="M2986"/>
      <c r="N2986"/>
      <c r="O2986"/>
      <c r="P2986"/>
      <c r="Q2986"/>
      <c r="R2986"/>
    </row>
    <row r="2987" spans="1:18" ht="13.2">
      <c r="A2987"/>
      <c r="B2987"/>
      <c r="C2987"/>
      <c r="D2987"/>
      <c r="E2987"/>
      <c r="F2987"/>
      <c r="G2987"/>
      <c r="H2987"/>
      <c r="I2987"/>
      <c r="J2987"/>
      <c r="K2987"/>
      <c r="L2987"/>
      <c r="M2987"/>
      <c r="N2987"/>
      <c r="O2987"/>
      <c r="P2987"/>
      <c r="Q2987"/>
      <c r="R2987"/>
    </row>
    <row r="2988" spans="1:18" ht="13.2">
      <c r="A2988"/>
      <c r="B2988"/>
      <c r="C2988"/>
      <c r="D2988"/>
      <c r="E2988"/>
      <c r="F2988"/>
      <c r="G2988"/>
      <c r="H2988"/>
      <c r="I2988"/>
      <c r="J2988"/>
      <c r="K2988"/>
      <c r="L2988"/>
      <c r="M2988"/>
      <c r="N2988"/>
      <c r="O2988"/>
      <c r="P2988"/>
      <c r="Q2988"/>
      <c r="R2988"/>
    </row>
    <row r="2989" spans="1:18" ht="13.2">
      <c r="A2989"/>
      <c r="B2989"/>
      <c r="C2989"/>
      <c r="D2989"/>
      <c r="E2989"/>
      <c r="F2989"/>
      <c r="G2989"/>
      <c r="H2989"/>
      <c r="I2989"/>
      <c r="J2989"/>
      <c r="K2989"/>
      <c r="L2989"/>
      <c r="M2989"/>
      <c r="N2989"/>
      <c r="O2989"/>
      <c r="P2989"/>
      <c r="Q2989"/>
      <c r="R2989"/>
    </row>
    <row r="2990" spans="1:18" ht="13.2">
      <c r="A2990"/>
      <c r="B2990"/>
      <c r="C2990"/>
      <c r="D2990"/>
      <c r="E2990"/>
      <c r="F2990"/>
      <c r="G2990"/>
      <c r="H2990"/>
      <c r="I2990"/>
      <c r="J2990"/>
      <c r="K2990"/>
      <c r="L2990"/>
      <c r="M2990"/>
      <c r="N2990"/>
      <c r="O2990"/>
      <c r="P2990"/>
      <c r="Q2990"/>
      <c r="R2990"/>
    </row>
    <row r="2991" spans="1:18" ht="13.2">
      <c r="A2991"/>
      <c r="B2991"/>
      <c r="C2991"/>
      <c r="D2991"/>
      <c r="E2991"/>
      <c r="F2991"/>
      <c r="G2991"/>
      <c r="H2991"/>
      <c r="I2991"/>
      <c r="J2991"/>
      <c r="K2991"/>
      <c r="L2991"/>
      <c r="M2991"/>
      <c r="N2991"/>
      <c r="O2991"/>
      <c r="P2991"/>
      <c r="Q2991"/>
      <c r="R2991"/>
    </row>
    <row r="2992" spans="1:18" ht="13.2">
      <c r="A2992"/>
      <c r="B2992"/>
      <c r="C2992"/>
      <c r="D2992"/>
      <c r="E2992"/>
      <c r="F2992"/>
      <c r="G2992"/>
      <c r="H2992"/>
      <c r="I2992"/>
      <c r="J2992"/>
      <c r="K2992"/>
      <c r="L2992"/>
      <c r="M2992"/>
      <c r="N2992"/>
      <c r="O2992"/>
      <c r="P2992"/>
      <c r="Q2992"/>
      <c r="R2992"/>
    </row>
    <row r="2993" spans="1:18" ht="13.2">
      <c r="A2993"/>
      <c r="B2993"/>
      <c r="C2993"/>
      <c r="D2993"/>
      <c r="E2993"/>
      <c r="F2993"/>
      <c r="G2993"/>
      <c r="H2993"/>
      <c r="I2993"/>
      <c r="J2993"/>
      <c r="K2993"/>
      <c r="L2993"/>
      <c r="M2993"/>
      <c r="N2993"/>
      <c r="O2993"/>
      <c r="P2993"/>
      <c r="Q2993"/>
      <c r="R2993"/>
    </row>
    <row r="2994" spans="1:18" ht="13.2">
      <c r="A2994"/>
      <c r="B2994"/>
      <c r="C2994"/>
      <c r="D2994"/>
      <c r="E2994"/>
      <c r="F2994"/>
      <c r="G2994"/>
      <c r="H2994"/>
      <c r="I2994"/>
      <c r="J2994"/>
      <c r="K2994"/>
      <c r="L2994"/>
      <c r="M2994"/>
      <c r="N2994"/>
      <c r="O2994"/>
      <c r="P2994"/>
      <c r="Q2994"/>
      <c r="R2994"/>
    </row>
    <row r="2995" spans="1:18" ht="13.2">
      <c r="A2995"/>
      <c r="B2995"/>
      <c r="C2995"/>
      <c r="D2995"/>
      <c r="E2995"/>
      <c r="F2995"/>
      <c r="G2995"/>
      <c r="H2995"/>
      <c r="I2995"/>
      <c r="J2995"/>
      <c r="K2995"/>
      <c r="L2995"/>
      <c r="M2995"/>
      <c r="N2995"/>
      <c r="O2995"/>
      <c r="P2995"/>
      <c r="Q2995"/>
      <c r="R2995"/>
    </row>
    <row r="2996" spans="1:18" ht="13.2">
      <c r="A2996"/>
      <c r="B2996"/>
      <c r="C2996"/>
      <c r="D2996"/>
      <c r="E2996"/>
      <c r="F2996"/>
      <c r="G2996"/>
      <c r="H2996"/>
      <c r="I2996"/>
      <c r="J2996"/>
      <c r="K2996"/>
      <c r="L2996"/>
      <c r="M2996"/>
      <c r="N2996"/>
      <c r="O2996"/>
      <c r="P2996"/>
      <c r="Q2996"/>
      <c r="R2996"/>
    </row>
    <row r="2997" spans="1:18" ht="13.2">
      <c r="A2997"/>
      <c r="B2997"/>
      <c r="C2997"/>
      <c r="D2997"/>
      <c r="E2997"/>
      <c r="F2997"/>
      <c r="G2997"/>
      <c r="H2997"/>
      <c r="I2997"/>
      <c r="J2997"/>
      <c r="K2997"/>
      <c r="L2997"/>
      <c r="M2997"/>
      <c r="N2997"/>
      <c r="O2997"/>
      <c r="P2997"/>
      <c r="Q2997"/>
      <c r="R2997"/>
    </row>
    <row r="2998" spans="1:18" ht="13.2">
      <c r="A2998"/>
      <c r="B2998"/>
      <c r="C2998"/>
      <c r="D2998"/>
      <c r="E2998"/>
      <c r="F2998"/>
      <c r="G2998"/>
      <c r="H2998"/>
      <c r="I2998"/>
      <c r="J2998"/>
      <c r="K2998"/>
      <c r="L2998"/>
      <c r="M2998"/>
      <c r="N2998"/>
      <c r="O2998"/>
      <c r="P2998"/>
      <c r="Q2998"/>
      <c r="R2998"/>
    </row>
    <row r="2999" spans="1:18" ht="13.2">
      <c r="A2999"/>
      <c r="B2999"/>
      <c r="C2999"/>
      <c r="D2999"/>
      <c r="E2999"/>
      <c r="F2999"/>
      <c r="G2999"/>
      <c r="H2999"/>
      <c r="I2999"/>
      <c r="J2999"/>
      <c r="K2999"/>
      <c r="L2999"/>
      <c r="M2999"/>
      <c r="N2999"/>
      <c r="O2999"/>
      <c r="P2999"/>
      <c r="Q2999"/>
      <c r="R2999"/>
    </row>
    <row r="3000" spans="1:18" ht="13.2">
      <c r="A3000"/>
      <c r="B3000"/>
      <c r="C3000"/>
      <c r="D3000"/>
      <c r="E3000"/>
      <c r="F3000"/>
      <c r="G3000"/>
      <c r="H3000"/>
      <c r="I3000"/>
      <c r="J3000"/>
      <c r="K3000"/>
      <c r="L3000"/>
      <c r="M3000"/>
      <c r="N3000"/>
      <c r="O3000"/>
      <c r="P3000"/>
      <c r="Q3000"/>
      <c r="R3000"/>
    </row>
    <row r="3001" spans="1:18" ht="13.2">
      <c r="A3001"/>
      <c r="B3001"/>
      <c r="C3001"/>
      <c r="D3001"/>
      <c r="E3001"/>
      <c r="F3001"/>
      <c r="G3001"/>
      <c r="H3001"/>
      <c r="I3001"/>
      <c r="J3001"/>
      <c r="K3001"/>
      <c r="L3001"/>
      <c r="M3001"/>
      <c r="N3001"/>
      <c r="O3001"/>
      <c r="P3001"/>
      <c r="Q3001"/>
      <c r="R3001"/>
    </row>
    <row r="3002" spans="1:18" ht="13.2">
      <c r="A3002"/>
      <c r="B3002"/>
      <c r="C3002"/>
      <c r="D3002"/>
      <c r="E3002"/>
      <c r="F3002"/>
      <c r="G3002"/>
      <c r="H3002"/>
      <c r="I3002"/>
      <c r="J3002"/>
      <c r="K3002"/>
      <c r="L3002"/>
      <c r="M3002"/>
      <c r="N3002"/>
      <c r="O3002"/>
      <c r="P3002"/>
      <c r="Q3002"/>
      <c r="R3002"/>
    </row>
    <row r="3003" spans="1:18" ht="13.2">
      <c r="A3003"/>
      <c r="B3003"/>
      <c r="C3003"/>
      <c r="D3003"/>
      <c r="E3003"/>
      <c r="F3003"/>
      <c r="G3003"/>
      <c r="H3003"/>
      <c r="I3003"/>
      <c r="J3003"/>
      <c r="K3003"/>
      <c r="L3003"/>
      <c r="M3003"/>
      <c r="N3003"/>
      <c r="O3003"/>
      <c r="P3003"/>
      <c r="Q3003"/>
      <c r="R3003"/>
    </row>
    <row r="3004" spans="1:18" ht="13.2">
      <c r="A3004"/>
      <c r="B3004"/>
      <c r="C3004"/>
      <c r="D3004"/>
      <c r="E3004"/>
      <c r="F3004"/>
      <c r="G3004"/>
      <c r="H3004"/>
      <c r="I3004"/>
      <c r="J3004"/>
      <c r="K3004"/>
      <c r="L3004"/>
      <c r="M3004"/>
      <c r="N3004"/>
      <c r="O3004"/>
      <c r="P3004"/>
      <c r="Q3004"/>
      <c r="R3004"/>
    </row>
    <row r="3005" spans="1:18" ht="13.2">
      <c r="A3005"/>
      <c r="B3005"/>
      <c r="C3005"/>
      <c r="D3005"/>
      <c r="E3005"/>
      <c r="F3005"/>
      <c r="G3005"/>
      <c r="H3005"/>
      <c r="I3005"/>
      <c r="J3005"/>
      <c r="K3005"/>
      <c r="L3005"/>
      <c r="M3005"/>
      <c r="N3005"/>
      <c r="O3005"/>
      <c r="P3005"/>
      <c r="Q3005"/>
      <c r="R3005"/>
    </row>
    <row r="3006" spans="1:18" ht="13.2">
      <c r="A3006"/>
      <c r="B3006"/>
      <c r="C3006"/>
      <c r="D3006"/>
      <c r="E3006"/>
      <c r="F3006"/>
      <c r="G3006"/>
      <c r="H3006"/>
      <c r="I3006"/>
      <c r="J3006"/>
      <c r="K3006"/>
      <c r="L3006"/>
      <c r="M3006"/>
      <c r="N3006"/>
      <c r="O3006"/>
      <c r="P3006"/>
      <c r="Q3006"/>
      <c r="R3006"/>
    </row>
    <row r="3007" spans="1:18" ht="13.2">
      <c r="A3007"/>
      <c r="B3007"/>
      <c r="C3007"/>
      <c r="D3007"/>
      <c r="E3007"/>
      <c r="F3007"/>
      <c r="G3007"/>
      <c r="H3007"/>
      <c r="I3007"/>
      <c r="J3007"/>
      <c r="K3007"/>
      <c r="L3007"/>
      <c r="M3007"/>
      <c r="N3007"/>
      <c r="O3007"/>
      <c r="P3007"/>
      <c r="Q3007"/>
      <c r="R3007"/>
    </row>
    <row r="3008" spans="1:18" ht="13.2">
      <c r="A3008"/>
      <c r="B3008"/>
      <c r="C3008"/>
      <c r="D3008"/>
      <c r="E3008"/>
      <c r="F3008"/>
      <c r="G3008"/>
      <c r="H3008"/>
      <c r="I3008"/>
      <c r="J3008"/>
      <c r="K3008"/>
      <c r="L3008"/>
      <c r="M3008"/>
      <c r="N3008"/>
      <c r="O3008"/>
      <c r="P3008"/>
      <c r="Q3008"/>
      <c r="R3008"/>
    </row>
    <row r="3009" spans="1:18" ht="13.2">
      <c r="A3009"/>
      <c r="B3009"/>
      <c r="C3009"/>
      <c r="D3009"/>
      <c r="E3009"/>
      <c r="F3009"/>
      <c r="G3009"/>
      <c r="H3009"/>
      <c r="I3009"/>
      <c r="J3009"/>
      <c r="K3009"/>
      <c r="L3009"/>
      <c r="M3009"/>
      <c r="N3009"/>
      <c r="O3009"/>
      <c r="P3009"/>
      <c r="Q3009"/>
      <c r="R3009"/>
    </row>
    <row r="3010" spans="1:18" ht="13.2">
      <c r="A3010"/>
      <c r="B3010"/>
      <c r="C3010"/>
      <c r="D3010"/>
      <c r="E3010"/>
      <c r="F3010"/>
      <c r="G3010"/>
      <c r="H3010"/>
      <c r="I3010"/>
      <c r="J3010"/>
      <c r="K3010"/>
      <c r="L3010"/>
      <c r="M3010"/>
      <c r="N3010"/>
      <c r="O3010"/>
      <c r="P3010"/>
      <c r="Q3010"/>
      <c r="R3010"/>
    </row>
    <row r="3011" spans="1:18" ht="13.2">
      <c r="A3011"/>
      <c r="B3011"/>
      <c r="C3011"/>
      <c r="D3011"/>
      <c r="E3011"/>
      <c r="F3011"/>
      <c r="G3011"/>
      <c r="H3011"/>
      <c r="I3011"/>
      <c r="J3011"/>
      <c r="K3011"/>
      <c r="L3011"/>
      <c r="M3011"/>
      <c r="N3011"/>
      <c r="O3011"/>
      <c r="P3011"/>
      <c r="Q3011"/>
      <c r="R3011"/>
    </row>
    <row r="3012" spans="1:18" ht="13.2">
      <c r="A3012"/>
      <c r="B3012"/>
      <c r="C3012"/>
      <c r="D3012"/>
      <c r="E3012"/>
      <c r="F3012"/>
      <c r="G3012"/>
      <c r="H3012"/>
      <c r="I3012"/>
      <c r="J3012"/>
      <c r="K3012"/>
      <c r="L3012"/>
      <c r="M3012"/>
      <c r="N3012"/>
      <c r="O3012"/>
      <c r="P3012"/>
      <c r="Q3012"/>
      <c r="R3012"/>
    </row>
    <row r="3013" spans="1:18" ht="13.2">
      <c r="A3013"/>
      <c r="B3013"/>
      <c r="C3013"/>
      <c r="D3013"/>
      <c r="E3013"/>
      <c r="F3013"/>
      <c r="G3013"/>
      <c r="H3013"/>
      <c r="I3013"/>
      <c r="J3013"/>
      <c r="K3013"/>
      <c r="L3013"/>
      <c r="M3013"/>
      <c r="N3013"/>
      <c r="O3013"/>
      <c r="P3013"/>
      <c r="Q3013"/>
      <c r="R3013"/>
    </row>
    <row r="3014" spans="1:18" ht="13.2">
      <c r="A3014"/>
      <c r="B3014"/>
      <c r="C3014"/>
      <c r="D3014"/>
      <c r="E3014"/>
      <c r="F3014"/>
      <c r="G3014"/>
      <c r="H3014"/>
      <c r="I3014"/>
      <c r="J3014"/>
      <c r="K3014"/>
      <c r="L3014"/>
      <c r="M3014"/>
      <c r="N3014"/>
      <c r="O3014"/>
      <c r="P3014"/>
      <c r="Q3014"/>
      <c r="R3014"/>
    </row>
    <row r="3015" spans="1:18" ht="13.2">
      <c r="A3015"/>
      <c r="B3015"/>
      <c r="C3015"/>
      <c r="D3015"/>
      <c r="E3015"/>
      <c r="F3015"/>
      <c r="G3015"/>
      <c r="H3015"/>
      <c r="I3015"/>
      <c r="J3015"/>
      <c r="K3015"/>
      <c r="L3015"/>
      <c r="M3015"/>
      <c r="N3015"/>
      <c r="O3015"/>
      <c r="P3015"/>
      <c r="Q3015"/>
      <c r="R3015"/>
    </row>
    <row r="3016" spans="1:18" ht="13.2">
      <c r="A3016"/>
      <c r="B3016"/>
      <c r="C3016"/>
      <c r="D3016"/>
      <c r="E3016"/>
      <c r="F3016"/>
      <c r="G3016"/>
      <c r="H3016"/>
      <c r="I3016"/>
      <c r="J3016"/>
      <c r="K3016"/>
      <c r="L3016"/>
      <c r="M3016"/>
      <c r="N3016"/>
      <c r="O3016"/>
      <c r="P3016"/>
      <c r="Q3016"/>
      <c r="R3016"/>
    </row>
    <row r="3017" spans="1:18" ht="13.2">
      <c r="A3017"/>
      <c r="B3017"/>
      <c r="C3017"/>
      <c r="D3017"/>
      <c r="E3017"/>
      <c r="F3017"/>
      <c r="G3017"/>
      <c r="H3017"/>
      <c r="I3017"/>
      <c r="J3017"/>
      <c r="K3017"/>
      <c r="L3017"/>
      <c r="M3017"/>
      <c r="N3017"/>
      <c r="O3017"/>
      <c r="P3017"/>
      <c r="Q3017"/>
      <c r="R3017"/>
    </row>
    <row r="3018" spans="1:18" ht="13.2">
      <c r="A3018"/>
      <c r="B3018"/>
      <c r="C3018"/>
      <c r="D3018"/>
      <c r="E3018"/>
      <c r="F3018"/>
      <c r="G3018"/>
      <c r="H3018"/>
      <c r="I3018"/>
      <c r="J3018"/>
      <c r="K3018"/>
      <c r="L3018"/>
      <c r="M3018"/>
      <c r="N3018"/>
      <c r="O3018"/>
      <c r="P3018"/>
      <c r="Q3018"/>
      <c r="R3018"/>
    </row>
    <row r="3019" spans="1:18" ht="13.2">
      <c r="A3019"/>
      <c r="B3019"/>
      <c r="C3019"/>
      <c r="D3019"/>
      <c r="E3019"/>
      <c r="F3019"/>
      <c r="G3019"/>
      <c r="H3019"/>
      <c r="I3019"/>
      <c r="J3019"/>
      <c r="K3019"/>
      <c r="L3019"/>
      <c r="M3019"/>
      <c r="N3019"/>
      <c r="O3019"/>
      <c r="P3019"/>
      <c r="Q3019"/>
      <c r="R3019"/>
    </row>
    <row r="3020" spans="1:18" ht="13.2">
      <c r="A3020"/>
      <c r="B3020"/>
      <c r="C3020"/>
      <c r="D3020"/>
      <c r="E3020"/>
      <c r="F3020"/>
      <c r="G3020"/>
      <c r="H3020"/>
      <c r="I3020"/>
      <c r="J3020"/>
      <c r="K3020"/>
      <c r="L3020"/>
      <c r="M3020"/>
      <c r="N3020"/>
      <c r="O3020"/>
      <c r="P3020"/>
      <c r="Q3020"/>
      <c r="R3020"/>
    </row>
    <row r="3021" spans="1:18" ht="13.2">
      <c r="A3021"/>
      <c r="B3021"/>
      <c r="C3021"/>
      <c r="D3021"/>
      <c r="E3021"/>
      <c r="F3021"/>
      <c r="G3021"/>
      <c r="H3021"/>
      <c r="I3021"/>
      <c r="J3021"/>
      <c r="K3021"/>
      <c r="L3021"/>
      <c r="M3021"/>
      <c r="N3021"/>
      <c r="O3021"/>
      <c r="P3021"/>
      <c r="Q3021"/>
      <c r="R3021"/>
    </row>
    <row r="3022" spans="1:18" ht="13.2">
      <c r="A3022"/>
      <c r="B3022"/>
      <c r="C3022"/>
      <c r="D3022"/>
      <c r="E3022"/>
      <c r="F3022"/>
      <c r="G3022"/>
      <c r="H3022"/>
      <c r="I3022"/>
      <c r="J3022"/>
      <c r="K3022"/>
      <c r="L3022"/>
      <c r="M3022"/>
      <c r="N3022"/>
      <c r="O3022"/>
      <c r="P3022"/>
      <c r="Q3022"/>
      <c r="R3022"/>
    </row>
    <row r="3023" spans="1:18" ht="13.2">
      <c r="A3023"/>
      <c r="B3023"/>
      <c r="C3023"/>
      <c r="D3023"/>
      <c r="E3023"/>
      <c r="F3023"/>
      <c r="G3023"/>
      <c r="H3023"/>
      <c r="I3023"/>
      <c r="J3023"/>
      <c r="K3023"/>
      <c r="L3023"/>
      <c r="M3023"/>
      <c r="N3023"/>
      <c r="O3023"/>
      <c r="P3023"/>
      <c r="Q3023"/>
      <c r="R3023"/>
    </row>
    <row r="3024" spans="1:18" ht="13.2">
      <c r="A3024"/>
      <c r="B3024"/>
      <c r="C3024"/>
      <c r="D3024"/>
      <c r="E3024"/>
      <c r="F3024"/>
      <c r="G3024"/>
      <c r="H3024"/>
      <c r="I3024"/>
      <c r="J3024"/>
      <c r="K3024"/>
      <c r="L3024"/>
      <c r="M3024"/>
      <c r="N3024"/>
      <c r="O3024"/>
      <c r="P3024"/>
      <c r="Q3024"/>
      <c r="R3024"/>
    </row>
    <row r="3025" spans="1:18" ht="13.2">
      <c r="A3025"/>
      <c r="B3025"/>
      <c r="C3025"/>
      <c r="D3025"/>
      <c r="E3025"/>
      <c r="F3025"/>
      <c r="G3025"/>
      <c r="H3025"/>
      <c r="I3025"/>
      <c r="J3025"/>
      <c r="K3025"/>
      <c r="L3025"/>
      <c r="M3025"/>
      <c r="N3025"/>
      <c r="O3025"/>
      <c r="P3025"/>
      <c r="Q3025"/>
      <c r="R3025"/>
    </row>
    <row r="3026" spans="1:18" ht="13.2">
      <c r="A3026"/>
      <c r="B3026"/>
      <c r="C3026"/>
      <c r="D3026"/>
      <c r="E3026"/>
      <c r="F3026"/>
      <c r="G3026"/>
      <c r="H3026"/>
      <c r="I3026"/>
      <c r="J3026"/>
      <c r="K3026"/>
      <c r="L3026"/>
      <c r="M3026"/>
      <c r="N3026"/>
      <c r="O3026"/>
      <c r="P3026"/>
      <c r="Q3026"/>
      <c r="R3026"/>
    </row>
    <row r="3027" spans="1:18" ht="13.2">
      <c r="A3027"/>
      <c r="B3027"/>
      <c r="C3027"/>
      <c r="D3027"/>
      <c r="E3027"/>
      <c r="F3027"/>
      <c r="G3027"/>
      <c r="H3027"/>
      <c r="I3027"/>
      <c r="J3027"/>
      <c r="K3027"/>
      <c r="L3027"/>
      <c r="M3027"/>
      <c r="N3027"/>
      <c r="O3027"/>
      <c r="P3027"/>
      <c r="Q3027"/>
      <c r="R3027"/>
    </row>
    <row r="3028" spans="1:18" ht="13.2">
      <c r="A3028"/>
      <c r="B3028"/>
      <c r="C3028"/>
      <c r="D3028"/>
      <c r="E3028"/>
      <c r="F3028"/>
      <c r="G3028"/>
      <c r="H3028"/>
      <c r="I3028"/>
      <c r="J3028"/>
      <c r="K3028"/>
      <c r="L3028"/>
      <c r="M3028"/>
      <c r="N3028"/>
      <c r="O3028"/>
      <c r="P3028"/>
      <c r="Q3028"/>
      <c r="R3028"/>
    </row>
    <row r="3029" spans="1:18" ht="13.2">
      <c r="A3029"/>
      <c r="B3029"/>
      <c r="C3029"/>
      <c r="D3029"/>
      <c r="E3029"/>
      <c r="F3029"/>
      <c r="G3029"/>
      <c r="H3029"/>
      <c r="I3029"/>
      <c r="J3029"/>
      <c r="K3029"/>
      <c r="L3029"/>
      <c r="M3029"/>
      <c r="N3029"/>
      <c r="O3029"/>
      <c r="P3029"/>
      <c r="Q3029"/>
      <c r="R3029"/>
    </row>
    <row r="3030" spans="1:18" ht="13.2">
      <c r="A3030"/>
      <c r="B3030"/>
      <c r="C3030"/>
      <c r="D3030"/>
      <c r="E3030"/>
      <c r="F3030"/>
      <c r="G3030"/>
      <c r="H3030"/>
      <c r="I3030"/>
      <c r="J3030"/>
      <c r="K3030"/>
      <c r="L3030"/>
      <c r="M3030"/>
      <c r="N3030"/>
      <c r="O3030"/>
      <c r="P3030"/>
      <c r="Q3030"/>
      <c r="R3030"/>
    </row>
    <row r="3031" spans="1:18" ht="13.2">
      <c r="A3031"/>
      <c r="B3031"/>
      <c r="C3031"/>
      <c r="D3031"/>
      <c r="E3031"/>
      <c r="F3031"/>
      <c r="G3031"/>
      <c r="H3031"/>
      <c r="I3031"/>
      <c r="J3031"/>
      <c r="K3031"/>
      <c r="L3031"/>
      <c r="M3031"/>
      <c r="N3031"/>
      <c r="O3031"/>
      <c r="P3031"/>
      <c r="Q3031"/>
      <c r="R3031"/>
    </row>
    <row r="3032" spans="1:18" ht="13.2">
      <c r="A3032"/>
      <c r="B3032"/>
      <c r="C3032"/>
      <c r="D3032"/>
      <c r="E3032"/>
      <c r="F3032"/>
      <c r="G3032"/>
      <c r="H3032"/>
      <c r="I3032"/>
      <c r="J3032"/>
      <c r="K3032"/>
      <c r="L3032"/>
      <c r="M3032"/>
      <c r="N3032"/>
      <c r="O3032"/>
      <c r="P3032"/>
      <c r="Q3032"/>
      <c r="R3032"/>
    </row>
    <row r="3033" spans="1:18" ht="13.2">
      <c r="A3033"/>
      <c r="B3033"/>
      <c r="C3033"/>
      <c r="D3033"/>
      <c r="E3033"/>
      <c r="F3033"/>
      <c r="G3033"/>
      <c r="H3033"/>
      <c r="I3033"/>
      <c r="J3033"/>
      <c r="K3033"/>
      <c r="L3033"/>
      <c r="M3033"/>
      <c r="N3033"/>
      <c r="O3033"/>
      <c r="P3033"/>
      <c r="Q3033"/>
      <c r="R3033"/>
    </row>
    <row r="3034" spans="1:18" ht="13.2">
      <c r="A3034"/>
      <c r="B3034"/>
      <c r="C3034"/>
      <c r="D3034"/>
      <c r="E3034"/>
      <c r="F3034"/>
      <c r="G3034"/>
      <c r="H3034"/>
      <c r="I3034"/>
      <c r="J3034"/>
      <c r="K3034"/>
      <c r="L3034"/>
      <c r="M3034"/>
      <c r="N3034"/>
      <c r="O3034"/>
      <c r="P3034"/>
      <c r="Q3034"/>
      <c r="R3034"/>
    </row>
    <row r="3035" spans="1:18" ht="13.2">
      <c r="A3035"/>
      <c r="B3035"/>
      <c r="C3035"/>
      <c r="D3035"/>
      <c r="E3035"/>
      <c r="F3035"/>
      <c r="G3035"/>
      <c r="H3035"/>
      <c r="I3035"/>
      <c r="J3035"/>
      <c r="K3035"/>
      <c r="L3035"/>
      <c r="M3035"/>
      <c r="N3035"/>
      <c r="O3035"/>
      <c r="P3035"/>
      <c r="Q3035"/>
      <c r="R3035"/>
    </row>
    <row r="3036" spans="1:18" ht="13.2">
      <c r="A3036"/>
      <c r="B3036"/>
      <c r="C3036"/>
      <c r="D3036"/>
      <c r="E3036"/>
      <c r="F3036"/>
      <c r="G3036"/>
      <c r="H3036"/>
      <c r="I3036"/>
      <c r="J3036"/>
      <c r="K3036"/>
      <c r="L3036"/>
      <c r="M3036"/>
      <c r="N3036"/>
      <c r="O3036"/>
      <c r="P3036"/>
      <c r="Q3036"/>
      <c r="R3036"/>
    </row>
    <row r="3037" spans="1:18" ht="13.2">
      <c r="A3037"/>
      <c r="B3037"/>
      <c r="C3037"/>
      <c r="D3037"/>
      <c r="E3037"/>
      <c r="F3037"/>
      <c r="G3037"/>
      <c r="H3037"/>
      <c r="I3037"/>
      <c r="J3037"/>
      <c r="K3037"/>
      <c r="L3037"/>
      <c r="M3037"/>
      <c r="N3037"/>
      <c r="O3037"/>
      <c r="P3037"/>
      <c r="Q3037"/>
      <c r="R3037"/>
    </row>
    <row r="3038" spans="1:18" ht="13.2">
      <c r="A3038"/>
      <c r="B3038"/>
      <c r="C3038"/>
      <c r="D3038"/>
      <c r="E3038"/>
      <c r="F3038"/>
      <c r="G3038"/>
      <c r="H3038"/>
      <c r="I3038"/>
      <c r="J3038"/>
      <c r="K3038"/>
      <c r="L3038"/>
      <c r="M3038"/>
      <c r="N3038"/>
      <c r="O3038"/>
      <c r="P3038"/>
      <c r="Q3038"/>
      <c r="R3038"/>
    </row>
    <row r="3039" spans="1:18" ht="13.2">
      <c r="A3039"/>
      <c r="B3039"/>
      <c r="C3039"/>
      <c r="D3039"/>
      <c r="E3039"/>
      <c r="F3039"/>
      <c r="G3039"/>
      <c r="H3039"/>
      <c r="I3039"/>
      <c r="J3039"/>
      <c r="K3039"/>
      <c r="L3039"/>
      <c r="M3039"/>
      <c r="N3039"/>
      <c r="O3039"/>
      <c r="P3039"/>
      <c r="Q3039"/>
      <c r="R3039"/>
    </row>
    <row r="3040" spans="1:18" ht="13.2">
      <c r="A3040"/>
      <c r="B3040"/>
      <c r="C3040"/>
      <c r="D3040"/>
      <c r="E3040"/>
      <c r="F3040"/>
      <c r="G3040"/>
      <c r="H3040"/>
      <c r="I3040"/>
      <c r="J3040"/>
      <c r="K3040"/>
      <c r="L3040"/>
      <c r="M3040"/>
      <c r="N3040"/>
      <c r="O3040"/>
      <c r="P3040"/>
      <c r="Q3040"/>
      <c r="R3040"/>
    </row>
    <row r="3041" spans="1:18" ht="13.2">
      <c r="A3041"/>
      <c r="B3041"/>
      <c r="C3041"/>
      <c r="D3041"/>
      <c r="E3041"/>
      <c r="F3041"/>
      <c r="G3041"/>
      <c r="H3041"/>
      <c r="I3041"/>
      <c r="J3041"/>
      <c r="K3041"/>
      <c r="L3041"/>
      <c r="M3041"/>
      <c r="N3041"/>
      <c r="O3041"/>
      <c r="P3041"/>
      <c r="Q3041"/>
      <c r="R3041"/>
    </row>
    <row r="3042" spans="1:18" ht="13.2">
      <c r="A3042"/>
      <c r="B3042"/>
      <c r="C3042"/>
      <c r="D3042"/>
      <c r="E3042"/>
      <c r="F3042"/>
      <c r="G3042"/>
      <c r="H3042"/>
      <c r="I3042"/>
      <c r="J3042"/>
      <c r="K3042"/>
      <c r="L3042"/>
      <c r="M3042"/>
      <c r="N3042"/>
      <c r="O3042"/>
      <c r="P3042"/>
      <c r="Q3042"/>
      <c r="R3042"/>
    </row>
    <row r="3043" spans="1:18" ht="13.2">
      <c r="A3043"/>
      <c r="B3043"/>
      <c r="C3043"/>
      <c r="D3043"/>
      <c r="E3043"/>
      <c r="F3043"/>
      <c r="G3043"/>
      <c r="H3043"/>
      <c r="I3043"/>
      <c r="J3043"/>
      <c r="K3043"/>
      <c r="L3043"/>
      <c r="M3043"/>
      <c r="N3043"/>
      <c r="O3043"/>
      <c r="P3043"/>
      <c r="Q3043"/>
      <c r="R3043"/>
    </row>
    <row r="3044" spans="1:18" ht="13.2">
      <c r="A3044"/>
      <c r="B3044"/>
      <c r="C3044"/>
      <c r="D3044"/>
      <c r="E3044"/>
      <c r="F3044"/>
      <c r="G3044"/>
      <c r="H3044"/>
      <c r="I3044"/>
      <c r="J3044"/>
      <c r="K3044"/>
      <c r="L3044"/>
      <c r="M3044"/>
      <c r="N3044"/>
      <c r="O3044"/>
      <c r="P3044"/>
      <c r="Q3044"/>
      <c r="R3044"/>
    </row>
    <row r="3045" spans="1:18" ht="13.2">
      <c r="A3045"/>
      <c r="B3045"/>
      <c r="C3045"/>
      <c r="D3045"/>
      <c r="E3045"/>
      <c r="F3045"/>
      <c r="G3045"/>
      <c r="H3045"/>
      <c r="I3045"/>
      <c r="J3045"/>
      <c r="K3045"/>
      <c r="L3045"/>
      <c r="M3045"/>
      <c r="N3045"/>
      <c r="O3045"/>
      <c r="P3045"/>
      <c r="Q3045"/>
      <c r="R3045"/>
    </row>
    <row r="3046" spans="1:18" ht="13.2">
      <c r="A3046"/>
      <c r="B3046"/>
      <c r="C3046"/>
      <c r="D3046"/>
      <c r="E3046"/>
      <c r="F3046"/>
      <c r="G3046"/>
      <c r="H3046"/>
      <c r="I3046"/>
      <c r="J3046"/>
      <c r="K3046"/>
      <c r="L3046"/>
      <c r="M3046"/>
      <c r="N3046"/>
      <c r="O3046"/>
      <c r="P3046"/>
      <c r="Q3046"/>
      <c r="R3046"/>
    </row>
    <row r="3047" spans="1:18" ht="13.2">
      <c r="A3047"/>
      <c r="B3047"/>
      <c r="C3047"/>
      <c r="D3047"/>
      <c r="E3047"/>
      <c r="F3047"/>
      <c r="G3047"/>
      <c r="H3047"/>
      <c r="I3047"/>
      <c r="J3047"/>
      <c r="K3047"/>
      <c r="L3047"/>
      <c r="M3047"/>
      <c r="N3047"/>
      <c r="O3047"/>
      <c r="P3047"/>
      <c r="Q3047"/>
      <c r="R3047"/>
    </row>
    <row r="3048" spans="1:18" ht="13.2">
      <c r="A3048"/>
      <c r="B3048"/>
      <c r="C3048"/>
      <c r="D3048"/>
      <c r="E3048"/>
      <c r="F3048"/>
      <c r="G3048"/>
      <c r="H3048"/>
      <c r="I3048"/>
      <c r="J3048"/>
      <c r="K3048"/>
      <c r="L3048"/>
      <c r="M3048"/>
      <c r="N3048"/>
      <c r="O3048"/>
      <c r="P3048"/>
      <c r="Q3048"/>
      <c r="R3048"/>
    </row>
    <row r="3049" spans="1:18" ht="13.2">
      <c r="A3049"/>
      <c r="B3049"/>
      <c r="C3049"/>
      <c r="D3049"/>
      <c r="E3049"/>
      <c r="F3049"/>
      <c r="G3049"/>
      <c r="H3049"/>
      <c r="I3049"/>
      <c r="J3049"/>
      <c r="K3049"/>
      <c r="L3049"/>
      <c r="M3049"/>
      <c r="N3049"/>
      <c r="O3049"/>
      <c r="P3049"/>
      <c r="Q3049"/>
      <c r="R3049"/>
    </row>
    <row r="3050" spans="1:18" ht="13.2">
      <c r="A3050"/>
      <c r="B3050"/>
      <c r="C3050"/>
      <c r="D3050"/>
      <c r="E3050"/>
      <c r="F3050"/>
      <c r="G3050"/>
      <c r="H3050"/>
      <c r="I3050"/>
      <c r="J3050"/>
      <c r="K3050"/>
      <c r="L3050"/>
      <c r="M3050"/>
      <c r="N3050"/>
      <c r="O3050"/>
      <c r="P3050"/>
      <c r="Q3050"/>
      <c r="R3050"/>
    </row>
    <row r="3051" spans="1:18" ht="13.2">
      <c r="A3051"/>
      <c r="B3051"/>
      <c r="C3051"/>
      <c r="D3051"/>
      <c r="E3051"/>
      <c r="F3051"/>
      <c r="G3051"/>
      <c r="H3051"/>
      <c r="I3051"/>
      <c r="J3051"/>
      <c r="K3051"/>
      <c r="L3051"/>
      <c r="M3051"/>
      <c r="N3051"/>
      <c r="O3051"/>
      <c r="P3051"/>
      <c r="Q3051"/>
      <c r="R3051"/>
    </row>
    <row r="3052" spans="1:18" ht="13.2">
      <c r="A3052"/>
      <c r="B3052"/>
      <c r="C3052"/>
      <c r="D3052"/>
      <c r="E3052"/>
      <c r="F3052"/>
      <c r="G3052"/>
      <c r="H3052"/>
      <c r="I3052"/>
      <c r="J3052"/>
      <c r="K3052"/>
      <c r="L3052"/>
      <c r="M3052"/>
      <c r="N3052"/>
      <c r="O3052"/>
      <c r="P3052"/>
      <c r="Q3052"/>
      <c r="R3052"/>
    </row>
    <row r="3053" spans="1:18" ht="13.2">
      <c r="A3053"/>
      <c r="B3053"/>
      <c r="C3053"/>
      <c r="D3053"/>
      <c r="E3053"/>
      <c r="F3053"/>
      <c r="G3053"/>
      <c r="H3053"/>
      <c r="I3053"/>
      <c r="J3053"/>
      <c r="K3053"/>
      <c r="L3053"/>
      <c r="M3053"/>
      <c r="N3053"/>
      <c r="O3053"/>
      <c r="P3053"/>
      <c r="Q3053"/>
      <c r="R3053"/>
    </row>
    <row r="3054" spans="1:18" ht="13.2">
      <c r="A3054"/>
      <c r="B3054"/>
      <c r="C3054"/>
      <c r="D3054"/>
      <c r="E3054"/>
      <c r="F3054"/>
      <c r="G3054"/>
      <c r="H3054"/>
      <c r="I3054"/>
      <c r="J3054"/>
      <c r="K3054"/>
      <c r="L3054"/>
      <c r="M3054"/>
      <c r="N3054"/>
      <c r="O3054"/>
      <c r="P3054"/>
      <c r="Q3054"/>
      <c r="R3054"/>
    </row>
    <row r="3055" spans="1:18" ht="13.2">
      <c r="A3055"/>
      <c r="B3055"/>
      <c r="C3055"/>
      <c r="D3055"/>
      <c r="E3055"/>
      <c r="F3055"/>
      <c r="G3055"/>
      <c r="H3055"/>
      <c r="I3055"/>
      <c r="J3055"/>
      <c r="K3055"/>
      <c r="L3055"/>
      <c r="M3055"/>
      <c r="N3055"/>
      <c r="O3055"/>
      <c r="P3055"/>
      <c r="Q3055"/>
      <c r="R3055"/>
    </row>
    <row r="3056" spans="1:18" ht="13.2">
      <c r="A3056"/>
      <c r="B3056"/>
      <c r="C3056"/>
      <c r="D3056"/>
      <c r="E3056"/>
      <c r="F3056"/>
      <c r="G3056"/>
      <c r="H3056"/>
      <c r="I3056"/>
      <c r="J3056"/>
      <c r="K3056"/>
      <c r="L3056"/>
      <c r="M3056"/>
      <c r="N3056"/>
      <c r="O3056"/>
      <c r="P3056"/>
      <c r="Q3056"/>
      <c r="R3056"/>
    </row>
    <row r="3057" spans="1:18" ht="13.2">
      <c r="A3057"/>
      <c r="B3057"/>
      <c r="C3057"/>
      <c r="D3057"/>
      <c r="E3057"/>
      <c r="F3057"/>
      <c r="G3057"/>
      <c r="H3057"/>
      <c r="I3057"/>
      <c r="J3057"/>
      <c r="K3057"/>
      <c r="L3057"/>
      <c r="M3057"/>
      <c r="N3057"/>
      <c r="O3057"/>
      <c r="P3057"/>
      <c r="Q3057"/>
      <c r="R3057"/>
    </row>
    <row r="3058" spans="1:18" ht="13.2">
      <c r="A3058"/>
      <c r="B3058"/>
      <c r="C3058"/>
      <c r="D3058"/>
      <c r="E3058"/>
      <c r="F3058"/>
      <c r="G3058"/>
      <c r="H3058"/>
      <c r="I3058"/>
      <c r="J3058"/>
      <c r="K3058"/>
      <c r="L3058"/>
      <c r="M3058"/>
      <c r="N3058"/>
      <c r="O3058"/>
      <c r="P3058"/>
      <c r="Q3058"/>
      <c r="R3058"/>
    </row>
    <row r="3059" spans="1:18" ht="13.2">
      <c r="A3059"/>
      <c r="B3059"/>
      <c r="C3059"/>
      <c r="D3059"/>
      <c r="E3059"/>
      <c r="F3059"/>
      <c r="G3059"/>
      <c r="H3059"/>
      <c r="I3059"/>
      <c r="J3059"/>
      <c r="K3059"/>
      <c r="L3059"/>
      <c r="M3059"/>
      <c r="N3059"/>
      <c r="O3059"/>
      <c r="P3059"/>
      <c r="Q3059"/>
      <c r="R3059"/>
    </row>
    <row r="3060" spans="1:18" ht="13.2">
      <c r="A3060"/>
      <c r="B3060"/>
      <c r="C3060"/>
      <c r="D3060"/>
      <c r="E3060"/>
      <c r="F3060"/>
      <c r="G3060"/>
      <c r="H3060"/>
      <c r="I3060"/>
      <c r="J3060"/>
      <c r="K3060"/>
      <c r="L3060"/>
      <c r="M3060"/>
      <c r="N3060"/>
      <c r="O3060"/>
      <c r="P3060"/>
      <c r="Q3060"/>
      <c r="R3060"/>
    </row>
    <row r="3061" spans="1:18" ht="13.2">
      <c r="A3061"/>
      <c r="B3061"/>
      <c r="C3061"/>
      <c r="D3061"/>
      <c r="E3061"/>
      <c r="F3061"/>
      <c r="G3061"/>
      <c r="H3061"/>
      <c r="I3061"/>
      <c r="J3061"/>
      <c r="K3061"/>
      <c r="L3061"/>
      <c r="M3061"/>
      <c r="N3061"/>
      <c r="O3061"/>
      <c r="P3061"/>
      <c r="Q3061"/>
      <c r="R3061"/>
    </row>
    <row r="3062" spans="1:18" ht="13.2">
      <c r="A3062"/>
      <c r="B3062"/>
      <c r="C3062"/>
      <c r="D3062"/>
      <c r="E3062"/>
      <c r="F3062"/>
      <c r="G3062"/>
      <c r="H3062"/>
      <c r="I3062"/>
      <c r="J3062"/>
      <c r="K3062"/>
      <c r="L3062"/>
      <c r="M3062"/>
      <c r="N3062"/>
      <c r="O3062"/>
      <c r="P3062"/>
      <c r="Q3062"/>
      <c r="R3062"/>
    </row>
    <row r="3063" spans="1:18" ht="13.2">
      <c r="A3063"/>
      <c r="B3063"/>
      <c r="C3063"/>
      <c r="D3063"/>
      <c r="E3063"/>
      <c r="F3063"/>
      <c r="G3063"/>
      <c r="H3063"/>
      <c r="I3063"/>
      <c r="J3063"/>
      <c r="K3063"/>
      <c r="L3063"/>
      <c r="M3063"/>
      <c r="N3063"/>
      <c r="O3063"/>
      <c r="P3063"/>
      <c r="Q3063"/>
      <c r="R3063"/>
    </row>
    <row r="3064" spans="1:18" ht="13.2">
      <c r="A3064"/>
      <c r="B3064"/>
      <c r="C3064"/>
      <c r="D3064"/>
      <c r="E3064"/>
      <c r="F3064"/>
      <c r="G3064"/>
      <c r="H3064"/>
      <c r="I3064"/>
      <c r="J3064"/>
      <c r="K3064"/>
      <c r="L3064"/>
      <c r="M3064"/>
      <c r="N3064"/>
      <c r="O3064"/>
      <c r="P3064"/>
      <c r="Q3064"/>
      <c r="R3064"/>
    </row>
    <row r="3065" spans="1:18" ht="13.2">
      <c r="A3065"/>
      <c r="B3065"/>
      <c r="C3065"/>
      <c r="D3065"/>
      <c r="E3065"/>
      <c r="F3065"/>
      <c r="G3065"/>
      <c r="H3065"/>
      <c r="I3065"/>
      <c r="J3065"/>
      <c r="K3065"/>
      <c r="L3065"/>
      <c r="M3065"/>
      <c r="N3065"/>
      <c r="O3065"/>
      <c r="P3065"/>
      <c r="Q3065"/>
      <c r="R3065"/>
    </row>
    <row r="3066" spans="1:18" ht="13.2">
      <c r="A3066"/>
      <c r="B3066"/>
      <c r="C3066"/>
      <c r="D3066"/>
      <c r="E3066"/>
      <c r="F3066"/>
      <c r="G3066"/>
      <c r="H3066"/>
      <c r="I3066"/>
      <c r="J3066"/>
      <c r="K3066"/>
      <c r="L3066"/>
      <c r="M3066"/>
      <c r="N3066"/>
      <c r="O3066"/>
      <c r="P3066"/>
      <c r="Q3066"/>
      <c r="R3066"/>
    </row>
    <row r="3067" spans="1:18" ht="13.2">
      <c r="A3067"/>
      <c r="B3067"/>
      <c r="C3067"/>
      <c r="D3067"/>
      <c r="E3067"/>
      <c r="F3067"/>
      <c r="G3067"/>
      <c r="H3067"/>
      <c r="I3067"/>
      <c r="J3067"/>
      <c r="K3067"/>
      <c r="L3067"/>
      <c r="M3067"/>
      <c r="N3067"/>
      <c r="O3067"/>
      <c r="P3067"/>
      <c r="Q3067"/>
      <c r="R3067"/>
    </row>
    <row r="3068" spans="1:18" ht="13.2">
      <c r="A3068"/>
      <c r="B3068"/>
      <c r="C3068"/>
      <c r="D3068"/>
      <c r="E3068"/>
      <c r="F3068"/>
      <c r="G3068"/>
      <c r="H3068"/>
      <c r="I3068"/>
      <c r="J3068"/>
      <c r="K3068"/>
      <c r="L3068"/>
      <c r="M3068"/>
      <c r="N3068"/>
      <c r="O3068"/>
      <c r="P3068"/>
      <c r="Q3068"/>
      <c r="R3068"/>
    </row>
    <row r="3069" spans="1:18" ht="13.2">
      <c r="A3069"/>
      <c r="B3069"/>
      <c r="C3069"/>
      <c r="D3069"/>
      <c r="E3069"/>
      <c r="F3069"/>
      <c r="G3069"/>
      <c r="H3069"/>
      <c r="I3069"/>
      <c r="J3069"/>
      <c r="K3069"/>
      <c r="L3069"/>
      <c r="M3069"/>
      <c r="N3069"/>
      <c r="O3069"/>
      <c r="P3069"/>
      <c r="Q3069"/>
      <c r="R3069"/>
    </row>
    <row r="3070" spans="1:18" ht="13.2">
      <c r="A3070"/>
      <c r="B3070"/>
      <c r="C3070"/>
      <c r="D3070"/>
      <c r="E3070"/>
      <c r="F3070"/>
      <c r="G3070"/>
      <c r="H3070"/>
      <c r="I3070"/>
      <c r="J3070"/>
      <c r="K3070"/>
      <c r="L3070"/>
      <c r="M3070"/>
      <c r="N3070"/>
      <c r="O3070"/>
      <c r="P3070"/>
      <c r="Q3070"/>
      <c r="R3070"/>
    </row>
    <row r="3071" spans="1:18" ht="13.2">
      <c r="A3071"/>
      <c r="B3071"/>
      <c r="C3071"/>
      <c r="D3071"/>
      <c r="E3071"/>
      <c r="F3071"/>
      <c r="G3071"/>
      <c r="H3071"/>
      <c r="I3071"/>
      <c r="J3071"/>
      <c r="K3071"/>
      <c r="L3071"/>
      <c r="M3071"/>
      <c r="N3071"/>
      <c r="O3071"/>
      <c r="P3071"/>
      <c r="Q3071"/>
      <c r="R3071"/>
    </row>
    <row r="3072" spans="1:18" ht="13.2">
      <c r="A3072"/>
      <c r="B3072"/>
      <c r="C3072"/>
      <c r="D3072"/>
      <c r="E3072"/>
      <c r="F3072"/>
      <c r="G3072"/>
      <c r="H3072"/>
      <c r="I3072"/>
      <c r="J3072"/>
      <c r="K3072"/>
      <c r="L3072"/>
      <c r="M3072"/>
      <c r="N3072"/>
      <c r="O3072"/>
      <c r="P3072"/>
      <c r="Q3072"/>
      <c r="R3072"/>
    </row>
    <row r="3073" spans="1:18" ht="13.2">
      <c r="A3073"/>
      <c r="B3073"/>
      <c r="C3073"/>
      <c r="D3073"/>
      <c r="E3073"/>
      <c r="F3073"/>
      <c r="G3073"/>
      <c r="H3073"/>
      <c r="I3073"/>
      <c r="J3073"/>
      <c r="K3073"/>
      <c r="L3073"/>
      <c r="M3073"/>
      <c r="N3073"/>
      <c r="O3073"/>
      <c r="P3073"/>
      <c r="Q3073"/>
      <c r="R3073"/>
    </row>
    <row r="3074" spans="1:18" ht="13.2">
      <c r="A3074"/>
      <c r="B3074"/>
      <c r="C3074"/>
      <c r="D3074"/>
      <c r="E3074"/>
      <c r="F3074"/>
      <c r="G3074"/>
      <c r="H3074"/>
      <c r="I3074"/>
      <c r="J3074"/>
      <c r="K3074"/>
      <c r="L3074"/>
      <c r="M3074"/>
      <c r="N3074"/>
      <c r="O3074"/>
      <c r="P3074"/>
      <c r="Q3074"/>
      <c r="R3074"/>
    </row>
    <row r="3075" spans="1:18" ht="13.2">
      <c r="A3075"/>
      <c r="B3075"/>
      <c r="C3075"/>
      <c r="D3075"/>
      <c r="E3075"/>
      <c r="F3075"/>
      <c r="G3075"/>
      <c r="H3075"/>
      <c r="I3075"/>
      <c r="J3075"/>
      <c r="K3075"/>
      <c r="L3075"/>
      <c r="M3075"/>
      <c r="N3075"/>
      <c r="O3075"/>
      <c r="P3075"/>
      <c r="Q3075"/>
      <c r="R3075"/>
    </row>
    <row r="3076" spans="1:18" ht="13.2">
      <c r="A3076"/>
      <c r="B3076"/>
      <c r="C3076"/>
      <c r="D3076"/>
      <c r="E3076"/>
      <c r="F3076"/>
      <c r="G3076"/>
      <c r="H3076"/>
      <c r="I3076"/>
      <c r="J3076"/>
      <c r="K3076"/>
      <c r="L3076"/>
      <c r="M3076"/>
      <c r="N3076"/>
      <c r="O3076"/>
      <c r="P3076"/>
      <c r="Q3076"/>
      <c r="R3076"/>
    </row>
    <row r="3077" spans="1:18" ht="13.2">
      <c r="A3077"/>
      <c r="B3077"/>
      <c r="C3077"/>
      <c r="D3077"/>
      <c r="E3077"/>
      <c r="F3077"/>
      <c r="G3077"/>
      <c r="H3077"/>
      <c r="I3077"/>
      <c r="J3077"/>
      <c r="K3077"/>
      <c r="L3077"/>
      <c r="M3077"/>
      <c r="N3077"/>
      <c r="O3077"/>
      <c r="P3077"/>
      <c r="Q3077"/>
      <c r="R3077"/>
    </row>
    <row r="3078" spans="1:18" ht="13.2">
      <c r="A3078"/>
      <c r="B3078"/>
      <c r="C3078"/>
      <c r="D3078"/>
      <c r="E3078"/>
      <c r="F3078"/>
      <c r="G3078"/>
      <c r="H3078"/>
      <c r="I3078"/>
      <c r="J3078"/>
      <c r="K3078"/>
      <c r="L3078"/>
      <c r="M3078"/>
      <c r="N3078"/>
      <c r="O3078"/>
      <c r="P3078"/>
      <c r="Q3078"/>
      <c r="R3078"/>
    </row>
    <row r="3079" spans="1:18" ht="13.2">
      <c r="A3079"/>
      <c r="B3079"/>
      <c r="C3079"/>
      <c r="D3079"/>
      <c r="E3079"/>
      <c r="F3079"/>
      <c r="G3079"/>
      <c r="H3079"/>
      <c r="I3079"/>
      <c r="J3079"/>
      <c r="K3079"/>
      <c r="L3079"/>
      <c r="M3079"/>
      <c r="N3079"/>
      <c r="O3079"/>
      <c r="P3079"/>
      <c r="Q3079"/>
      <c r="R3079"/>
    </row>
    <row r="3080" spans="1:18" ht="13.2">
      <c r="A3080"/>
      <c r="B3080"/>
      <c r="C3080"/>
      <c r="D3080"/>
      <c r="E3080"/>
      <c r="F3080"/>
      <c r="G3080"/>
      <c r="H3080"/>
      <c r="I3080"/>
      <c r="J3080"/>
      <c r="K3080"/>
      <c r="L3080"/>
      <c r="M3080"/>
      <c r="N3080"/>
      <c r="O3080"/>
      <c r="P3080"/>
      <c r="Q3080"/>
      <c r="R3080"/>
    </row>
    <row r="3081" spans="1:18" ht="13.2">
      <c r="A3081"/>
      <c r="B3081"/>
      <c r="C3081"/>
      <c r="D3081"/>
      <c r="E3081"/>
      <c r="F3081"/>
      <c r="G3081"/>
      <c r="H3081"/>
      <c r="I3081"/>
      <c r="J3081"/>
      <c r="K3081"/>
      <c r="L3081"/>
      <c r="M3081"/>
      <c r="N3081"/>
      <c r="O3081"/>
      <c r="P3081"/>
      <c r="Q3081"/>
      <c r="R3081"/>
    </row>
    <row r="3082" spans="1:18" ht="13.2">
      <c r="A3082"/>
      <c r="B3082"/>
      <c r="C3082"/>
      <c r="D3082"/>
      <c r="E3082"/>
      <c r="F3082"/>
      <c r="G3082"/>
      <c r="H3082"/>
      <c r="I3082"/>
      <c r="J3082"/>
      <c r="K3082"/>
      <c r="L3082"/>
      <c r="M3082"/>
      <c r="N3082"/>
      <c r="O3082"/>
      <c r="P3082"/>
      <c r="Q3082"/>
      <c r="R3082"/>
    </row>
    <row r="3083" spans="1:18" ht="13.2">
      <c r="A3083"/>
      <c r="B3083"/>
      <c r="C3083"/>
      <c r="D3083"/>
      <c r="E3083"/>
      <c r="F3083"/>
      <c r="G3083"/>
      <c r="H3083"/>
      <c r="I3083"/>
      <c r="J3083"/>
      <c r="K3083"/>
      <c r="L3083"/>
      <c r="M3083"/>
      <c r="N3083"/>
      <c r="O3083"/>
      <c r="P3083"/>
      <c r="Q3083"/>
      <c r="R3083"/>
    </row>
    <row r="3084" spans="1:18" ht="13.2">
      <c r="A3084"/>
      <c r="B3084"/>
      <c r="C3084"/>
      <c r="D3084"/>
      <c r="E3084"/>
      <c r="F3084"/>
      <c r="G3084"/>
      <c r="H3084"/>
      <c r="I3084"/>
      <c r="J3084"/>
      <c r="K3084"/>
      <c r="L3084"/>
      <c r="M3084"/>
      <c r="N3084"/>
      <c r="O3084"/>
      <c r="P3084"/>
      <c r="Q3084"/>
      <c r="R3084"/>
    </row>
    <row r="3085" spans="1:18" ht="13.2">
      <c r="A3085"/>
      <c r="B3085"/>
      <c r="C3085"/>
      <c r="D3085"/>
      <c r="E3085"/>
      <c r="F3085"/>
      <c r="G3085"/>
      <c r="H3085"/>
      <c r="I3085"/>
      <c r="J3085"/>
      <c r="K3085"/>
      <c r="L3085"/>
      <c r="M3085"/>
      <c r="N3085"/>
      <c r="O3085"/>
      <c r="P3085"/>
      <c r="Q3085"/>
      <c r="R3085"/>
    </row>
    <row r="3086" spans="1:18" ht="13.2">
      <c r="A3086"/>
      <c r="B3086"/>
      <c r="C3086"/>
      <c r="D3086"/>
      <c r="E3086"/>
      <c r="F3086"/>
      <c r="G3086"/>
      <c r="H3086"/>
      <c r="I3086"/>
      <c r="J3086"/>
      <c r="K3086"/>
      <c r="L3086"/>
      <c r="M3086"/>
      <c r="N3086"/>
      <c r="O3086"/>
      <c r="P3086"/>
      <c r="Q3086"/>
      <c r="R3086"/>
    </row>
    <row r="3087" spans="1:18" ht="13.2">
      <c r="A3087"/>
      <c r="B3087"/>
      <c r="C3087"/>
      <c r="D3087"/>
      <c r="E3087"/>
      <c r="F3087"/>
      <c r="G3087"/>
      <c r="H3087"/>
      <c r="I3087"/>
      <c r="J3087"/>
      <c r="K3087"/>
      <c r="L3087"/>
      <c r="M3087"/>
      <c r="N3087"/>
      <c r="O3087"/>
      <c r="P3087"/>
      <c r="Q3087"/>
      <c r="R3087"/>
    </row>
    <row r="3088" spans="1:18" ht="13.2">
      <c r="A3088"/>
      <c r="B3088"/>
      <c r="C3088"/>
      <c r="D3088"/>
      <c r="E3088"/>
      <c r="F3088"/>
      <c r="G3088"/>
      <c r="H3088"/>
      <c r="I3088"/>
      <c r="J3088"/>
      <c r="K3088"/>
      <c r="L3088"/>
      <c r="M3088"/>
      <c r="N3088"/>
      <c r="O3088"/>
      <c r="P3088"/>
      <c r="Q3088"/>
      <c r="R3088"/>
    </row>
    <row r="3089" spans="1:18" ht="13.2">
      <c r="A3089"/>
      <c r="B3089"/>
      <c r="C3089"/>
      <c r="D3089"/>
      <c r="E3089"/>
      <c r="F3089"/>
      <c r="G3089"/>
      <c r="H3089"/>
      <c r="I3089"/>
      <c r="J3089"/>
      <c r="K3089"/>
      <c r="L3089"/>
      <c r="M3089"/>
      <c r="N3089"/>
      <c r="O3089"/>
      <c r="P3089"/>
      <c r="Q3089"/>
      <c r="R3089"/>
    </row>
    <row r="3090" spans="1:18" ht="13.2">
      <c r="A3090"/>
      <c r="B3090"/>
      <c r="C3090"/>
      <c r="D3090"/>
      <c r="E3090"/>
      <c r="F3090"/>
      <c r="G3090"/>
      <c r="H3090"/>
      <c r="I3090"/>
      <c r="J3090"/>
      <c r="K3090"/>
      <c r="L3090"/>
      <c r="M3090"/>
      <c r="N3090"/>
      <c r="O3090"/>
      <c r="P3090"/>
      <c r="Q3090"/>
      <c r="R3090"/>
    </row>
    <row r="3091" spans="1:18" ht="13.2">
      <c r="A3091"/>
      <c r="B3091"/>
      <c r="C3091"/>
      <c r="D3091"/>
      <c r="E3091"/>
      <c r="F3091"/>
      <c r="G3091"/>
      <c r="H3091"/>
      <c r="I3091"/>
      <c r="J3091"/>
      <c r="K3091"/>
      <c r="L3091"/>
      <c r="M3091"/>
      <c r="N3091"/>
      <c r="O3091"/>
      <c r="P3091"/>
      <c r="Q3091"/>
      <c r="R3091"/>
    </row>
    <row r="3092" spans="1:18" ht="13.2">
      <c r="A3092"/>
      <c r="B3092"/>
      <c r="C3092"/>
      <c r="D3092"/>
      <c r="E3092"/>
      <c r="F3092"/>
      <c r="G3092"/>
      <c r="H3092"/>
      <c r="I3092"/>
      <c r="J3092"/>
      <c r="K3092"/>
      <c r="L3092"/>
      <c r="M3092"/>
      <c r="N3092"/>
      <c r="O3092"/>
      <c r="P3092"/>
      <c r="Q3092"/>
      <c r="R3092"/>
    </row>
    <row r="3093" spans="1:18" ht="13.2">
      <c r="A3093"/>
      <c r="B3093"/>
      <c r="C3093"/>
      <c r="D3093"/>
      <c r="E3093"/>
      <c r="F3093"/>
      <c r="G3093"/>
      <c r="H3093"/>
      <c r="I3093"/>
      <c r="J3093"/>
      <c r="K3093"/>
      <c r="L3093"/>
      <c r="M3093"/>
      <c r="N3093"/>
      <c r="O3093"/>
      <c r="P3093"/>
      <c r="Q3093"/>
      <c r="R3093"/>
    </row>
    <row r="3094" spans="1:18" ht="13.2">
      <c r="A3094"/>
      <c r="B3094"/>
      <c r="C3094"/>
      <c r="D3094"/>
      <c r="E3094"/>
      <c r="F3094"/>
      <c r="G3094"/>
      <c r="H3094"/>
      <c r="I3094"/>
      <c r="J3094"/>
      <c r="K3094"/>
      <c r="L3094"/>
      <c r="M3094"/>
      <c r="N3094"/>
      <c r="O3094"/>
      <c r="P3094"/>
      <c r="Q3094"/>
      <c r="R3094"/>
    </row>
    <row r="3095" spans="1:18" ht="13.2">
      <c r="A3095"/>
      <c r="B3095"/>
      <c r="C3095"/>
      <c r="D3095"/>
      <c r="E3095"/>
      <c r="F3095"/>
      <c r="G3095"/>
      <c r="H3095"/>
      <c r="I3095"/>
      <c r="J3095"/>
      <c r="K3095"/>
      <c r="L3095"/>
      <c r="M3095"/>
      <c r="N3095"/>
      <c r="O3095"/>
      <c r="P3095"/>
      <c r="Q3095"/>
      <c r="R3095"/>
    </row>
    <row r="3096" spans="1:18" ht="13.2">
      <c r="A3096"/>
      <c r="B3096"/>
      <c r="C3096"/>
      <c r="D3096"/>
      <c r="E3096"/>
      <c r="F3096"/>
      <c r="G3096"/>
      <c r="H3096"/>
      <c r="I3096"/>
      <c r="J3096"/>
      <c r="K3096"/>
      <c r="L3096"/>
      <c r="M3096"/>
      <c r="N3096"/>
      <c r="O3096"/>
      <c r="P3096"/>
      <c r="Q3096"/>
      <c r="R3096"/>
    </row>
    <row r="3097" spans="1:18" ht="13.2">
      <c r="A3097"/>
      <c r="B3097"/>
      <c r="C3097"/>
      <c r="D3097"/>
      <c r="E3097"/>
      <c r="F3097"/>
      <c r="G3097"/>
      <c r="H3097"/>
      <c r="I3097"/>
      <c r="J3097"/>
      <c r="K3097"/>
      <c r="L3097"/>
      <c r="M3097"/>
      <c r="N3097"/>
      <c r="O3097"/>
      <c r="P3097"/>
      <c r="Q3097"/>
      <c r="R3097"/>
    </row>
    <row r="3098" spans="1:18" ht="13.2">
      <c r="A3098"/>
      <c r="B3098"/>
      <c r="C3098"/>
      <c r="D3098"/>
      <c r="E3098"/>
      <c r="F3098"/>
      <c r="G3098"/>
      <c r="H3098"/>
      <c r="I3098"/>
      <c r="J3098"/>
      <c r="K3098"/>
      <c r="L3098"/>
      <c r="M3098"/>
      <c r="N3098"/>
      <c r="O3098"/>
      <c r="P3098"/>
      <c r="Q3098"/>
      <c r="R3098"/>
    </row>
    <row r="3099" spans="1:18" ht="13.2">
      <c r="A3099"/>
      <c r="B3099"/>
      <c r="C3099"/>
      <c r="D3099"/>
      <c r="E3099"/>
      <c r="F3099"/>
      <c r="G3099"/>
      <c r="H3099"/>
      <c r="I3099"/>
      <c r="J3099"/>
      <c r="K3099"/>
      <c r="L3099"/>
      <c r="M3099"/>
      <c r="N3099"/>
      <c r="O3099"/>
      <c r="P3099"/>
      <c r="Q3099"/>
      <c r="R3099"/>
    </row>
    <row r="3100" spans="1:18" ht="13.2">
      <c r="A3100"/>
      <c r="B3100"/>
      <c r="C3100"/>
      <c r="D3100"/>
      <c r="E3100"/>
      <c r="F3100"/>
      <c r="G3100"/>
      <c r="H3100"/>
      <c r="I3100"/>
      <c r="J3100"/>
      <c r="K3100"/>
      <c r="L3100"/>
      <c r="M3100"/>
      <c r="N3100"/>
      <c r="O3100"/>
      <c r="P3100"/>
      <c r="Q3100"/>
      <c r="R3100"/>
    </row>
    <row r="3101" spans="1:18" ht="13.2">
      <c r="A3101"/>
      <c r="B3101"/>
      <c r="C3101"/>
      <c r="D3101"/>
      <c r="E3101"/>
      <c r="F3101"/>
      <c r="G3101"/>
      <c r="H3101"/>
      <c r="I3101"/>
      <c r="J3101"/>
      <c r="K3101"/>
      <c r="L3101"/>
      <c r="M3101"/>
      <c r="N3101"/>
      <c r="O3101"/>
      <c r="P3101"/>
      <c r="Q3101"/>
      <c r="R3101"/>
    </row>
    <row r="3102" spans="1:18" ht="13.2">
      <c r="A3102"/>
      <c r="B3102"/>
      <c r="C3102"/>
      <c r="D3102"/>
      <c r="E3102"/>
      <c r="F3102"/>
      <c r="G3102"/>
      <c r="H3102"/>
      <c r="I3102"/>
      <c r="J3102"/>
      <c r="K3102"/>
      <c r="L3102"/>
      <c r="M3102"/>
      <c r="N3102"/>
      <c r="O3102"/>
      <c r="P3102"/>
      <c r="Q3102"/>
      <c r="R3102"/>
    </row>
    <row r="3103" spans="1:18" ht="13.2">
      <c r="A3103"/>
      <c r="B3103"/>
      <c r="C3103"/>
      <c r="D3103"/>
      <c r="E3103"/>
      <c r="F3103"/>
      <c r="G3103"/>
      <c r="H3103"/>
      <c r="I3103"/>
      <c r="J3103"/>
      <c r="K3103"/>
      <c r="L3103"/>
      <c r="M3103"/>
      <c r="N3103"/>
      <c r="O3103"/>
      <c r="P3103"/>
      <c r="Q3103"/>
      <c r="R3103"/>
    </row>
    <row r="3104" spans="1:18" ht="13.2">
      <c r="A3104"/>
      <c r="B3104"/>
      <c r="C3104"/>
      <c r="D3104"/>
      <c r="E3104"/>
      <c r="F3104"/>
      <c r="G3104"/>
      <c r="H3104"/>
      <c r="I3104"/>
      <c r="J3104"/>
      <c r="K3104"/>
      <c r="L3104"/>
      <c r="M3104"/>
      <c r="N3104"/>
      <c r="O3104"/>
      <c r="P3104"/>
      <c r="Q3104"/>
      <c r="R3104"/>
    </row>
    <row r="3105" spans="1:18" ht="13.2">
      <c r="A3105"/>
      <c r="B3105"/>
      <c r="C3105"/>
      <c r="D3105"/>
      <c r="E3105"/>
      <c r="F3105"/>
      <c r="G3105"/>
      <c r="H3105"/>
      <c r="I3105"/>
      <c r="J3105"/>
      <c r="K3105"/>
      <c r="L3105"/>
      <c r="M3105"/>
      <c r="N3105"/>
      <c r="O3105"/>
      <c r="P3105"/>
      <c r="Q3105"/>
      <c r="R3105"/>
    </row>
    <row r="3106" spans="1:18" ht="13.2">
      <c r="A3106"/>
      <c r="B3106"/>
      <c r="C3106"/>
      <c r="D3106"/>
      <c r="E3106"/>
      <c r="F3106"/>
      <c r="G3106"/>
      <c r="H3106"/>
      <c r="I3106"/>
      <c r="J3106"/>
      <c r="K3106"/>
      <c r="L3106"/>
      <c r="M3106"/>
      <c r="N3106"/>
      <c r="O3106"/>
      <c r="P3106"/>
      <c r="Q3106"/>
      <c r="R3106"/>
    </row>
    <row r="3107" spans="1:18" ht="13.2">
      <c r="A3107"/>
      <c r="B3107"/>
      <c r="C3107"/>
      <c r="D3107"/>
      <c r="E3107"/>
      <c r="F3107"/>
      <c r="G3107"/>
      <c r="H3107"/>
      <c r="I3107"/>
      <c r="J3107"/>
      <c r="K3107"/>
      <c r="L3107"/>
      <c r="M3107"/>
      <c r="N3107"/>
      <c r="O3107"/>
      <c r="P3107"/>
      <c r="Q3107"/>
      <c r="R3107"/>
    </row>
    <row r="3108" spans="1:18" ht="13.2">
      <c r="A3108"/>
      <c r="B3108"/>
      <c r="C3108"/>
      <c r="D3108"/>
      <c r="E3108"/>
      <c r="F3108"/>
      <c r="G3108"/>
      <c r="H3108"/>
      <c r="I3108"/>
      <c r="J3108"/>
      <c r="K3108"/>
      <c r="L3108"/>
      <c r="M3108"/>
      <c r="N3108"/>
      <c r="O3108"/>
      <c r="P3108"/>
      <c r="Q3108"/>
      <c r="R3108"/>
    </row>
    <row r="3109" spans="1:18" ht="13.2">
      <c r="A3109"/>
      <c r="B3109"/>
      <c r="C3109"/>
      <c r="D3109"/>
      <c r="E3109"/>
      <c r="F3109"/>
      <c r="G3109"/>
      <c r="H3109"/>
      <c r="I3109"/>
      <c r="J3109"/>
      <c r="K3109"/>
      <c r="L3109"/>
      <c r="M3109"/>
      <c r="N3109"/>
      <c r="O3109"/>
      <c r="P3109"/>
      <c r="Q3109"/>
      <c r="R3109"/>
    </row>
    <row r="3110" spans="1:18" ht="13.2">
      <c r="A3110"/>
      <c r="B3110"/>
      <c r="C3110"/>
      <c r="D3110"/>
      <c r="E3110"/>
      <c r="F3110"/>
      <c r="G3110"/>
      <c r="H3110"/>
      <c r="I3110"/>
      <c r="J3110"/>
      <c r="K3110"/>
      <c r="L3110"/>
      <c r="M3110"/>
      <c r="N3110"/>
      <c r="O3110"/>
      <c r="P3110"/>
      <c r="Q3110"/>
      <c r="R3110"/>
    </row>
    <row r="3111" spans="1:18" ht="13.2">
      <c r="A3111"/>
      <c r="B3111"/>
      <c r="C3111"/>
      <c r="D3111"/>
      <c r="E3111"/>
      <c r="F3111"/>
      <c r="G3111"/>
      <c r="H3111"/>
      <c r="I3111"/>
      <c r="J3111"/>
      <c r="K3111"/>
      <c r="L3111"/>
      <c r="M3111"/>
      <c r="N3111"/>
      <c r="O3111"/>
      <c r="P3111"/>
      <c r="Q3111"/>
      <c r="R3111"/>
    </row>
    <row r="3112" spans="1:18" ht="13.2">
      <c r="A3112"/>
      <c r="B3112"/>
      <c r="C3112"/>
      <c r="D3112"/>
      <c r="E3112"/>
      <c r="F3112"/>
      <c r="G3112"/>
      <c r="H3112"/>
      <c r="I3112"/>
      <c r="J3112"/>
      <c r="K3112"/>
      <c r="L3112"/>
      <c r="M3112"/>
      <c r="N3112"/>
      <c r="O3112"/>
      <c r="P3112"/>
      <c r="Q3112"/>
      <c r="R3112"/>
    </row>
    <row r="3113" spans="1:18" ht="13.2">
      <c r="A3113"/>
      <c r="B3113"/>
      <c r="C3113"/>
      <c r="D3113"/>
      <c r="E3113"/>
      <c r="F3113"/>
      <c r="G3113"/>
      <c r="H3113"/>
      <c r="I3113"/>
      <c r="J3113"/>
      <c r="K3113"/>
      <c r="L3113"/>
      <c r="M3113"/>
      <c r="N3113"/>
      <c r="O3113"/>
      <c r="P3113"/>
      <c r="Q3113"/>
      <c r="R3113"/>
    </row>
    <row r="3114" spans="1:18" ht="13.2">
      <c r="A3114"/>
      <c r="B3114"/>
      <c r="C3114"/>
      <c r="D3114"/>
      <c r="E3114"/>
      <c r="F3114"/>
      <c r="G3114"/>
      <c r="H3114"/>
      <c r="I3114"/>
      <c r="J3114"/>
      <c r="K3114"/>
      <c r="L3114"/>
      <c r="M3114"/>
      <c r="N3114"/>
      <c r="O3114"/>
      <c r="P3114"/>
      <c r="Q3114"/>
      <c r="R3114"/>
    </row>
    <row r="3115" spans="1:18" ht="13.2">
      <c r="A3115"/>
      <c r="B3115"/>
      <c r="C3115"/>
      <c r="D3115"/>
      <c r="E3115"/>
      <c r="F3115"/>
      <c r="G3115"/>
      <c r="H3115"/>
      <c r="I3115"/>
      <c r="J3115"/>
      <c r="K3115"/>
      <c r="L3115"/>
      <c r="M3115"/>
      <c r="N3115"/>
      <c r="O3115"/>
      <c r="P3115"/>
      <c r="Q3115"/>
      <c r="R3115"/>
    </row>
    <row r="3116" spans="1:18" ht="13.2">
      <c r="A3116"/>
      <c r="B3116"/>
      <c r="C3116"/>
      <c r="D3116"/>
      <c r="E3116"/>
      <c r="F3116"/>
      <c r="G3116"/>
      <c r="H3116"/>
      <c r="I3116"/>
      <c r="J3116"/>
      <c r="K3116"/>
      <c r="L3116"/>
      <c r="M3116"/>
      <c r="N3116"/>
      <c r="O3116"/>
      <c r="P3116"/>
      <c r="Q3116"/>
      <c r="R3116"/>
    </row>
    <row r="3117" spans="1:18" ht="13.2">
      <c r="A3117"/>
      <c r="B3117"/>
      <c r="C3117"/>
      <c r="D3117"/>
      <c r="E3117"/>
      <c r="F3117"/>
      <c r="G3117"/>
      <c r="H3117"/>
      <c r="I3117"/>
      <c r="J3117"/>
      <c r="K3117"/>
      <c r="L3117"/>
      <c r="M3117"/>
      <c r="N3117"/>
      <c r="O3117"/>
      <c r="P3117"/>
      <c r="Q3117"/>
      <c r="R3117"/>
    </row>
    <row r="3118" spans="1:18" ht="13.2">
      <c r="A3118"/>
      <c r="B3118"/>
      <c r="C3118"/>
      <c r="D3118"/>
      <c r="E3118"/>
      <c r="F3118"/>
      <c r="G3118"/>
      <c r="H3118"/>
      <c r="I3118"/>
      <c r="J3118"/>
      <c r="K3118"/>
      <c r="L3118"/>
      <c r="M3118"/>
      <c r="N3118"/>
      <c r="O3118"/>
      <c r="P3118"/>
      <c r="Q3118"/>
      <c r="R3118"/>
    </row>
    <row r="3119" spans="1:18" ht="13.2">
      <c r="A3119"/>
      <c r="B3119"/>
      <c r="C3119"/>
      <c r="D3119"/>
      <c r="E3119"/>
      <c r="F3119"/>
      <c r="G3119"/>
      <c r="H3119"/>
      <c r="I3119"/>
      <c r="J3119"/>
      <c r="K3119"/>
      <c r="L3119"/>
      <c r="M3119"/>
      <c r="N3119"/>
      <c r="O3119"/>
      <c r="P3119"/>
      <c r="Q3119"/>
      <c r="R3119"/>
    </row>
    <row r="3120" spans="1:18" ht="13.2">
      <c r="A3120"/>
      <c r="B3120"/>
      <c r="C3120"/>
      <c r="D3120"/>
      <c r="E3120"/>
      <c r="F3120"/>
      <c r="G3120"/>
      <c r="H3120"/>
      <c r="I3120"/>
      <c r="J3120"/>
      <c r="K3120"/>
      <c r="L3120"/>
      <c r="M3120"/>
      <c r="N3120"/>
      <c r="O3120"/>
      <c r="P3120"/>
      <c r="Q3120"/>
      <c r="R3120"/>
    </row>
    <row r="3121" spans="1:18" ht="13.2">
      <c r="A3121"/>
      <c r="B3121"/>
      <c r="C3121"/>
      <c r="D3121"/>
      <c r="E3121"/>
      <c r="F3121"/>
      <c r="G3121"/>
      <c r="H3121"/>
      <c r="I3121"/>
      <c r="J3121"/>
      <c r="K3121"/>
      <c r="L3121"/>
      <c r="M3121"/>
      <c r="N3121"/>
      <c r="O3121"/>
      <c r="P3121"/>
      <c r="Q3121"/>
      <c r="R3121"/>
    </row>
    <row r="3122" spans="1:18" ht="13.2">
      <c r="A3122"/>
      <c r="B3122"/>
      <c r="C3122"/>
      <c r="D3122"/>
      <c r="E3122"/>
      <c r="F3122"/>
      <c r="G3122"/>
      <c r="H3122"/>
      <c r="I3122"/>
      <c r="J3122"/>
      <c r="K3122"/>
      <c r="L3122"/>
      <c r="M3122"/>
      <c r="N3122"/>
      <c r="O3122"/>
      <c r="P3122"/>
      <c r="Q3122"/>
      <c r="R3122"/>
    </row>
    <row r="3123" spans="1:18" ht="13.2">
      <c r="A3123"/>
      <c r="B3123"/>
      <c r="C3123"/>
      <c r="D3123"/>
      <c r="E3123"/>
      <c r="F3123"/>
      <c r="G3123"/>
      <c r="H3123"/>
      <c r="I3123"/>
      <c r="J3123"/>
      <c r="K3123"/>
      <c r="L3123"/>
      <c r="M3123"/>
      <c r="N3123"/>
      <c r="O3123"/>
      <c r="P3123"/>
      <c r="Q3123"/>
      <c r="R3123"/>
    </row>
    <row r="3124" spans="1:18" ht="13.2">
      <c r="A3124"/>
      <c r="B3124"/>
      <c r="C3124"/>
      <c r="D3124"/>
      <c r="E3124"/>
      <c r="F3124"/>
      <c r="G3124"/>
      <c r="H3124"/>
      <c r="I3124"/>
      <c r="J3124"/>
      <c r="K3124"/>
      <c r="L3124"/>
      <c r="M3124"/>
      <c r="N3124"/>
      <c r="O3124"/>
      <c r="P3124"/>
      <c r="Q3124"/>
      <c r="R3124"/>
    </row>
    <row r="3125" spans="1:18" ht="13.2">
      <c r="A3125"/>
      <c r="B3125"/>
      <c r="C3125"/>
      <c r="D3125"/>
      <c r="E3125"/>
      <c r="F3125"/>
      <c r="G3125"/>
      <c r="H3125"/>
      <c r="I3125"/>
      <c r="J3125"/>
      <c r="K3125"/>
      <c r="L3125"/>
      <c r="M3125"/>
      <c r="N3125"/>
      <c r="O3125"/>
      <c r="P3125"/>
      <c r="Q3125"/>
      <c r="R3125"/>
    </row>
    <row r="3126" spans="1:18" ht="13.2">
      <c r="A3126"/>
      <c r="B3126"/>
      <c r="C3126"/>
      <c r="D3126"/>
      <c r="E3126"/>
      <c r="F3126"/>
      <c r="G3126"/>
      <c r="H3126"/>
      <c r="I3126"/>
      <c r="J3126"/>
      <c r="K3126"/>
      <c r="L3126"/>
      <c r="M3126"/>
      <c r="N3126"/>
      <c r="O3126"/>
      <c r="P3126"/>
      <c r="Q3126"/>
      <c r="R3126"/>
    </row>
    <row r="3127" spans="1:18" ht="13.2">
      <c r="A3127"/>
      <c r="B3127"/>
      <c r="C3127"/>
      <c r="D3127"/>
      <c r="E3127"/>
      <c r="F3127"/>
      <c r="G3127"/>
      <c r="H3127"/>
      <c r="I3127"/>
      <c r="J3127"/>
      <c r="K3127"/>
      <c r="L3127"/>
      <c r="M3127"/>
      <c r="N3127"/>
      <c r="O3127"/>
      <c r="P3127"/>
      <c r="Q3127"/>
      <c r="R3127"/>
    </row>
    <row r="3128" spans="1:18" ht="13.2">
      <c r="A3128"/>
      <c r="B3128"/>
      <c r="C3128"/>
      <c r="D3128"/>
      <c r="E3128"/>
      <c r="F3128"/>
      <c r="G3128"/>
      <c r="H3128"/>
      <c r="I3128"/>
      <c r="J3128"/>
      <c r="K3128"/>
      <c r="L3128"/>
      <c r="M3128"/>
      <c r="N3128"/>
      <c r="O3128"/>
      <c r="P3128"/>
      <c r="Q3128"/>
      <c r="R3128"/>
    </row>
    <row r="3129" spans="1:18" ht="13.2">
      <c r="A3129"/>
      <c r="B3129"/>
      <c r="C3129"/>
      <c r="D3129"/>
      <c r="E3129"/>
      <c r="F3129"/>
      <c r="G3129"/>
      <c r="H3129"/>
      <c r="I3129"/>
      <c r="J3129"/>
      <c r="K3129"/>
      <c r="L3129"/>
      <c r="M3129"/>
      <c r="N3129"/>
      <c r="O3129"/>
      <c r="P3129"/>
      <c r="Q3129"/>
      <c r="R3129"/>
    </row>
    <row r="3130" spans="1:18" ht="13.2">
      <c r="A3130"/>
      <c r="B3130"/>
      <c r="C3130"/>
      <c r="D3130"/>
      <c r="E3130"/>
      <c r="F3130"/>
      <c r="G3130"/>
      <c r="H3130"/>
      <c r="I3130"/>
      <c r="J3130"/>
      <c r="K3130"/>
      <c r="L3130"/>
      <c r="M3130"/>
      <c r="N3130"/>
      <c r="O3130"/>
      <c r="P3130"/>
      <c r="Q3130"/>
      <c r="R3130"/>
    </row>
    <row r="3131" spans="1:18" ht="13.2">
      <c r="A3131"/>
      <c r="B3131"/>
      <c r="C3131"/>
      <c r="D3131"/>
      <c r="E3131"/>
      <c r="F3131"/>
      <c r="G3131"/>
      <c r="H3131"/>
      <c r="I3131"/>
      <c r="J3131"/>
      <c r="K3131"/>
      <c r="L3131"/>
      <c r="M3131"/>
      <c r="N3131"/>
      <c r="O3131"/>
      <c r="P3131"/>
      <c r="Q3131"/>
      <c r="R3131"/>
    </row>
    <row r="3132" spans="1:18" ht="13.2">
      <c r="A3132"/>
      <c r="B3132"/>
      <c r="C3132"/>
      <c r="D3132"/>
      <c r="E3132"/>
      <c r="F3132"/>
      <c r="G3132"/>
      <c r="H3132"/>
      <c r="I3132"/>
      <c r="J3132"/>
      <c r="K3132"/>
      <c r="L3132"/>
      <c r="M3132"/>
      <c r="N3132"/>
      <c r="O3132"/>
      <c r="P3132"/>
      <c r="Q3132"/>
      <c r="R3132"/>
    </row>
    <row r="3133" spans="1:18" ht="13.2">
      <c r="A3133"/>
      <c r="B3133"/>
      <c r="C3133"/>
      <c r="D3133"/>
      <c r="E3133"/>
      <c r="F3133"/>
      <c r="G3133"/>
      <c r="H3133"/>
      <c r="I3133"/>
      <c r="J3133"/>
      <c r="K3133"/>
      <c r="L3133"/>
      <c r="M3133"/>
      <c r="N3133"/>
      <c r="O3133"/>
      <c r="P3133"/>
      <c r="Q3133"/>
      <c r="R3133"/>
    </row>
    <row r="3134" spans="1:18" ht="13.2">
      <c r="A3134"/>
      <c r="B3134"/>
      <c r="C3134"/>
      <c r="D3134"/>
      <c r="E3134"/>
      <c r="F3134"/>
      <c r="G3134"/>
      <c r="H3134"/>
      <c r="I3134"/>
      <c r="J3134"/>
      <c r="K3134"/>
      <c r="L3134"/>
      <c r="M3134"/>
      <c r="N3134"/>
      <c r="O3134"/>
      <c r="P3134"/>
      <c r="Q3134"/>
      <c r="R3134"/>
    </row>
    <row r="3135" spans="1:18" ht="13.2">
      <c r="A3135"/>
      <c r="B3135"/>
      <c r="C3135"/>
      <c r="D3135"/>
      <c r="E3135"/>
      <c r="F3135"/>
      <c r="G3135"/>
      <c r="H3135"/>
      <c r="I3135"/>
      <c r="J3135"/>
      <c r="K3135"/>
      <c r="L3135"/>
      <c r="M3135"/>
      <c r="N3135"/>
      <c r="O3135"/>
      <c r="P3135"/>
      <c r="Q3135"/>
      <c r="R3135"/>
    </row>
    <row r="3136" spans="1:18" ht="13.2">
      <c r="A3136"/>
      <c r="B3136"/>
      <c r="C3136"/>
      <c r="D3136"/>
      <c r="E3136"/>
      <c r="F3136"/>
      <c r="G3136"/>
      <c r="H3136"/>
      <c r="I3136"/>
      <c r="J3136"/>
      <c r="K3136"/>
      <c r="L3136"/>
      <c r="M3136"/>
      <c r="N3136"/>
      <c r="O3136"/>
      <c r="P3136"/>
      <c r="Q3136"/>
      <c r="R3136"/>
    </row>
    <row r="3137" spans="1:18" ht="13.2">
      <c r="A3137"/>
      <c r="B3137"/>
      <c r="C3137"/>
      <c r="D3137"/>
      <c r="E3137"/>
      <c r="F3137"/>
      <c r="G3137"/>
      <c r="H3137"/>
      <c r="I3137"/>
      <c r="J3137"/>
      <c r="K3137"/>
      <c r="L3137"/>
      <c r="M3137"/>
      <c r="N3137"/>
      <c r="O3137"/>
      <c r="P3137"/>
      <c r="Q3137"/>
      <c r="R3137"/>
    </row>
    <row r="3138" spans="1:18" ht="13.2">
      <c r="A3138"/>
      <c r="B3138"/>
      <c r="C3138"/>
      <c r="D3138"/>
      <c r="E3138"/>
      <c r="F3138"/>
      <c r="G3138"/>
      <c r="H3138"/>
      <c r="I3138"/>
      <c r="J3138"/>
      <c r="K3138"/>
      <c r="L3138"/>
      <c r="M3138"/>
      <c r="N3138"/>
      <c r="O3138"/>
      <c r="P3138"/>
      <c r="Q3138"/>
      <c r="R3138"/>
    </row>
    <row r="3139" spans="1:18" ht="13.2">
      <c r="A3139"/>
      <c r="B3139"/>
      <c r="C3139"/>
      <c r="D3139"/>
      <c r="E3139"/>
      <c r="F3139"/>
      <c r="G3139"/>
      <c r="H3139"/>
      <c r="I3139"/>
      <c r="J3139"/>
      <c r="K3139"/>
      <c r="L3139"/>
      <c r="M3139"/>
      <c r="N3139"/>
      <c r="O3139"/>
      <c r="P3139"/>
      <c r="Q3139"/>
      <c r="R3139"/>
    </row>
    <row r="3140" spans="1:18" ht="13.2">
      <c r="A3140"/>
      <c r="B3140"/>
      <c r="C3140"/>
      <c r="D3140"/>
      <c r="E3140"/>
      <c r="F3140"/>
      <c r="G3140"/>
      <c r="H3140"/>
      <c r="I3140"/>
      <c r="J3140"/>
      <c r="K3140"/>
      <c r="L3140"/>
      <c r="M3140"/>
      <c r="N3140"/>
      <c r="O3140"/>
      <c r="P3140"/>
      <c r="Q3140"/>
      <c r="R3140"/>
    </row>
    <row r="3141" spans="1:18" ht="13.2">
      <c r="A3141"/>
      <c r="B3141"/>
      <c r="C3141"/>
      <c r="D3141"/>
      <c r="E3141"/>
      <c r="F3141"/>
      <c r="G3141"/>
      <c r="H3141"/>
      <c r="I3141"/>
      <c r="J3141"/>
      <c r="K3141"/>
      <c r="L3141"/>
      <c r="M3141"/>
      <c r="N3141"/>
      <c r="O3141"/>
      <c r="P3141"/>
      <c r="Q3141"/>
      <c r="R3141"/>
    </row>
    <row r="3142" spans="1:18" ht="13.2">
      <c r="A3142"/>
      <c r="B3142"/>
      <c r="C3142"/>
      <c r="D3142"/>
      <c r="E3142"/>
      <c r="F3142"/>
      <c r="G3142"/>
      <c r="H3142"/>
      <c r="I3142"/>
      <c r="J3142"/>
      <c r="K3142"/>
      <c r="L3142"/>
      <c r="M3142"/>
      <c r="N3142"/>
      <c r="O3142"/>
      <c r="P3142"/>
      <c r="Q3142"/>
      <c r="R3142"/>
    </row>
    <row r="3143" spans="1:18" ht="13.2">
      <c r="A3143"/>
      <c r="B3143"/>
      <c r="C3143"/>
      <c r="D3143"/>
      <c r="E3143"/>
      <c r="F3143"/>
      <c r="G3143"/>
      <c r="H3143"/>
      <c r="I3143"/>
      <c r="J3143"/>
      <c r="K3143"/>
      <c r="L3143"/>
      <c r="M3143"/>
      <c r="N3143"/>
      <c r="O3143"/>
      <c r="P3143"/>
      <c r="Q3143"/>
      <c r="R3143"/>
    </row>
    <row r="3144" spans="1:18" ht="13.2">
      <c r="A3144"/>
      <c r="B3144"/>
      <c r="C3144"/>
      <c r="D3144"/>
      <c r="E3144"/>
      <c r="F3144"/>
      <c r="G3144"/>
      <c r="H3144"/>
      <c r="I3144"/>
      <c r="J3144"/>
      <c r="K3144"/>
      <c r="L3144"/>
      <c r="M3144"/>
      <c r="N3144"/>
      <c r="O3144"/>
      <c r="P3144"/>
      <c r="Q3144"/>
      <c r="R3144"/>
    </row>
    <row r="3145" spans="1:18" ht="13.2">
      <c r="A3145"/>
      <c r="B3145"/>
      <c r="C3145"/>
      <c r="D3145"/>
      <c r="E3145"/>
      <c r="F3145"/>
      <c r="G3145"/>
      <c r="H3145"/>
      <c r="I3145"/>
      <c r="J3145"/>
      <c r="K3145"/>
      <c r="L3145"/>
      <c r="M3145"/>
      <c r="N3145"/>
      <c r="O3145"/>
      <c r="P3145"/>
      <c r="Q3145"/>
      <c r="R3145"/>
    </row>
    <row r="3146" spans="1:18" ht="13.2">
      <c r="A3146"/>
      <c r="B3146"/>
      <c r="C3146"/>
      <c r="D3146"/>
      <c r="E3146"/>
      <c r="F3146"/>
      <c r="G3146"/>
      <c r="H3146"/>
      <c r="I3146"/>
      <c r="J3146"/>
      <c r="K3146"/>
      <c r="L3146"/>
      <c r="M3146"/>
      <c r="N3146"/>
      <c r="O3146"/>
      <c r="P3146"/>
      <c r="Q3146"/>
      <c r="R3146"/>
    </row>
    <row r="3147" spans="1:18" ht="13.2">
      <c r="A3147"/>
      <c r="B3147"/>
      <c r="C3147"/>
      <c r="D3147"/>
      <c r="E3147"/>
      <c r="F3147"/>
      <c r="G3147"/>
      <c r="H3147"/>
      <c r="I3147"/>
      <c r="J3147"/>
      <c r="K3147"/>
      <c r="L3147"/>
      <c r="M3147"/>
      <c r="N3147"/>
      <c r="O3147"/>
      <c r="P3147"/>
      <c r="Q3147"/>
      <c r="R3147"/>
    </row>
    <row r="3148" spans="1:18" ht="13.2">
      <c r="A3148"/>
      <c r="B3148"/>
      <c r="C3148"/>
      <c r="D3148"/>
      <c r="E3148"/>
      <c r="F3148"/>
      <c r="G3148"/>
      <c r="H3148"/>
      <c r="I3148"/>
      <c r="J3148"/>
      <c r="K3148"/>
      <c r="L3148"/>
      <c r="M3148"/>
      <c r="N3148"/>
      <c r="O3148"/>
      <c r="P3148"/>
      <c r="Q3148"/>
      <c r="R3148"/>
    </row>
    <row r="3149" spans="1:18" ht="13.2">
      <c r="A3149"/>
      <c r="B3149"/>
      <c r="C3149"/>
      <c r="D3149"/>
      <c r="E3149"/>
      <c r="F3149"/>
      <c r="G3149"/>
      <c r="H3149"/>
      <c r="I3149"/>
      <c r="J3149"/>
      <c r="K3149"/>
      <c r="L3149"/>
      <c r="M3149"/>
      <c r="N3149"/>
      <c r="O3149"/>
      <c r="P3149"/>
      <c r="Q3149"/>
      <c r="R3149"/>
    </row>
    <row r="3150" spans="1:18" ht="13.2">
      <c r="A3150"/>
      <c r="B3150"/>
      <c r="C3150"/>
      <c r="D3150"/>
      <c r="E3150"/>
      <c r="F3150"/>
      <c r="G3150"/>
      <c r="H3150"/>
      <c r="I3150"/>
      <c r="J3150"/>
      <c r="K3150"/>
      <c r="L3150"/>
      <c r="M3150"/>
      <c r="N3150"/>
      <c r="O3150"/>
      <c r="P3150"/>
      <c r="Q3150"/>
      <c r="R3150"/>
    </row>
    <row r="3151" spans="1:18" ht="13.2">
      <c r="A3151"/>
      <c r="B3151"/>
      <c r="C3151"/>
      <c r="D3151"/>
      <c r="E3151"/>
      <c r="F3151"/>
      <c r="G3151"/>
      <c r="H3151"/>
      <c r="I3151"/>
      <c r="J3151"/>
      <c r="K3151"/>
      <c r="L3151"/>
      <c r="M3151"/>
      <c r="N3151"/>
      <c r="O3151"/>
      <c r="P3151"/>
      <c r="Q3151"/>
      <c r="R3151"/>
    </row>
    <row r="3152" spans="1:18" ht="13.2">
      <c r="A3152"/>
      <c r="B3152"/>
      <c r="C3152"/>
      <c r="D3152"/>
      <c r="E3152"/>
      <c r="F3152"/>
      <c r="G3152"/>
      <c r="H3152"/>
      <c r="I3152"/>
      <c r="J3152"/>
      <c r="K3152"/>
      <c r="L3152"/>
      <c r="M3152"/>
      <c r="N3152"/>
      <c r="O3152"/>
      <c r="P3152"/>
      <c r="Q3152"/>
      <c r="R3152"/>
    </row>
    <row r="3153" spans="1:18" ht="13.2">
      <c r="A3153"/>
      <c r="B3153"/>
      <c r="C3153"/>
      <c r="D3153"/>
      <c r="E3153"/>
      <c r="F3153"/>
      <c r="G3153"/>
      <c r="H3153"/>
      <c r="I3153"/>
      <c r="J3153"/>
      <c r="K3153"/>
      <c r="L3153"/>
      <c r="M3153"/>
      <c r="N3153"/>
      <c r="O3153"/>
      <c r="P3153"/>
      <c r="Q3153"/>
      <c r="R3153"/>
    </row>
    <row r="3154" spans="1:18" ht="13.2">
      <c r="A3154"/>
      <c r="B3154"/>
      <c r="C3154"/>
      <c r="D3154"/>
      <c r="E3154"/>
      <c r="F3154"/>
      <c r="G3154"/>
      <c r="H3154"/>
      <c r="I3154"/>
      <c r="J3154"/>
      <c r="K3154"/>
      <c r="L3154"/>
      <c r="M3154"/>
      <c r="N3154"/>
      <c r="O3154"/>
      <c r="P3154"/>
      <c r="Q3154"/>
      <c r="R3154"/>
    </row>
    <row r="3155" spans="1:18" ht="13.2">
      <c r="A3155"/>
      <c r="B3155"/>
      <c r="C3155"/>
      <c r="D3155"/>
      <c r="E3155"/>
      <c r="F3155"/>
      <c r="G3155"/>
      <c r="H3155"/>
      <c r="I3155"/>
      <c r="J3155"/>
      <c r="K3155"/>
      <c r="L3155"/>
      <c r="M3155"/>
      <c r="N3155"/>
      <c r="O3155"/>
      <c r="P3155"/>
      <c r="Q3155"/>
      <c r="R3155"/>
    </row>
    <row r="3156" spans="1:18" ht="13.2">
      <c r="A3156"/>
      <c r="B3156"/>
      <c r="C3156"/>
      <c r="D3156"/>
      <c r="E3156"/>
      <c r="F3156"/>
      <c r="G3156"/>
      <c r="H3156"/>
      <c r="I3156"/>
      <c r="J3156"/>
      <c r="K3156"/>
      <c r="L3156"/>
      <c r="M3156"/>
      <c r="N3156"/>
      <c r="O3156"/>
      <c r="P3156"/>
      <c r="Q3156"/>
      <c r="R3156"/>
    </row>
    <row r="3157" spans="1:18" ht="13.2">
      <c r="A3157"/>
      <c r="B3157"/>
      <c r="C3157"/>
      <c r="D3157"/>
      <c r="E3157"/>
      <c r="F3157"/>
      <c r="G3157"/>
      <c r="H3157"/>
      <c r="I3157"/>
      <c r="J3157"/>
      <c r="K3157"/>
      <c r="L3157"/>
      <c r="M3157"/>
      <c r="N3157"/>
      <c r="O3157"/>
      <c r="P3157"/>
      <c r="Q3157"/>
      <c r="R3157"/>
    </row>
    <row r="3158" spans="1:18" ht="13.2">
      <c r="A3158"/>
      <c r="B3158"/>
      <c r="C3158"/>
      <c r="D3158"/>
      <c r="E3158"/>
      <c r="F3158"/>
      <c r="G3158"/>
      <c r="H3158"/>
      <c r="I3158"/>
      <c r="J3158"/>
      <c r="K3158"/>
      <c r="L3158"/>
      <c r="M3158"/>
      <c r="N3158"/>
      <c r="O3158"/>
      <c r="P3158"/>
      <c r="Q3158"/>
      <c r="R3158"/>
    </row>
    <row r="3159" spans="1:18" ht="13.2">
      <c r="A3159"/>
      <c r="B3159"/>
      <c r="C3159"/>
      <c r="D3159"/>
      <c r="E3159"/>
      <c r="F3159"/>
      <c r="G3159"/>
      <c r="H3159"/>
      <c r="I3159"/>
      <c r="J3159"/>
      <c r="K3159"/>
      <c r="L3159"/>
      <c r="M3159"/>
      <c r="N3159"/>
      <c r="O3159"/>
      <c r="P3159"/>
      <c r="Q3159"/>
      <c r="R3159"/>
    </row>
    <row r="3160" spans="1:18" ht="13.2">
      <c r="A3160"/>
      <c r="B3160"/>
      <c r="C3160"/>
      <c r="D3160"/>
      <c r="E3160"/>
      <c r="F3160"/>
      <c r="G3160"/>
      <c r="H3160"/>
      <c r="I3160"/>
      <c r="J3160"/>
      <c r="K3160"/>
      <c r="L3160"/>
      <c r="M3160"/>
      <c r="N3160"/>
      <c r="O3160"/>
      <c r="P3160"/>
      <c r="Q3160"/>
      <c r="R3160"/>
    </row>
    <row r="3161" spans="1:18" ht="13.2">
      <c r="A3161"/>
      <c r="B3161"/>
      <c r="C3161"/>
      <c r="D3161"/>
      <c r="E3161"/>
      <c r="F3161"/>
      <c r="G3161"/>
      <c r="H3161"/>
      <c r="I3161"/>
      <c r="J3161"/>
      <c r="K3161"/>
      <c r="L3161"/>
      <c r="M3161"/>
      <c r="N3161"/>
      <c r="O3161"/>
      <c r="P3161"/>
      <c r="Q3161"/>
      <c r="R3161"/>
    </row>
    <row r="3162" spans="1:18" ht="13.2">
      <c r="A3162"/>
      <c r="B3162"/>
      <c r="C3162"/>
      <c r="D3162"/>
      <c r="E3162"/>
      <c r="F3162"/>
      <c r="G3162"/>
      <c r="H3162"/>
      <c r="I3162"/>
      <c r="J3162"/>
      <c r="K3162"/>
      <c r="L3162"/>
      <c r="M3162"/>
      <c r="N3162"/>
      <c r="O3162"/>
      <c r="P3162"/>
      <c r="Q3162"/>
      <c r="R3162"/>
    </row>
    <row r="3163" spans="1:18" ht="13.2">
      <c r="A3163"/>
      <c r="B3163"/>
      <c r="C3163"/>
      <c r="D3163"/>
      <c r="E3163"/>
      <c r="F3163"/>
      <c r="G3163"/>
      <c r="H3163"/>
      <c r="I3163"/>
      <c r="J3163"/>
      <c r="K3163"/>
      <c r="L3163"/>
      <c r="M3163"/>
      <c r="N3163"/>
      <c r="O3163"/>
      <c r="P3163"/>
      <c r="Q3163"/>
      <c r="R3163"/>
    </row>
    <row r="3164" spans="1:18" ht="13.2">
      <c r="A3164"/>
      <c r="B3164"/>
      <c r="C3164"/>
      <c r="D3164"/>
      <c r="E3164"/>
      <c r="F3164"/>
      <c r="G3164"/>
      <c r="H3164"/>
      <c r="I3164"/>
      <c r="J3164"/>
      <c r="K3164"/>
      <c r="L3164"/>
      <c r="M3164"/>
      <c r="N3164"/>
      <c r="O3164"/>
      <c r="P3164"/>
      <c r="Q3164"/>
      <c r="R3164"/>
    </row>
    <row r="3165" spans="1:18" ht="13.2">
      <c r="A3165"/>
      <c r="B3165"/>
      <c r="C3165"/>
      <c r="D3165"/>
      <c r="E3165"/>
      <c r="F3165"/>
      <c r="G3165"/>
      <c r="H3165"/>
      <c r="I3165"/>
      <c r="J3165"/>
      <c r="K3165"/>
      <c r="L3165"/>
      <c r="M3165"/>
      <c r="N3165"/>
      <c r="O3165"/>
      <c r="P3165"/>
      <c r="Q3165"/>
      <c r="R3165"/>
    </row>
    <row r="3166" spans="1:18" ht="13.2">
      <c r="A3166"/>
      <c r="B3166"/>
      <c r="C3166"/>
      <c r="D3166"/>
      <c r="E3166"/>
      <c r="F3166"/>
      <c r="G3166"/>
      <c r="H3166"/>
      <c r="I3166"/>
      <c r="J3166"/>
      <c r="K3166"/>
      <c r="L3166"/>
      <c r="M3166"/>
      <c r="N3166"/>
      <c r="O3166"/>
      <c r="P3166"/>
      <c r="Q3166"/>
      <c r="R3166"/>
    </row>
    <row r="3167" spans="1:18" ht="13.2">
      <c r="A3167"/>
      <c r="B3167"/>
      <c r="C3167"/>
      <c r="D3167"/>
      <c r="E3167"/>
      <c r="F3167"/>
      <c r="G3167"/>
      <c r="H3167"/>
      <c r="I3167"/>
      <c r="J3167"/>
      <c r="K3167"/>
      <c r="L3167"/>
      <c r="M3167"/>
      <c r="N3167"/>
      <c r="O3167"/>
      <c r="P3167"/>
      <c r="Q3167"/>
      <c r="R3167"/>
    </row>
    <row r="3168" spans="1:18" ht="13.2">
      <c r="A3168"/>
      <c r="B3168"/>
      <c r="C3168"/>
      <c r="D3168"/>
      <c r="E3168"/>
      <c r="F3168"/>
      <c r="G3168"/>
      <c r="H3168"/>
      <c r="I3168"/>
      <c r="J3168"/>
      <c r="K3168"/>
      <c r="L3168"/>
      <c r="M3168"/>
      <c r="N3168"/>
      <c r="O3168"/>
      <c r="P3168"/>
      <c r="Q3168"/>
      <c r="R3168"/>
    </row>
    <row r="3169" spans="1:18" ht="13.2">
      <c r="A3169"/>
      <c r="B3169"/>
      <c r="C3169"/>
      <c r="D3169"/>
      <c r="E3169"/>
      <c r="F3169"/>
      <c r="G3169"/>
      <c r="H3169"/>
      <c r="I3169"/>
      <c r="J3169"/>
      <c r="K3169"/>
      <c r="L3169"/>
      <c r="M3169"/>
      <c r="N3169"/>
      <c r="O3169"/>
      <c r="P3169"/>
      <c r="Q3169"/>
      <c r="R3169"/>
    </row>
    <row r="3170" spans="1:18" ht="13.2">
      <c r="A3170"/>
      <c r="B3170"/>
      <c r="C3170"/>
      <c r="D3170"/>
      <c r="E3170"/>
      <c r="F3170"/>
      <c r="G3170"/>
      <c r="H3170"/>
      <c r="I3170"/>
      <c r="J3170"/>
      <c r="K3170"/>
      <c r="L3170"/>
      <c r="M3170"/>
      <c r="N3170"/>
      <c r="O3170"/>
      <c r="P3170"/>
      <c r="Q3170"/>
      <c r="R3170"/>
    </row>
    <row r="3171" spans="1:18" ht="13.2">
      <c r="A3171"/>
      <c r="B3171"/>
      <c r="C3171"/>
      <c r="D3171"/>
      <c r="E3171"/>
      <c r="F3171"/>
      <c r="G3171"/>
      <c r="H3171"/>
      <c r="I3171"/>
      <c r="J3171"/>
      <c r="K3171"/>
      <c r="L3171"/>
      <c r="M3171"/>
      <c r="N3171"/>
      <c r="O3171"/>
      <c r="P3171"/>
      <c r="Q3171"/>
      <c r="R3171"/>
    </row>
    <row r="3172" spans="1:18" ht="13.2">
      <c r="A3172"/>
      <c r="B3172"/>
      <c r="C3172"/>
      <c r="D3172"/>
      <c r="E3172"/>
      <c r="F3172"/>
      <c r="G3172"/>
      <c r="H3172"/>
      <c r="I3172"/>
      <c r="J3172"/>
      <c r="K3172"/>
      <c r="L3172"/>
      <c r="M3172"/>
      <c r="N3172"/>
      <c r="O3172"/>
      <c r="P3172"/>
      <c r="Q3172"/>
      <c r="R3172"/>
    </row>
    <row r="3173" spans="1:18" ht="13.2">
      <c r="A3173"/>
      <c r="B3173"/>
      <c r="C3173"/>
      <c r="D3173"/>
      <c r="E3173"/>
      <c r="F3173"/>
      <c r="G3173"/>
      <c r="H3173"/>
      <c r="I3173"/>
      <c r="J3173"/>
      <c r="K3173"/>
      <c r="L3173"/>
      <c r="M3173"/>
      <c r="N3173"/>
      <c r="O3173"/>
      <c r="P3173"/>
      <c r="Q3173"/>
      <c r="R3173"/>
    </row>
    <row r="3174" spans="1:18" ht="13.2">
      <c r="A3174"/>
      <c r="B3174"/>
      <c r="C3174"/>
      <c r="D3174"/>
      <c r="E3174"/>
      <c r="F3174"/>
      <c r="G3174"/>
      <c r="H3174"/>
      <c r="I3174"/>
      <c r="J3174"/>
      <c r="K3174"/>
      <c r="L3174"/>
      <c r="M3174"/>
      <c r="N3174"/>
      <c r="O3174"/>
      <c r="P3174"/>
      <c r="Q3174"/>
      <c r="R3174"/>
    </row>
    <row r="3175" spans="1:18" ht="13.2">
      <c r="A3175"/>
      <c r="B3175"/>
      <c r="C3175"/>
      <c r="D3175"/>
      <c r="E3175"/>
      <c r="F3175"/>
      <c r="G3175"/>
      <c r="H3175"/>
      <c r="I3175"/>
      <c r="J3175"/>
      <c r="K3175"/>
      <c r="L3175"/>
      <c r="M3175"/>
      <c r="N3175"/>
      <c r="O3175"/>
      <c r="P3175"/>
      <c r="Q3175"/>
      <c r="R3175"/>
    </row>
    <row r="3176" spans="1:18" ht="13.2">
      <c r="A3176"/>
      <c r="B3176"/>
      <c r="C3176"/>
      <c r="D3176"/>
      <c r="E3176"/>
      <c r="F3176"/>
      <c r="G3176"/>
      <c r="H3176"/>
      <c r="I3176"/>
      <c r="J3176"/>
      <c r="K3176"/>
      <c r="L3176"/>
      <c r="M3176"/>
      <c r="N3176"/>
      <c r="O3176"/>
      <c r="P3176"/>
      <c r="Q3176"/>
      <c r="R3176"/>
    </row>
    <row r="3177" spans="1:18" ht="13.2">
      <c r="A3177"/>
      <c r="B3177"/>
      <c r="C3177"/>
      <c r="D3177"/>
      <c r="E3177"/>
      <c r="F3177"/>
      <c r="G3177"/>
      <c r="H3177"/>
      <c r="I3177"/>
      <c r="J3177"/>
      <c r="K3177"/>
      <c r="L3177"/>
      <c r="M3177"/>
      <c r="N3177"/>
      <c r="O3177"/>
      <c r="P3177"/>
      <c r="Q3177"/>
      <c r="R3177"/>
    </row>
    <row r="3178" spans="1:18" ht="13.2">
      <c r="A3178"/>
      <c r="B3178"/>
      <c r="C3178"/>
      <c r="D3178"/>
      <c r="E3178"/>
      <c r="F3178"/>
      <c r="G3178"/>
      <c r="H3178"/>
      <c r="I3178"/>
      <c r="J3178"/>
      <c r="K3178"/>
      <c r="L3178"/>
      <c r="M3178"/>
      <c r="N3178"/>
      <c r="O3178"/>
      <c r="P3178"/>
      <c r="Q3178"/>
      <c r="R3178"/>
    </row>
    <row r="3179" spans="1:18" ht="13.2">
      <c r="A3179"/>
      <c r="B3179"/>
      <c r="C3179"/>
      <c r="D3179"/>
      <c r="E3179"/>
      <c r="F3179"/>
      <c r="G3179"/>
      <c r="H3179"/>
      <c r="I3179"/>
      <c r="J3179"/>
      <c r="K3179"/>
      <c r="L3179"/>
      <c r="M3179"/>
      <c r="N3179"/>
      <c r="O3179"/>
      <c r="P3179"/>
      <c r="Q3179"/>
      <c r="R3179"/>
    </row>
    <row r="3180" spans="1:18" ht="13.2">
      <c r="A3180"/>
      <c r="B3180"/>
      <c r="C3180"/>
      <c r="D3180"/>
      <c r="E3180"/>
      <c r="F3180"/>
      <c r="G3180"/>
      <c r="H3180"/>
      <c r="I3180"/>
      <c r="J3180"/>
      <c r="K3180"/>
      <c r="L3180"/>
      <c r="M3180"/>
      <c r="N3180"/>
      <c r="O3180"/>
      <c r="P3180"/>
      <c r="Q3180"/>
      <c r="R3180"/>
    </row>
    <row r="3181" spans="1:18" ht="13.2">
      <c r="A3181"/>
      <c r="B3181"/>
      <c r="C3181"/>
      <c r="D3181"/>
      <c r="E3181"/>
      <c r="F3181"/>
      <c r="G3181"/>
      <c r="H3181"/>
      <c r="I3181"/>
      <c r="J3181"/>
      <c r="K3181"/>
      <c r="L3181"/>
      <c r="M3181"/>
      <c r="N3181"/>
      <c r="O3181"/>
      <c r="P3181"/>
      <c r="Q3181"/>
      <c r="R3181"/>
    </row>
    <row r="3182" spans="1:18" ht="13.2">
      <c r="A3182"/>
      <c r="B3182"/>
      <c r="C3182"/>
      <c r="D3182"/>
      <c r="E3182"/>
      <c r="F3182"/>
      <c r="G3182"/>
      <c r="H3182"/>
      <c r="I3182"/>
      <c r="J3182"/>
      <c r="K3182"/>
      <c r="L3182"/>
      <c r="M3182"/>
      <c r="N3182"/>
      <c r="O3182"/>
      <c r="P3182"/>
      <c r="Q3182"/>
      <c r="R3182"/>
    </row>
    <row r="3183" spans="1:18" ht="13.2">
      <c r="A3183"/>
      <c r="B3183"/>
      <c r="C3183"/>
      <c r="D3183"/>
      <c r="E3183"/>
      <c r="F3183"/>
      <c r="G3183"/>
      <c r="H3183"/>
      <c r="I3183"/>
      <c r="J3183"/>
      <c r="K3183"/>
      <c r="L3183"/>
      <c r="M3183"/>
      <c r="N3183"/>
      <c r="O3183"/>
      <c r="P3183"/>
      <c r="Q3183"/>
      <c r="R3183"/>
    </row>
    <row r="3184" spans="1:18" ht="13.2">
      <c r="A3184"/>
      <c r="B3184"/>
      <c r="C3184"/>
      <c r="D3184"/>
      <c r="E3184"/>
      <c r="F3184"/>
      <c r="G3184"/>
      <c r="H3184"/>
      <c r="I3184"/>
      <c r="J3184"/>
      <c r="K3184"/>
      <c r="L3184"/>
      <c r="M3184"/>
      <c r="N3184"/>
      <c r="O3184"/>
      <c r="P3184"/>
      <c r="Q3184"/>
      <c r="R3184"/>
    </row>
    <row r="3185" spans="1:18" ht="13.2">
      <c r="A3185"/>
      <c r="B3185"/>
      <c r="C3185"/>
      <c r="D3185"/>
      <c r="E3185"/>
      <c r="F3185"/>
      <c r="G3185"/>
      <c r="H3185"/>
      <c r="I3185"/>
      <c r="J3185"/>
      <c r="K3185"/>
      <c r="L3185"/>
      <c r="M3185"/>
      <c r="N3185"/>
      <c r="O3185"/>
      <c r="P3185"/>
      <c r="Q3185"/>
      <c r="R3185"/>
    </row>
    <row r="3186" spans="1:18" ht="13.2">
      <c r="A3186"/>
      <c r="B3186"/>
      <c r="C3186"/>
      <c r="D3186"/>
      <c r="E3186"/>
      <c r="F3186"/>
      <c r="G3186"/>
      <c r="H3186"/>
      <c r="I3186"/>
      <c r="J3186"/>
      <c r="K3186"/>
      <c r="L3186"/>
      <c r="M3186"/>
      <c r="N3186"/>
      <c r="O3186"/>
      <c r="P3186"/>
      <c r="Q3186"/>
      <c r="R3186"/>
    </row>
    <row r="3187" spans="1:18" ht="13.2">
      <c r="A3187"/>
      <c r="B3187"/>
      <c r="C3187"/>
      <c r="D3187"/>
      <c r="E3187"/>
      <c r="F3187"/>
      <c r="G3187"/>
      <c r="H3187"/>
      <c r="I3187"/>
      <c r="J3187"/>
      <c r="K3187"/>
      <c r="L3187"/>
      <c r="M3187"/>
      <c r="N3187"/>
      <c r="O3187"/>
      <c r="P3187"/>
      <c r="Q3187"/>
      <c r="R3187"/>
    </row>
    <row r="3188" spans="1:18" ht="13.2">
      <c r="A3188"/>
      <c r="B3188"/>
      <c r="C3188"/>
      <c r="D3188"/>
      <c r="E3188"/>
      <c r="F3188"/>
      <c r="G3188"/>
      <c r="H3188"/>
      <c r="I3188"/>
      <c r="J3188"/>
      <c r="K3188"/>
      <c r="L3188"/>
      <c r="M3188"/>
      <c r="N3188"/>
      <c r="O3188"/>
      <c r="P3188"/>
      <c r="Q3188"/>
      <c r="R3188"/>
    </row>
    <row r="3189" spans="1:18" ht="13.2">
      <c r="A3189"/>
      <c r="B3189"/>
      <c r="C3189"/>
      <c r="D3189"/>
      <c r="E3189"/>
      <c r="F3189"/>
      <c r="G3189"/>
      <c r="H3189"/>
      <c r="I3189"/>
      <c r="J3189"/>
      <c r="K3189"/>
      <c r="L3189"/>
      <c r="M3189"/>
      <c r="N3189"/>
      <c r="O3189"/>
      <c r="P3189"/>
      <c r="Q3189"/>
      <c r="R3189"/>
    </row>
    <row r="3190" spans="1:18" ht="13.2">
      <c r="A3190"/>
      <c r="B3190"/>
      <c r="C3190"/>
      <c r="D3190"/>
      <c r="E3190"/>
      <c r="F3190"/>
      <c r="G3190"/>
      <c r="H3190"/>
      <c r="I3190"/>
      <c r="J3190"/>
      <c r="K3190"/>
      <c r="L3190"/>
      <c r="M3190"/>
      <c r="N3190"/>
      <c r="O3190"/>
      <c r="P3190"/>
      <c r="Q3190"/>
      <c r="R3190"/>
    </row>
    <row r="3191" spans="1:18" ht="13.2">
      <c r="A3191"/>
      <c r="B3191"/>
      <c r="C3191"/>
      <c r="D3191"/>
      <c r="E3191"/>
      <c r="F3191"/>
      <c r="G3191"/>
      <c r="H3191"/>
      <c r="I3191"/>
      <c r="J3191"/>
      <c r="K3191"/>
      <c r="L3191"/>
      <c r="M3191"/>
      <c r="N3191"/>
      <c r="O3191"/>
      <c r="P3191"/>
      <c r="Q3191"/>
      <c r="R3191"/>
    </row>
    <row r="3192" spans="1:18" ht="13.2">
      <c r="A3192"/>
      <c r="B3192"/>
      <c r="C3192"/>
      <c r="D3192"/>
      <c r="E3192"/>
      <c r="F3192"/>
      <c r="G3192"/>
      <c r="H3192"/>
      <c r="I3192"/>
      <c r="J3192"/>
      <c r="K3192"/>
      <c r="L3192"/>
      <c r="M3192"/>
      <c r="N3192"/>
      <c r="O3192"/>
      <c r="P3192"/>
      <c r="Q3192"/>
      <c r="R3192"/>
    </row>
    <row r="3193" spans="1:18" ht="13.2">
      <c r="A3193"/>
      <c r="B3193"/>
      <c r="C3193"/>
      <c r="D3193"/>
      <c r="E3193"/>
      <c r="F3193"/>
      <c r="G3193"/>
      <c r="H3193"/>
      <c r="I3193"/>
      <c r="J3193"/>
      <c r="K3193"/>
      <c r="L3193"/>
      <c r="M3193"/>
      <c r="N3193"/>
      <c r="O3193"/>
      <c r="P3193"/>
      <c r="Q3193"/>
      <c r="R3193"/>
    </row>
    <row r="3194" spans="1:18" ht="13.2">
      <c r="A3194"/>
      <c r="B3194"/>
      <c r="C3194"/>
      <c r="D3194"/>
      <c r="E3194"/>
      <c r="F3194"/>
      <c r="G3194"/>
      <c r="H3194"/>
      <c r="I3194"/>
      <c r="J3194"/>
      <c r="K3194"/>
      <c r="L3194"/>
      <c r="M3194"/>
      <c r="N3194"/>
      <c r="O3194"/>
      <c r="P3194"/>
      <c r="Q3194"/>
      <c r="R3194"/>
    </row>
    <row r="3195" spans="1:18" ht="13.2">
      <c r="A3195"/>
      <c r="B3195"/>
      <c r="C3195"/>
      <c r="D3195"/>
      <c r="E3195"/>
      <c r="F3195"/>
      <c r="G3195"/>
      <c r="H3195"/>
      <c r="I3195"/>
      <c r="J3195"/>
      <c r="K3195"/>
      <c r="L3195"/>
      <c r="M3195"/>
      <c r="N3195"/>
      <c r="O3195"/>
      <c r="P3195"/>
      <c r="Q3195"/>
      <c r="R3195"/>
    </row>
    <row r="3196" spans="1:18" ht="13.2">
      <c r="A3196"/>
      <c r="B3196"/>
      <c r="C3196"/>
      <c r="D3196"/>
      <c r="E3196"/>
      <c r="F3196"/>
      <c r="G3196"/>
      <c r="H3196"/>
      <c r="I3196"/>
      <c r="J3196"/>
      <c r="K3196"/>
      <c r="L3196"/>
      <c r="M3196"/>
      <c r="N3196"/>
      <c r="O3196"/>
      <c r="P3196"/>
      <c r="Q3196"/>
      <c r="R3196"/>
    </row>
    <row r="3197" spans="1:18" ht="13.2">
      <c r="A3197"/>
      <c r="B3197"/>
      <c r="C3197"/>
      <c r="D3197"/>
      <c r="E3197"/>
      <c r="F3197"/>
      <c r="G3197"/>
      <c r="H3197"/>
      <c r="I3197"/>
      <c r="J3197"/>
      <c r="K3197"/>
      <c r="L3197"/>
      <c r="M3197"/>
      <c r="N3197"/>
      <c r="O3197"/>
      <c r="P3197"/>
      <c r="Q3197"/>
      <c r="R3197"/>
    </row>
    <row r="3198" spans="1:18" ht="13.2">
      <c r="A3198"/>
      <c r="B3198"/>
      <c r="C3198"/>
      <c r="D3198"/>
      <c r="E3198"/>
      <c r="F3198"/>
      <c r="G3198"/>
      <c r="H3198"/>
      <c r="I3198"/>
      <c r="J3198"/>
      <c r="K3198"/>
      <c r="L3198"/>
      <c r="M3198"/>
      <c r="N3198"/>
      <c r="O3198"/>
      <c r="P3198"/>
      <c r="Q3198"/>
      <c r="R3198"/>
    </row>
    <row r="3199" spans="1:18" ht="13.2">
      <c r="A3199"/>
      <c r="B3199"/>
      <c r="C3199"/>
      <c r="D3199"/>
      <c r="E3199"/>
      <c r="F3199"/>
      <c r="G3199"/>
      <c r="H3199"/>
      <c r="I3199"/>
      <c r="J3199"/>
      <c r="K3199"/>
      <c r="L3199"/>
      <c r="M3199"/>
      <c r="N3199"/>
      <c r="O3199"/>
      <c r="P3199"/>
      <c r="Q3199"/>
      <c r="R3199"/>
    </row>
    <row r="3200" spans="1:18" ht="13.2">
      <c r="A3200"/>
      <c r="B3200"/>
      <c r="C3200"/>
      <c r="D3200"/>
      <c r="E3200"/>
      <c r="F3200"/>
      <c r="G3200"/>
      <c r="H3200"/>
      <c r="I3200"/>
      <c r="J3200"/>
      <c r="K3200"/>
      <c r="L3200"/>
      <c r="M3200"/>
      <c r="N3200"/>
      <c r="O3200"/>
      <c r="P3200"/>
      <c r="Q3200"/>
      <c r="R3200"/>
    </row>
    <row r="3201" spans="1:18" ht="13.2">
      <c r="A3201"/>
      <c r="B3201"/>
      <c r="C3201"/>
      <c r="D3201"/>
      <c r="E3201"/>
      <c r="F3201"/>
      <c r="G3201"/>
      <c r="H3201"/>
      <c r="I3201"/>
      <c r="J3201"/>
      <c r="K3201"/>
      <c r="L3201"/>
      <c r="M3201"/>
      <c r="N3201"/>
      <c r="O3201"/>
      <c r="P3201"/>
      <c r="Q3201"/>
      <c r="R3201"/>
    </row>
    <row r="3202" spans="1:18" ht="13.2">
      <c r="A3202"/>
      <c r="B3202"/>
      <c r="C3202"/>
      <c r="D3202"/>
      <c r="E3202"/>
      <c r="F3202"/>
      <c r="G3202"/>
      <c r="H3202"/>
      <c r="I3202"/>
      <c r="J3202"/>
      <c r="K3202"/>
      <c r="L3202"/>
      <c r="M3202"/>
      <c r="N3202"/>
      <c r="O3202"/>
      <c r="P3202"/>
      <c r="Q3202"/>
      <c r="R3202"/>
    </row>
    <row r="3203" spans="1:18" ht="13.2">
      <c r="A3203"/>
      <c r="B3203"/>
      <c r="C3203"/>
      <c r="D3203"/>
      <c r="E3203"/>
      <c r="F3203"/>
      <c r="G3203"/>
      <c r="H3203"/>
      <c r="I3203"/>
      <c r="J3203"/>
      <c r="K3203"/>
      <c r="L3203"/>
      <c r="M3203"/>
      <c r="N3203"/>
      <c r="O3203"/>
      <c r="P3203"/>
      <c r="Q3203"/>
      <c r="R3203"/>
    </row>
    <row r="3204" spans="1:18" ht="13.2">
      <c r="A3204"/>
      <c r="B3204"/>
      <c r="C3204"/>
      <c r="D3204"/>
      <c r="E3204"/>
      <c r="F3204"/>
      <c r="G3204"/>
      <c r="H3204"/>
      <c r="I3204"/>
      <c r="J3204"/>
      <c r="K3204"/>
      <c r="L3204"/>
      <c r="M3204"/>
      <c r="N3204"/>
      <c r="O3204"/>
      <c r="P3204"/>
      <c r="Q3204"/>
      <c r="R3204"/>
    </row>
    <row r="3205" spans="1:18" ht="13.2">
      <c r="A3205"/>
      <c r="B3205"/>
      <c r="C3205"/>
      <c r="D3205"/>
      <c r="E3205"/>
      <c r="F3205"/>
      <c r="G3205"/>
      <c r="H3205"/>
      <c r="I3205"/>
      <c r="J3205"/>
      <c r="K3205"/>
      <c r="L3205"/>
      <c r="M3205"/>
      <c r="N3205"/>
      <c r="O3205"/>
      <c r="P3205"/>
      <c r="Q3205"/>
      <c r="R3205"/>
    </row>
    <row r="3206" spans="1:18" ht="13.2">
      <c r="A3206"/>
      <c r="B3206"/>
      <c r="C3206"/>
      <c r="D3206"/>
      <c r="E3206"/>
      <c r="F3206"/>
      <c r="G3206"/>
      <c r="H3206"/>
      <c r="I3206"/>
      <c r="J3206"/>
      <c r="K3206"/>
      <c r="L3206"/>
      <c r="M3206"/>
      <c r="N3206"/>
      <c r="O3206"/>
      <c r="P3206"/>
      <c r="Q3206"/>
      <c r="R3206"/>
    </row>
    <row r="3207" spans="1:18" ht="13.2">
      <c r="A3207"/>
      <c r="B3207"/>
      <c r="C3207"/>
      <c r="D3207"/>
      <c r="E3207"/>
      <c r="F3207"/>
      <c r="G3207"/>
      <c r="H3207"/>
      <c r="I3207"/>
      <c r="J3207"/>
      <c r="K3207"/>
      <c r="L3207"/>
      <c r="M3207"/>
      <c r="N3207"/>
      <c r="O3207"/>
      <c r="P3207"/>
      <c r="Q3207"/>
      <c r="R3207"/>
    </row>
    <row r="3208" spans="1:18" ht="13.2">
      <c r="A3208"/>
      <c r="B3208"/>
      <c r="C3208"/>
      <c r="D3208"/>
      <c r="E3208"/>
      <c r="F3208"/>
      <c r="G3208"/>
      <c r="H3208"/>
      <c r="I3208"/>
      <c r="J3208"/>
      <c r="K3208"/>
      <c r="L3208"/>
      <c r="M3208"/>
      <c r="N3208"/>
      <c r="O3208"/>
      <c r="P3208"/>
      <c r="Q3208"/>
      <c r="R3208"/>
    </row>
    <row r="3209" spans="1:18" ht="13.2">
      <c r="A3209"/>
      <c r="B3209"/>
      <c r="C3209"/>
      <c r="D3209"/>
      <c r="E3209"/>
      <c r="F3209"/>
      <c r="G3209"/>
      <c r="H3209"/>
      <c r="I3209"/>
      <c r="J3209"/>
      <c r="K3209"/>
      <c r="L3209"/>
      <c r="M3209"/>
      <c r="N3209"/>
      <c r="O3209"/>
      <c r="P3209"/>
      <c r="Q3209"/>
      <c r="R3209"/>
    </row>
    <row r="3210" spans="1:18" ht="13.2">
      <c r="A3210"/>
      <c r="B3210"/>
      <c r="C3210"/>
      <c r="D3210"/>
      <c r="E3210"/>
      <c r="F3210"/>
      <c r="G3210"/>
      <c r="H3210"/>
      <c r="I3210"/>
      <c r="J3210"/>
      <c r="K3210"/>
      <c r="L3210"/>
      <c r="M3210"/>
      <c r="N3210"/>
      <c r="O3210"/>
      <c r="P3210"/>
      <c r="Q3210"/>
      <c r="R3210"/>
    </row>
    <row r="3211" spans="1:18" ht="13.2">
      <c r="A3211"/>
      <c r="B3211"/>
      <c r="C3211"/>
      <c r="D3211"/>
      <c r="E3211"/>
      <c r="F3211"/>
      <c r="G3211"/>
      <c r="H3211"/>
      <c r="I3211"/>
      <c r="J3211"/>
      <c r="K3211"/>
      <c r="L3211"/>
      <c r="M3211"/>
      <c r="N3211"/>
      <c r="O3211"/>
      <c r="P3211"/>
      <c r="Q3211"/>
      <c r="R3211"/>
    </row>
    <row r="3212" spans="1:18" ht="13.2">
      <c r="A3212"/>
      <c r="B3212"/>
      <c r="C3212"/>
      <c r="D3212"/>
      <c r="E3212"/>
      <c r="F3212"/>
      <c r="G3212"/>
      <c r="H3212"/>
      <c r="I3212"/>
      <c r="J3212"/>
      <c r="K3212"/>
      <c r="L3212"/>
      <c r="M3212"/>
      <c r="N3212"/>
      <c r="O3212"/>
      <c r="P3212"/>
      <c r="Q3212"/>
      <c r="R3212"/>
    </row>
    <row r="3213" spans="1:18" ht="13.2">
      <c r="A3213"/>
      <c r="B3213"/>
      <c r="C3213"/>
      <c r="D3213"/>
      <c r="E3213"/>
      <c r="F3213"/>
      <c r="G3213"/>
      <c r="H3213"/>
      <c r="I3213"/>
      <c r="J3213"/>
      <c r="K3213"/>
      <c r="L3213"/>
      <c r="M3213"/>
      <c r="N3213"/>
      <c r="O3213"/>
      <c r="P3213"/>
      <c r="Q3213"/>
      <c r="R3213"/>
    </row>
    <row r="3214" spans="1:18" ht="13.2">
      <c r="A3214"/>
      <c r="B3214"/>
      <c r="C3214"/>
      <c r="D3214"/>
      <c r="E3214"/>
      <c r="F3214"/>
      <c r="G3214"/>
      <c r="H3214"/>
      <c r="I3214"/>
      <c r="J3214"/>
      <c r="K3214"/>
      <c r="L3214"/>
      <c r="M3214"/>
      <c r="N3214"/>
      <c r="O3214"/>
      <c r="P3214"/>
      <c r="Q3214"/>
      <c r="R3214"/>
    </row>
    <row r="3215" spans="1:18" ht="13.2">
      <c r="A3215"/>
      <c r="B3215"/>
      <c r="C3215"/>
      <c r="D3215"/>
      <c r="E3215"/>
      <c r="F3215"/>
      <c r="G3215"/>
      <c r="H3215"/>
      <c r="I3215"/>
      <c r="J3215"/>
      <c r="K3215"/>
      <c r="L3215"/>
      <c r="M3215"/>
      <c r="N3215"/>
      <c r="O3215"/>
      <c r="P3215"/>
      <c r="Q3215"/>
      <c r="R3215"/>
    </row>
    <row r="3216" spans="1:18" ht="13.2">
      <c r="A3216"/>
      <c r="B3216"/>
      <c r="C3216"/>
      <c r="D3216"/>
      <c r="E3216"/>
      <c r="F3216"/>
      <c r="G3216"/>
      <c r="H3216"/>
      <c r="I3216"/>
      <c r="J3216"/>
      <c r="K3216"/>
      <c r="L3216"/>
      <c r="M3216"/>
      <c r="N3216"/>
      <c r="O3216"/>
      <c r="P3216"/>
      <c r="Q3216"/>
      <c r="R3216"/>
    </row>
    <row r="3217" spans="1:18" ht="13.2">
      <c r="A3217"/>
      <c r="B3217"/>
      <c r="C3217"/>
      <c r="D3217"/>
      <c r="E3217"/>
      <c r="F3217"/>
      <c r="G3217"/>
      <c r="H3217"/>
      <c r="I3217"/>
      <c r="J3217"/>
      <c r="K3217"/>
      <c r="L3217"/>
      <c r="M3217"/>
      <c r="N3217"/>
      <c r="O3217"/>
      <c r="P3217"/>
      <c r="Q3217"/>
      <c r="R3217"/>
    </row>
    <row r="3218" spans="1:18" ht="13.2">
      <c r="A3218"/>
      <c r="B3218"/>
      <c r="C3218"/>
      <c r="D3218"/>
      <c r="E3218"/>
      <c r="F3218"/>
      <c r="G3218"/>
      <c r="H3218"/>
      <c r="I3218"/>
      <c r="J3218"/>
      <c r="K3218"/>
      <c r="L3218"/>
      <c r="M3218"/>
      <c r="N3218"/>
      <c r="O3218"/>
      <c r="P3218"/>
      <c r="Q3218"/>
      <c r="R3218"/>
    </row>
    <row r="3219" spans="1:18" ht="13.2">
      <c r="A3219"/>
      <c r="B3219"/>
      <c r="C3219"/>
      <c r="D3219"/>
      <c r="E3219"/>
      <c r="F3219"/>
      <c r="G3219"/>
      <c r="H3219"/>
      <c r="I3219"/>
      <c r="J3219"/>
      <c r="K3219"/>
      <c r="L3219"/>
      <c r="M3219"/>
      <c r="N3219"/>
      <c r="O3219"/>
      <c r="P3219"/>
      <c r="Q3219"/>
      <c r="R3219"/>
    </row>
    <row r="3220" spans="1:18" ht="13.2">
      <c r="A3220"/>
      <c r="B3220"/>
      <c r="C3220"/>
      <c r="D3220"/>
      <c r="E3220"/>
      <c r="F3220"/>
      <c r="G3220"/>
      <c r="H3220"/>
      <c r="I3220"/>
      <c r="J3220"/>
      <c r="K3220"/>
      <c r="L3220"/>
      <c r="M3220"/>
      <c r="N3220"/>
      <c r="O3220"/>
      <c r="P3220"/>
      <c r="Q3220"/>
      <c r="R3220"/>
    </row>
    <row r="3221" spans="1:18" ht="13.2">
      <c r="A3221"/>
      <c r="B3221"/>
      <c r="C3221"/>
      <c r="D3221"/>
      <c r="E3221"/>
      <c r="F3221"/>
      <c r="G3221"/>
      <c r="H3221"/>
      <c r="I3221"/>
      <c r="J3221"/>
      <c r="K3221"/>
      <c r="L3221"/>
      <c r="M3221"/>
      <c r="N3221"/>
      <c r="O3221"/>
      <c r="P3221"/>
      <c r="Q3221"/>
      <c r="R3221"/>
    </row>
    <row r="3222" spans="1:18" ht="13.2">
      <c r="A3222"/>
      <c r="B3222"/>
      <c r="C3222"/>
      <c r="D3222"/>
      <c r="E3222"/>
      <c r="F3222"/>
      <c r="G3222"/>
      <c r="H3222"/>
      <c r="I3222"/>
      <c r="J3222"/>
      <c r="K3222"/>
      <c r="L3222"/>
      <c r="M3222"/>
      <c r="N3222"/>
      <c r="O3222"/>
      <c r="P3222"/>
      <c r="Q3222"/>
      <c r="R3222"/>
    </row>
    <row r="3223" spans="1:18" ht="13.2">
      <c r="A3223"/>
      <c r="B3223"/>
      <c r="C3223"/>
      <c r="D3223"/>
      <c r="E3223"/>
      <c r="F3223"/>
      <c r="G3223"/>
      <c r="H3223"/>
      <c r="I3223"/>
      <c r="J3223"/>
      <c r="K3223"/>
      <c r="L3223"/>
      <c r="M3223"/>
      <c r="N3223"/>
      <c r="O3223"/>
      <c r="P3223"/>
      <c r="Q3223"/>
      <c r="R3223"/>
    </row>
    <row r="3224" spans="1:18" ht="13.2">
      <c r="A3224"/>
      <c r="B3224"/>
      <c r="C3224"/>
      <c r="D3224"/>
      <c r="E3224"/>
      <c r="F3224"/>
      <c r="G3224"/>
      <c r="H3224"/>
      <c r="I3224"/>
      <c r="J3224"/>
      <c r="K3224"/>
      <c r="L3224"/>
      <c r="M3224"/>
      <c r="N3224"/>
      <c r="O3224"/>
      <c r="P3224"/>
      <c r="Q3224"/>
      <c r="R3224"/>
    </row>
    <row r="3225" spans="1:18" ht="13.2">
      <c r="A3225"/>
      <c r="B3225"/>
      <c r="C3225"/>
      <c r="D3225"/>
      <c r="E3225"/>
      <c r="F3225"/>
      <c r="G3225"/>
      <c r="H3225"/>
      <c r="I3225"/>
      <c r="J3225"/>
      <c r="K3225"/>
      <c r="L3225"/>
      <c r="M3225"/>
      <c r="N3225"/>
      <c r="O3225"/>
      <c r="P3225"/>
      <c r="Q3225"/>
      <c r="R3225"/>
    </row>
    <row r="3226" spans="1:18" ht="13.2">
      <c r="A3226"/>
      <c r="B3226"/>
      <c r="C3226"/>
      <c r="D3226"/>
      <c r="E3226"/>
      <c r="F3226"/>
      <c r="G3226"/>
      <c r="H3226"/>
      <c r="I3226"/>
      <c r="J3226"/>
      <c r="K3226"/>
      <c r="L3226"/>
      <c r="M3226"/>
      <c r="N3226"/>
      <c r="O3226"/>
      <c r="P3226"/>
      <c r="Q3226"/>
      <c r="R3226"/>
    </row>
    <row r="3227" spans="1:18" ht="13.2">
      <c r="A3227"/>
      <c r="B3227"/>
      <c r="C3227"/>
      <c r="D3227"/>
      <c r="E3227"/>
      <c r="F3227"/>
      <c r="G3227"/>
      <c r="H3227"/>
      <c r="I3227"/>
      <c r="J3227"/>
      <c r="K3227"/>
      <c r="L3227"/>
      <c r="M3227"/>
      <c r="N3227"/>
      <c r="O3227"/>
      <c r="P3227"/>
      <c r="Q3227"/>
      <c r="R3227"/>
    </row>
    <row r="3228" spans="1:18" ht="13.2">
      <c r="A3228"/>
      <c r="B3228"/>
      <c r="C3228"/>
      <c r="D3228"/>
      <c r="E3228"/>
      <c r="F3228"/>
      <c r="G3228"/>
      <c r="H3228"/>
      <c r="I3228"/>
      <c r="J3228"/>
      <c r="K3228"/>
      <c r="L3228"/>
      <c r="M3228"/>
      <c r="N3228"/>
      <c r="O3228"/>
      <c r="P3228"/>
      <c r="Q3228"/>
      <c r="R3228"/>
    </row>
    <row r="3229" spans="1:18" ht="13.2">
      <c r="A3229"/>
      <c r="B3229"/>
      <c r="C3229"/>
      <c r="D3229"/>
      <c r="E3229"/>
      <c r="F3229"/>
      <c r="G3229"/>
      <c r="H3229"/>
      <c r="I3229"/>
      <c r="J3229"/>
      <c r="K3229"/>
      <c r="L3229"/>
      <c r="M3229"/>
      <c r="N3229"/>
      <c r="O3229"/>
      <c r="P3229"/>
      <c r="Q3229"/>
      <c r="R3229"/>
    </row>
    <row r="3230" spans="1:18" ht="13.2">
      <c r="A3230"/>
      <c r="B3230"/>
      <c r="C3230"/>
      <c r="D3230"/>
      <c r="E3230"/>
      <c r="F3230"/>
      <c r="G3230"/>
      <c r="H3230"/>
      <c r="I3230"/>
      <c r="J3230"/>
      <c r="K3230"/>
      <c r="L3230"/>
      <c r="M3230"/>
      <c r="N3230"/>
      <c r="O3230"/>
      <c r="P3230"/>
      <c r="Q3230"/>
      <c r="R3230"/>
    </row>
    <row r="3231" spans="1:18" ht="13.2">
      <c r="A3231"/>
      <c r="B3231"/>
      <c r="C3231"/>
      <c r="D3231"/>
      <c r="E3231"/>
      <c r="F3231"/>
      <c r="G3231"/>
      <c r="H3231"/>
      <c r="I3231"/>
      <c r="J3231"/>
      <c r="K3231"/>
      <c r="L3231"/>
      <c r="M3231"/>
      <c r="N3231"/>
      <c r="O3231"/>
      <c r="P3231"/>
      <c r="Q3231"/>
      <c r="R3231"/>
    </row>
    <row r="3232" spans="1:18" ht="13.2">
      <c r="A3232"/>
      <c r="B3232"/>
      <c r="C3232"/>
      <c r="D3232"/>
      <c r="E3232"/>
      <c r="F3232"/>
      <c r="G3232"/>
      <c r="H3232"/>
      <c r="I3232"/>
      <c r="J3232"/>
      <c r="K3232"/>
      <c r="L3232"/>
      <c r="M3232"/>
      <c r="N3232"/>
      <c r="O3232"/>
      <c r="P3232"/>
      <c r="Q3232"/>
      <c r="R3232"/>
    </row>
    <row r="3233" spans="1:18" ht="13.2">
      <c r="A3233"/>
      <c r="B3233"/>
      <c r="C3233"/>
      <c r="D3233"/>
      <c r="E3233"/>
      <c r="F3233"/>
      <c r="G3233"/>
      <c r="H3233"/>
      <c r="I3233"/>
      <c r="J3233"/>
      <c r="K3233"/>
      <c r="L3233"/>
      <c r="M3233"/>
      <c r="N3233"/>
      <c r="O3233"/>
      <c r="P3233"/>
      <c r="Q3233"/>
      <c r="R3233"/>
    </row>
    <row r="3234" spans="1:18" ht="13.2">
      <c r="A3234"/>
      <c r="B3234"/>
      <c r="C3234"/>
      <c r="D3234"/>
      <c r="E3234"/>
      <c r="F3234"/>
      <c r="G3234"/>
      <c r="H3234"/>
      <c r="I3234"/>
      <c r="J3234"/>
      <c r="K3234"/>
      <c r="L3234"/>
      <c r="M3234"/>
      <c r="N3234"/>
      <c r="O3234"/>
      <c r="P3234"/>
      <c r="Q3234"/>
      <c r="R3234"/>
    </row>
    <row r="3235" spans="1:18" ht="13.2">
      <c r="A3235"/>
      <c r="B3235"/>
      <c r="C3235"/>
      <c r="D3235"/>
      <c r="E3235"/>
      <c r="F3235"/>
      <c r="G3235"/>
      <c r="H3235"/>
      <c r="I3235"/>
      <c r="J3235"/>
      <c r="K3235"/>
      <c r="L3235"/>
      <c r="M3235"/>
      <c r="N3235"/>
      <c r="O3235"/>
      <c r="P3235"/>
      <c r="Q3235"/>
      <c r="R3235"/>
    </row>
    <row r="3236" spans="1:18" ht="13.2">
      <c r="A3236"/>
      <c r="B3236"/>
      <c r="C3236"/>
      <c r="D3236"/>
      <c r="E3236"/>
      <c r="F3236"/>
      <c r="G3236"/>
      <c r="H3236"/>
      <c r="I3236"/>
      <c r="J3236"/>
      <c r="K3236"/>
      <c r="L3236"/>
      <c r="M3236"/>
      <c r="N3236"/>
      <c r="O3236"/>
      <c r="P3236"/>
      <c r="Q3236"/>
      <c r="R3236"/>
    </row>
    <row r="3237" spans="1:18" ht="13.2">
      <c r="A3237"/>
      <c r="B3237"/>
      <c r="C3237"/>
      <c r="D3237"/>
      <c r="E3237"/>
      <c r="F3237"/>
      <c r="G3237"/>
      <c r="H3237"/>
      <c r="I3237"/>
      <c r="J3237"/>
      <c r="K3237"/>
      <c r="L3237"/>
      <c r="M3237"/>
      <c r="N3237"/>
      <c r="O3237"/>
      <c r="P3237"/>
      <c r="Q3237"/>
      <c r="R3237"/>
    </row>
    <row r="3238" spans="1:18" ht="13.2">
      <c r="A3238"/>
      <c r="B3238"/>
      <c r="C3238"/>
      <c r="D3238"/>
      <c r="E3238"/>
      <c r="F3238"/>
      <c r="G3238"/>
      <c r="H3238"/>
      <c r="I3238"/>
      <c r="J3238"/>
      <c r="K3238"/>
      <c r="L3238"/>
      <c r="M3238"/>
      <c r="N3238"/>
      <c r="O3238"/>
      <c r="P3238"/>
      <c r="Q3238"/>
      <c r="R3238"/>
    </row>
    <row r="3239" spans="1:18" ht="13.2">
      <c r="A3239"/>
      <c r="B3239"/>
      <c r="C3239"/>
      <c r="D3239"/>
      <c r="E3239"/>
      <c r="F3239"/>
      <c r="G3239"/>
      <c r="H3239"/>
      <c r="I3239"/>
      <c r="J3239"/>
      <c r="K3239"/>
      <c r="L3239"/>
      <c r="M3239"/>
      <c r="N3239"/>
      <c r="O3239"/>
      <c r="P3239"/>
      <c r="Q3239"/>
      <c r="R3239"/>
    </row>
    <row r="3240" spans="1:18" ht="13.2">
      <c r="A3240"/>
      <c r="B3240"/>
      <c r="C3240"/>
      <c r="D3240"/>
      <c r="E3240"/>
      <c r="F3240"/>
      <c r="G3240"/>
      <c r="H3240"/>
      <c r="I3240"/>
      <c r="J3240"/>
      <c r="K3240"/>
      <c r="L3240"/>
      <c r="M3240"/>
      <c r="N3240"/>
      <c r="O3240"/>
      <c r="P3240"/>
      <c r="Q3240"/>
      <c r="R3240"/>
    </row>
    <row r="3241" spans="1:18" ht="13.2">
      <c r="A3241"/>
      <c r="B3241"/>
      <c r="C3241"/>
      <c r="D3241"/>
      <c r="E3241"/>
      <c r="F3241"/>
      <c r="G3241"/>
      <c r="H3241"/>
      <c r="I3241"/>
      <c r="J3241"/>
      <c r="K3241"/>
      <c r="L3241"/>
      <c r="M3241"/>
      <c r="N3241"/>
      <c r="O3241"/>
      <c r="P3241"/>
      <c r="Q3241"/>
      <c r="R3241"/>
    </row>
    <row r="3242" spans="1:18" ht="13.2">
      <c r="A3242"/>
      <c r="B3242"/>
      <c r="C3242"/>
      <c r="D3242"/>
      <c r="E3242"/>
      <c r="F3242"/>
      <c r="G3242"/>
      <c r="H3242"/>
      <c r="I3242"/>
      <c r="J3242"/>
      <c r="K3242"/>
      <c r="L3242"/>
      <c r="M3242"/>
      <c r="N3242"/>
      <c r="O3242"/>
      <c r="P3242"/>
      <c r="Q3242"/>
      <c r="R3242"/>
    </row>
    <row r="3243" spans="1:18" ht="13.2">
      <c r="A3243"/>
      <c r="B3243"/>
      <c r="C3243"/>
      <c r="D3243"/>
      <c r="E3243"/>
      <c r="F3243"/>
      <c r="G3243"/>
      <c r="H3243"/>
      <c r="I3243"/>
      <c r="J3243"/>
      <c r="K3243"/>
      <c r="L3243"/>
      <c r="M3243"/>
      <c r="N3243"/>
      <c r="O3243"/>
      <c r="P3243"/>
      <c r="Q3243"/>
      <c r="R3243"/>
    </row>
    <row r="3244" spans="1:18" ht="13.2">
      <c r="A3244"/>
      <c r="B3244"/>
      <c r="C3244"/>
      <c r="D3244"/>
      <c r="E3244"/>
      <c r="F3244"/>
      <c r="G3244"/>
      <c r="H3244"/>
      <c r="I3244"/>
      <c r="J3244"/>
      <c r="K3244"/>
      <c r="L3244"/>
      <c r="M3244"/>
      <c r="N3244"/>
      <c r="O3244"/>
      <c r="P3244"/>
      <c r="Q3244"/>
      <c r="R3244"/>
    </row>
    <row r="3245" spans="1:18" ht="13.2">
      <c r="A3245"/>
      <c r="B3245"/>
      <c r="C3245"/>
      <c r="D3245"/>
      <c r="E3245"/>
      <c r="F3245"/>
      <c r="G3245"/>
      <c r="H3245"/>
      <c r="I3245"/>
      <c r="J3245"/>
      <c r="K3245"/>
      <c r="L3245"/>
      <c r="M3245"/>
      <c r="N3245"/>
      <c r="O3245"/>
      <c r="P3245"/>
      <c r="Q3245"/>
      <c r="R3245"/>
    </row>
    <row r="3246" spans="1:18" ht="13.2">
      <c r="A3246"/>
      <c r="B3246"/>
      <c r="C3246"/>
      <c r="D3246"/>
      <c r="E3246"/>
      <c r="F3246"/>
      <c r="G3246"/>
      <c r="H3246"/>
      <c r="I3246"/>
      <c r="J3246"/>
      <c r="K3246"/>
      <c r="L3246"/>
      <c r="M3246"/>
      <c r="N3246"/>
      <c r="O3246"/>
      <c r="P3246"/>
      <c r="Q3246"/>
      <c r="R3246"/>
    </row>
    <row r="3247" spans="1:18" ht="13.2">
      <c r="A3247"/>
      <c r="B3247"/>
      <c r="C3247"/>
      <c r="D3247"/>
      <c r="E3247"/>
      <c r="F3247"/>
      <c r="G3247"/>
      <c r="H3247"/>
      <c r="I3247"/>
      <c r="J3247"/>
      <c r="K3247"/>
      <c r="L3247"/>
      <c r="M3247"/>
      <c r="N3247"/>
      <c r="O3247"/>
      <c r="P3247"/>
      <c r="Q3247"/>
      <c r="R3247"/>
    </row>
    <row r="3248" spans="1:18" ht="13.2">
      <c r="A3248"/>
      <c r="B3248"/>
      <c r="C3248"/>
      <c r="D3248"/>
      <c r="E3248"/>
      <c r="F3248"/>
      <c r="G3248"/>
      <c r="H3248"/>
      <c r="I3248"/>
      <c r="J3248"/>
      <c r="K3248"/>
      <c r="L3248"/>
      <c r="M3248"/>
      <c r="N3248"/>
      <c r="O3248"/>
      <c r="P3248"/>
      <c r="Q3248"/>
      <c r="R3248"/>
    </row>
    <row r="3249" spans="1:18" ht="13.2">
      <c r="A3249"/>
      <c r="B3249"/>
      <c r="C3249"/>
      <c r="D3249"/>
      <c r="E3249"/>
      <c r="F3249"/>
      <c r="G3249"/>
      <c r="H3249"/>
      <c r="I3249"/>
      <c r="J3249"/>
      <c r="K3249"/>
      <c r="L3249"/>
      <c r="M3249"/>
      <c r="N3249"/>
      <c r="O3249"/>
      <c r="P3249"/>
      <c r="Q3249"/>
      <c r="R3249"/>
    </row>
    <row r="3250" spans="1:18" ht="13.2">
      <c r="A3250"/>
      <c r="B3250"/>
      <c r="C3250"/>
      <c r="D3250"/>
      <c r="E3250"/>
      <c r="F3250"/>
      <c r="G3250"/>
      <c r="H3250"/>
      <c r="I3250"/>
      <c r="J3250"/>
      <c r="K3250"/>
      <c r="L3250"/>
      <c r="M3250"/>
      <c r="N3250"/>
      <c r="O3250"/>
      <c r="P3250"/>
      <c r="Q3250"/>
      <c r="R3250"/>
    </row>
    <row r="3251" spans="1:18" ht="13.2">
      <c r="A3251"/>
      <c r="B3251"/>
      <c r="C3251"/>
      <c r="D3251"/>
      <c r="E3251"/>
      <c r="F3251"/>
      <c r="G3251"/>
      <c r="H3251"/>
      <c r="I3251"/>
      <c r="J3251"/>
      <c r="K3251"/>
      <c r="L3251"/>
      <c r="M3251"/>
      <c r="N3251"/>
      <c r="O3251"/>
      <c r="P3251"/>
      <c r="Q3251"/>
      <c r="R3251"/>
    </row>
    <row r="3252" spans="1:18" ht="13.2">
      <c r="A3252"/>
      <c r="B3252"/>
      <c r="C3252"/>
      <c r="D3252"/>
      <c r="E3252"/>
      <c r="F3252"/>
      <c r="G3252"/>
      <c r="H3252"/>
      <c r="I3252"/>
      <c r="J3252"/>
      <c r="K3252"/>
      <c r="L3252"/>
      <c r="M3252"/>
      <c r="N3252"/>
      <c r="O3252"/>
      <c r="P3252"/>
      <c r="Q3252"/>
      <c r="R3252"/>
    </row>
    <row r="3253" spans="1:18" ht="13.2">
      <c r="A3253"/>
      <c r="B3253"/>
      <c r="C3253"/>
      <c r="D3253"/>
      <c r="E3253"/>
      <c r="F3253"/>
      <c r="G3253"/>
      <c r="H3253"/>
      <c r="I3253"/>
      <c r="J3253"/>
      <c r="K3253"/>
      <c r="L3253"/>
      <c r="M3253"/>
      <c r="N3253"/>
      <c r="O3253"/>
      <c r="P3253"/>
      <c r="Q3253"/>
      <c r="R3253"/>
    </row>
    <row r="3254" spans="1:18" ht="13.2">
      <c r="A3254"/>
      <c r="B3254"/>
      <c r="C3254"/>
      <c r="D3254"/>
      <c r="E3254"/>
      <c r="F3254"/>
      <c r="G3254"/>
      <c r="H3254"/>
      <c r="I3254"/>
      <c r="J3254"/>
      <c r="K3254"/>
      <c r="L3254"/>
      <c r="M3254"/>
      <c r="N3254"/>
      <c r="O3254"/>
      <c r="P3254"/>
      <c r="Q3254"/>
      <c r="R3254"/>
    </row>
    <row r="3255" spans="1:18" ht="13.2">
      <c r="A3255"/>
      <c r="B3255"/>
      <c r="C3255"/>
      <c r="D3255"/>
      <c r="E3255"/>
      <c r="F3255"/>
      <c r="G3255"/>
      <c r="H3255"/>
      <c r="I3255"/>
      <c r="J3255"/>
      <c r="K3255"/>
      <c r="L3255"/>
      <c r="M3255"/>
      <c r="N3255"/>
      <c r="O3255"/>
      <c r="P3255"/>
      <c r="Q3255"/>
      <c r="R3255"/>
    </row>
    <row r="3256" spans="1:18" ht="13.2">
      <c r="A3256"/>
      <c r="B3256"/>
      <c r="C3256"/>
      <c r="D3256"/>
      <c r="E3256"/>
      <c r="F3256"/>
      <c r="G3256"/>
      <c r="H3256"/>
      <c r="I3256"/>
      <c r="J3256"/>
      <c r="K3256"/>
      <c r="L3256"/>
      <c r="M3256"/>
      <c r="N3256"/>
      <c r="O3256"/>
      <c r="P3256"/>
      <c r="Q3256"/>
      <c r="R3256"/>
    </row>
    <row r="3257" spans="1:18" ht="13.2">
      <c r="A3257"/>
      <c r="B3257"/>
      <c r="C3257"/>
      <c r="D3257"/>
      <c r="E3257"/>
      <c r="F3257"/>
      <c r="G3257"/>
      <c r="H3257"/>
      <c r="I3257"/>
      <c r="J3257"/>
      <c r="K3257"/>
      <c r="L3257"/>
      <c r="M3257"/>
      <c r="N3257"/>
      <c r="O3257"/>
      <c r="P3257"/>
      <c r="Q3257"/>
      <c r="R3257"/>
    </row>
    <row r="3258" spans="1:18" ht="13.2">
      <c r="A3258"/>
      <c r="B3258"/>
      <c r="C3258"/>
      <c r="D3258"/>
      <c r="E3258"/>
      <c r="F3258"/>
      <c r="G3258"/>
      <c r="H3258"/>
      <c r="I3258"/>
      <c r="J3258"/>
      <c r="K3258"/>
      <c r="L3258"/>
      <c r="M3258"/>
      <c r="N3258"/>
      <c r="O3258"/>
      <c r="P3258"/>
      <c r="Q3258"/>
      <c r="R3258"/>
    </row>
    <row r="3259" spans="1:18" ht="13.2">
      <c r="A3259"/>
      <c r="B3259"/>
      <c r="C3259"/>
      <c r="D3259"/>
      <c r="E3259"/>
      <c r="F3259"/>
      <c r="G3259"/>
      <c r="H3259"/>
      <c r="I3259"/>
      <c r="J3259"/>
      <c r="K3259"/>
      <c r="L3259"/>
      <c r="M3259"/>
      <c r="N3259"/>
      <c r="O3259"/>
      <c r="P3259"/>
      <c r="Q3259"/>
      <c r="R3259"/>
    </row>
    <row r="3260" spans="1:18" ht="13.2">
      <c r="A3260"/>
      <c r="B3260"/>
      <c r="C3260"/>
      <c r="D3260"/>
      <c r="E3260"/>
      <c r="F3260"/>
      <c r="G3260"/>
      <c r="H3260"/>
      <c r="I3260"/>
      <c r="J3260"/>
      <c r="K3260"/>
      <c r="L3260"/>
      <c r="M3260"/>
      <c r="N3260"/>
      <c r="O3260"/>
      <c r="P3260"/>
      <c r="Q3260"/>
      <c r="R3260"/>
    </row>
    <row r="3261" spans="1:18" ht="13.2">
      <c r="A3261"/>
      <c r="B3261"/>
      <c r="C3261"/>
      <c r="D3261"/>
      <c r="E3261"/>
      <c r="F3261"/>
      <c r="G3261"/>
      <c r="H3261"/>
      <c r="I3261"/>
      <c r="J3261"/>
      <c r="K3261"/>
      <c r="L3261"/>
      <c r="M3261"/>
      <c r="N3261"/>
      <c r="O3261"/>
      <c r="P3261"/>
      <c r="Q3261"/>
      <c r="R3261"/>
    </row>
    <row r="3262" spans="1:18" ht="13.2">
      <c r="A3262"/>
      <c r="B3262"/>
      <c r="C3262"/>
      <c r="D3262"/>
      <c r="E3262"/>
      <c r="F3262"/>
      <c r="G3262"/>
      <c r="H3262"/>
      <c r="I3262"/>
      <c r="J3262"/>
      <c r="K3262"/>
      <c r="L3262"/>
      <c r="M3262"/>
      <c r="N3262"/>
      <c r="O3262"/>
      <c r="P3262"/>
      <c r="Q3262"/>
      <c r="R3262"/>
    </row>
    <row r="3263" spans="1:18" ht="13.2">
      <c r="A3263"/>
      <c r="B3263"/>
      <c r="C3263"/>
      <c r="D3263"/>
      <c r="E3263"/>
      <c r="F3263"/>
      <c r="G3263"/>
      <c r="H3263"/>
      <c r="I3263"/>
      <c r="J3263"/>
      <c r="K3263"/>
      <c r="L3263"/>
      <c r="M3263"/>
      <c r="N3263"/>
      <c r="O3263"/>
      <c r="P3263"/>
      <c r="Q3263"/>
      <c r="R3263"/>
    </row>
    <row r="3264" spans="1:18" ht="13.2">
      <c r="A3264"/>
      <c r="B3264"/>
      <c r="C3264"/>
      <c r="D3264"/>
      <c r="E3264"/>
      <c r="F3264"/>
      <c r="G3264"/>
      <c r="H3264"/>
      <c r="I3264"/>
      <c r="J3264"/>
      <c r="K3264"/>
      <c r="L3264"/>
      <c r="M3264"/>
      <c r="N3264"/>
      <c r="O3264"/>
      <c r="P3264"/>
      <c r="Q3264"/>
      <c r="R3264"/>
    </row>
    <row r="3265" spans="1:18" ht="13.2">
      <c r="A3265"/>
      <c r="B3265"/>
      <c r="C3265"/>
      <c r="D3265"/>
      <c r="E3265"/>
      <c r="F3265"/>
      <c r="G3265"/>
      <c r="H3265"/>
      <c r="I3265"/>
      <c r="J3265"/>
      <c r="K3265"/>
      <c r="L3265"/>
      <c r="M3265"/>
      <c r="N3265"/>
      <c r="O3265"/>
      <c r="P3265"/>
      <c r="Q3265"/>
      <c r="R3265"/>
    </row>
    <row r="3266" spans="1:18" ht="13.2">
      <c r="A3266"/>
      <c r="B3266"/>
      <c r="C3266"/>
      <c r="D3266"/>
      <c r="E3266"/>
      <c r="F3266"/>
      <c r="G3266"/>
      <c r="H3266"/>
      <c r="I3266"/>
      <c r="J3266"/>
      <c r="K3266"/>
      <c r="L3266"/>
      <c r="M3266"/>
      <c r="N3266"/>
      <c r="O3266"/>
      <c r="P3266"/>
      <c r="Q3266"/>
      <c r="R3266"/>
    </row>
    <row r="3267" spans="1:18" ht="13.2">
      <c r="A3267"/>
      <c r="B3267"/>
      <c r="C3267"/>
      <c r="D3267"/>
      <c r="E3267"/>
      <c r="F3267"/>
      <c r="G3267"/>
      <c r="H3267"/>
      <c r="I3267"/>
      <c r="J3267"/>
      <c r="K3267"/>
      <c r="L3267"/>
      <c r="M3267"/>
      <c r="N3267"/>
      <c r="O3267"/>
      <c r="P3267"/>
      <c r="Q3267"/>
      <c r="R3267"/>
    </row>
    <row r="3268" spans="1:18" ht="13.2">
      <c r="A3268"/>
      <c r="B3268"/>
      <c r="C3268"/>
      <c r="D3268"/>
      <c r="E3268"/>
      <c r="F3268"/>
      <c r="G3268"/>
      <c r="H3268"/>
      <c r="I3268"/>
      <c r="J3268"/>
      <c r="K3268"/>
      <c r="L3268"/>
      <c r="M3268"/>
      <c r="N3268"/>
      <c r="O3268"/>
      <c r="P3268"/>
      <c r="Q3268"/>
      <c r="R3268"/>
    </row>
    <row r="3269" spans="1:18" ht="13.2">
      <c r="A3269"/>
      <c r="B3269"/>
      <c r="C3269"/>
      <c r="D3269"/>
      <c r="E3269"/>
      <c r="F3269"/>
      <c r="G3269"/>
      <c r="H3269"/>
      <c r="I3269"/>
      <c r="J3269"/>
      <c r="K3269"/>
      <c r="L3269"/>
      <c r="M3269"/>
      <c r="N3269"/>
      <c r="O3269"/>
      <c r="P3269"/>
      <c r="Q3269"/>
      <c r="R3269"/>
    </row>
    <row r="3270" spans="1:18" ht="13.2">
      <c r="A3270"/>
      <c r="B3270"/>
      <c r="C3270"/>
      <c r="D3270"/>
      <c r="E3270"/>
      <c r="F3270"/>
      <c r="G3270"/>
      <c r="H3270"/>
      <c r="I3270"/>
      <c r="J3270"/>
      <c r="K3270"/>
      <c r="L3270"/>
      <c r="M3270"/>
      <c r="N3270"/>
      <c r="O3270"/>
      <c r="P3270"/>
      <c r="Q3270"/>
      <c r="R3270"/>
    </row>
    <row r="3271" spans="1:18" ht="13.2">
      <c r="A3271"/>
      <c r="B3271"/>
      <c r="C3271"/>
      <c r="D3271"/>
      <c r="E3271"/>
      <c r="F3271"/>
      <c r="G3271"/>
      <c r="H3271"/>
      <c r="I3271"/>
      <c r="J3271"/>
      <c r="K3271"/>
      <c r="L3271"/>
      <c r="M3271"/>
      <c r="N3271"/>
      <c r="O3271"/>
      <c r="P3271"/>
      <c r="Q3271"/>
      <c r="R3271"/>
    </row>
    <row r="3272" spans="1:18" ht="13.2">
      <c r="A3272"/>
      <c r="B3272"/>
      <c r="C3272"/>
      <c r="D3272"/>
      <c r="E3272"/>
      <c r="F3272"/>
      <c r="G3272"/>
      <c r="H3272"/>
      <c r="I3272"/>
      <c r="J3272"/>
      <c r="K3272"/>
      <c r="L3272"/>
      <c r="M3272"/>
      <c r="N3272"/>
      <c r="O3272"/>
      <c r="P3272"/>
      <c r="Q3272"/>
      <c r="R3272"/>
    </row>
    <row r="3273" spans="1:18" ht="13.2">
      <c r="A3273"/>
      <c r="B3273"/>
      <c r="C3273"/>
      <c r="D3273"/>
      <c r="E3273"/>
      <c r="F3273"/>
      <c r="G3273"/>
      <c r="H3273"/>
      <c r="I3273"/>
      <c r="J3273"/>
      <c r="K3273"/>
      <c r="L3273"/>
      <c r="M3273"/>
      <c r="N3273"/>
      <c r="O3273"/>
      <c r="P3273"/>
      <c r="Q3273"/>
      <c r="R3273"/>
    </row>
    <row r="3274" spans="1:18" ht="13.2">
      <c r="A3274"/>
      <c r="B3274"/>
      <c r="C3274"/>
      <c r="D3274"/>
      <c r="E3274"/>
      <c r="F3274"/>
      <c r="G3274"/>
      <c r="H3274"/>
      <c r="I3274"/>
      <c r="J3274"/>
      <c r="K3274"/>
      <c r="L3274"/>
      <c r="M3274"/>
      <c r="N3274"/>
      <c r="O3274"/>
      <c r="P3274"/>
      <c r="Q3274"/>
      <c r="R3274"/>
    </row>
    <row r="3275" spans="1:18" ht="13.2">
      <c r="A3275"/>
      <c r="B3275"/>
      <c r="C3275"/>
      <c r="D3275"/>
      <c r="E3275"/>
      <c r="F3275"/>
      <c r="G3275"/>
      <c r="H3275"/>
      <c r="I3275"/>
      <c r="J3275"/>
      <c r="K3275"/>
      <c r="L3275"/>
      <c r="M3275"/>
      <c r="N3275"/>
      <c r="O3275"/>
      <c r="P3275"/>
      <c r="Q3275"/>
      <c r="R3275"/>
    </row>
    <row r="3276" spans="1:18" ht="13.2">
      <c r="A3276"/>
      <c r="B3276"/>
      <c r="C3276"/>
      <c r="D3276"/>
      <c r="E3276"/>
      <c r="F3276"/>
      <c r="G3276"/>
      <c r="H3276"/>
      <c r="I3276"/>
      <c r="J3276"/>
      <c r="K3276"/>
      <c r="L3276"/>
      <c r="M3276"/>
      <c r="N3276"/>
      <c r="O3276"/>
      <c r="P3276"/>
      <c r="Q3276"/>
      <c r="R3276"/>
    </row>
    <row r="3277" spans="1:18" ht="13.2">
      <c r="A3277"/>
      <c r="B3277"/>
      <c r="C3277"/>
      <c r="D3277"/>
      <c r="E3277"/>
      <c r="F3277"/>
      <c r="G3277"/>
      <c r="H3277"/>
      <c r="I3277"/>
      <c r="J3277"/>
      <c r="K3277"/>
      <c r="L3277"/>
      <c r="M3277"/>
      <c r="N3277"/>
      <c r="O3277"/>
      <c r="P3277"/>
      <c r="Q3277"/>
      <c r="R3277"/>
    </row>
    <row r="3278" spans="1:18" ht="13.2">
      <c r="A3278"/>
      <c r="B3278"/>
      <c r="C3278"/>
      <c r="D3278"/>
      <c r="E3278"/>
      <c r="F3278"/>
      <c r="G3278"/>
      <c r="H3278"/>
      <c r="I3278"/>
      <c r="J3278"/>
      <c r="K3278"/>
      <c r="L3278"/>
      <c r="M3278"/>
      <c r="N3278"/>
      <c r="O3278"/>
      <c r="P3278"/>
      <c r="Q3278"/>
      <c r="R3278"/>
    </row>
    <row r="3279" spans="1:18" ht="13.2">
      <c r="A3279"/>
      <c r="B3279"/>
      <c r="C3279"/>
      <c r="D3279"/>
      <c r="E3279"/>
      <c r="F3279"/>
      <c r="G3279"/>
      <c r="H3279"/>
      <c r="I3279"/>
      <c r="J3279"/>
      <c r="K3279"/>
      <c r="L3279"/>
      <c r="M3279"/>
      <c r="N3279"/>
      <c r="O3279"/>
      <c r="P3279"/>
      <c r="Q3279"/>
      <c r="R3279"/>
    </row>
    <row r="3280" spans="1:18" ht="13.2">
      <c r="A3280"/>
      <c r="B3280"/>
      <c r="C3280"/>
      <c r="D3280"/>
      <c r="E3280"/>
      <c r="F3280"/>
      <c r="G3280"/>
      <c r="H3280"/>
      <c r="I3280"/>
      <c r="J3280"/>
      <c r="K3280"/>
      <c r="L3280"/>
      <c r="M3280"/>
      <c r="N3280"/>
      <c r="O3280"/>
      <c r="P3280"/>
      <c r="Q3280"/>
      <c r="R3280"/>
    </row>
    <row r="3281" spans="1:18" ht="13.2">
      <c r="A3281"/>
      <c r="B3281"/>
      <c r="C3281"/>
      <c r="D3281"/>
      <c r="E3281"/>
      <c r="F3281"/>
      <c r="G3281"/>
      <c r="H3281"/>
      <c r="I3281"/>
      <c r="J3281"/>
      <c r="K3281"/>
      <c r="L3281"/>
      <c r="M3281"/>
      <c r="N3281"/>
      <c r="O3281"/>
      <c r="P3281"/>
      <c r="Q3281"/>
      <c r="R3281"/>
    </row>
    <row r="3282" spans="1:18" ht="13.2">
      <c r="A3282"/>
      <c r="B3282"/>
      <c r="C3282"/>
      <c r="D3282"/>
      <c r="E3282"/>
      <c r="F3282"/>
      <c r="G3282"/>
      <c r="H3282"/>
      <c r="I3282"/>
      <c r="J3282"/>
      <c r="K3282"/>
      <c r="L3282"/>
      <c r="M3282"/>
      <c r="N3282"/>
      <c r="O3282"/>
      <c r="P3282"/>
      <c r="Q3282"/>
      <c r="R3282"/>
    </row>
    <row r="3283" spans="1:18" ht="13.2">
      <c r="A3283"/>
      <c r="B3283"/>
      <c r="C3283"/>
      <c r="D3283"/>
      <c r="E3283"/>
      <c r="F3283"/>
      <c r="G3283"/>
      <c r="H3283"/>
      <c r="I3283"/>
      <c r="J3283"/>
      <c r="K3283"/>
      <c r="L3283"/>
      <c r="M3283"/>
      <c r="N3283"/>
      <c r="O3283"/>
      <c r="P3283"/>
      <c r="Q3283"/>
      <c r="R3283"/>
    </row>
    <row r="3284" spans="1:18" ht="13.2">
      <c r="A3284"/>
      <c r="B3284"/>
      <c r="C3284"/>
      <c r="D3284"/>
      <c r="E3284"/>
      <c r="F3284"/>
      <c r="G3284"/>
      <c r="H3284"/>
      <c r="I3284"/>
      <c r="J3284"/>
      <c r="K3284"/>
      <c r="L3284"/>
      <c r="M3284"/>
      <c r="N3284"/>
      <c r="O3284"/>
      <c r="P3284"/>
      <c r="Q3284"/>
      <c r="R3284"/>
    </row>
    <row r="3285" spans="1:18" ht="13.2">
      <c r="A3285"/>
      <c r="B3285"/>
      <c r="C3285"/>
      <c r="D3285"/>
      <c r="E3285"/>
      <c r="F3285"/>
      <c r="G3285"/>
      <c r="H3285"/>
      <c r="I3285"/>
      <c r="J3285"/>
      <c r="K3285"/>
      <c r="L3285"/>
      <c r="M3285"/>
      <c r="N3285"/>
      <c r="O3285"/>
      <c r="P3285"/>
      <c r="Q3285"/>
      <c r="R3285"/>
    </row>
    <row r="3286" spans="1:18" ht="13.2">
      <c r="A3286"/>
      <c r="B3286"/>
      <c r="C3286"/>
      <c r="D3286"/>
      <c r="E3286"/>
      <c r="F3286"/>
      <c r="G3286"/>
      <c r="H3286"/>
      <c r="I3286"/>
      <c r="J3286"/>
      <c r="K3286"/>
      <c r="L3286"/>
      <c r="M3286"/>
      <c r="N3286"/>
      <c r="O3286"/>
      <c r="P3286"/>
      <c r="Q3286"/>
      <c r="R3286"/>
    </row>
    <row r="3287" spans="1:18" ht="13.2">
      <c r="A3287"/>
      <c r="B3287"/>
      <c r="C3287"/>
      <c r="D3287"/>
      <c r="E3287"/>
      <c r="F3287"/>
      <c r="G3287"/>
      <c r="H3287"/>
      <c r="I3287"/>
      <c r="J3287"/>
      <c r="K3287"/>
      <c r="L3287"/>
      <c r="M3287"/>
      <c r="N3287"/>
      <c r="O3287"/>
      <c r="P3287"/>
      <c r="Q3287"/>
      <c r="R3287"/>
    </row>
    <row r="3288" spans="1:18" ht="13.2">
      <c r="A3288"/>
      <c r="B3288"/>
      <c r="C3288"/>
      <c r="D3288"/>
      <c r="E3288"/>
      <c r="F3288"/>
      <c r="G3288"/>
      <c r="H3288"/>
      <c r="I3288"/>
      <c r="J3288"/>
      <c r="K3288"/>
      <c r="L3288"/>
      <c r="M3288"/>
      <c r="N3288"/>
      <c r="O3288"/>
      <c r="P3288"/>
      <c r="Q3288"/>
      <c r="R3288"/>
    </row>
    <row r="3289" spans="1:18" ht="13.2">
      <c r="A3289"/>
      <c r="B3289"/>
      <c r="C3289"/>
      <c r="D3289"/>
      <c r="E3289"/>
      <c r="F3289"/>
      <c r="G3289"/>
      <c r="H3289"/>
      <c r="I3289"/>
      <c r="J3289"/>
      <c r="K3289"/>
      <c r="L3289"/>
      <c r="M3289"/>
      <c r="N3289"/>
      <c r="O3289"/>
      <c r="P3289"/>
      <c r="Q3289"/>
      <c r="R3289"/>
    </row>
    <row r="3290" spans="1:18" ht="13.2">
      <c r="A3290"/>
      <c r="B3290"/>
      <c r="C3290"/>
      <c r="D3290"/>
      <c r="E3290"/>
      <c r="F3290"/>
      <c r="G3290"/>
      <c r="H3290"/>
      <c r="I3290"/>
      <c r="J3290"/>
      <c r="K3290"/>
      <c r="L3290"/>
      <c r="M3290"/>
      <c r="N3290"/>
      <c r="O3290"/>
      <c r="P3290"/>
      <c r="Q3290"/>
      <c r="R3290"/>
    </row>
    <row r="3291" spans="1:18" ht="13.2">
      <c r="A3291"/>
      <c r="B3291"/>
      <c r="C3291"/>
      <c r="D3291"/>
      <c r="E3291"/>
      <c r="F3291"/>
      <c r="G3291"/>
      <c r="H3291"/>
      <c r="I3291"/>
      <c r="J3291"/>
      <c r="K3291"/>
      <c r="L3291"/>
      <c r="M3291"/>
      <c r="N3291"/>
      <c r="O3291"/>
      <c r="P3291"/>
      <c r="Q3291"/>
      <c r="R3291"/>
    </row>
    <row r="3292" spans="1:18" ht="13.2">
      <c r="A3292"/>
      <c r="B3292"/>
      <c r="C3292"/>
      <c r="D3292"/>
      <c r="E3292"/>
      <c r="F3292"/>
      <c r="G3292"/>
      <c r="H3292"/>
      <c r="I3292"/>
      <c r="J3292"/>
      <c r="K3292"/>
      <c r="L3292"/>
      <c r="M3292"/>
      <c r="N3292"/>
      <c r="O3292"/>
      <c r="P3292"/>
      <c r="Q3292"/>
      <c r="R3292"/>
    </row>
    <row r="3293" spans="1:18" ht="13.2">
      <c r="A3293"/>
      <c r="B3293"/>
      <c r="C3293"/>
      <c r="D3293"/>
      <c r="E3293"/>
      <c r="F3293"/>
      <c r="G3293"/>
      <c r="H3293"/>
      <c r="I3293"/>
      <c r="J3293"/>
      <c r="K3293"/>
      <c r="L3293"/>
      <c r="M3293"/>
      <c r="N3293"/>
      <c r="O3293"/>
      <c r="P3293"/>
      <c r="Q3293"/>
      <c r="R3293"/>
    </row>
    <row r="3294" spans="1:18" ht="13.2">
      <c r="A3294"/>
      <c r="B3294"/>
      <c r="C3294"/>
      <c r="D3294"/>
      <c r="E3294"/>
      <c r="F3294"/>
      <c r="G3294"/>
      <c r="H3294"/>
      <c r="I3294"/>
      <c r="J3294"/>
      <c r="K3294"/>
      <c r="L3294"/>
      <c r="M3294"/>
      <c r="N3294"/>
      <c r="O3294"/>
      <c r="P3294"/>
      <c r="Q3294"/>
      <c r="R3294"/>
    </row>
    <row r="3295" spans="1:18" ht="13.2">
      <c r="A3295"/>
      <c r="B3295"/>
      <c r="C3295"/>
      <c r="D3295"/>
      <c r="E3295"/>
      <c r="F3295"/>
      <c r="G3295"/>
      <c r="H3295"/>
      <c r="I3295"/>
      <c r="J3295"/>
      <c r="K3295"/>
      <c r="L3295"/>
      <c r="M3295"/>
      <c r="N3295"/>
      <c r="O3295"/>
      <c r="P3295"/>
      <c r="Q3295"/>
      <c r="R3295"/>
    </row>
    <row r="3296" spans="1:18" ht="13.2">
      <c r="A3296"/>
      <c r="B3296"/>
      <c r="C3296"/>
      <c r="D3296"/>
      <c r="E3296"/>
      <c r="F3296"/>
      <c r="G3296"/>
      <c r="H3296"/>
      <c r="I3296"/>
      <c r="J3296"/>
      <c r="K3296"/>
      <c r="L3296"/>
      <c r="M3296"/>
      <c r="N3296"/>
      <c r="O3296"/>
      <c r="P3296"/>
      <c r="Q3296"/>
      <c r="R3296"/>
    </row>
    <row r="3297" spans="1:18" ht="13.2">
      <c r="A3297"/>
      <c r="B3297"/>
      <c r="C3297"/>
      <c r="D3297"/>
      <c r="E3297"/>
      <c r="F3297"/>
      <c r="G3297"/>
      <c r="H3297"/>
      <c r="I3297"/>
      <c r="J3297"/>
      <c r="K3297"/>
      <c r="L3297"/>
      <c r="M3297"/>
      <c r="N3297"/>
      <c r="O3297"/>
      <c r="P3297"/>
      <c r="Q3297"/>
      <c r="R3297"/>
    </row>
    <row r="3298" spans="1:18" ht="13.2">
      <c r="A3298"/>
      <c r="B3298"/>
      <c r="C3298"/>
      <c r="D3298"/>
      <c r="E3298"/>
      <c r="F3298"/>
      <c r="G3298"/>
      <c r="H3298"/>
      <c r="I3298"/>
      <c r="J3298"/>
      <c r="K3298"/>
      <c r="L3298"/>
      <c r="M3298"/>
      <c r="N3298"/>
      <c r="O3298"/>
      <c r="P3298"/>
      <c r="Q3298"/>
      <c r="R3298"/>
    </row>
    <row r="3299" spans="1:18" ht="13.2">
      <c r="A3299"/>
      <c r="B3299"/>
      <c r="C3299"/>
      <c r="D3299"/>
      <c r="E3299"/>
      <c r="F3299"/>
      <c r="G3299"/>
      <c r="H3299"/>
      <c r="I3299"/>
      <c r="J3299"/>
      <c r="K3299"/>
      <c r="L3299"/>
      <c r="M3299"/>
      <c r="N3299"/>
      <c r="O3299"/>
      <c r="P3299"/>
      <c r="Q3299"/>
      <c r="R3299"/>
    </row>
    <row r="3300" spans="1:18" ht="13.2">
      <c r="A3300"/>
      <c r="B3300"/>
      <c r="C3300"/>
      <c r="D3300"/>
      <c r="E3300"/>
      <c r="F3300"/>
      <c r="G3300"/>
      <c r="H3300"/>
      <c r="I3300"/>
      <c r="J3300"/>
      <c r="K3300"/>
      <c r="L3300"/>
      <c r="M3300"/>
      <c r="N3300"/>
      <c r="O3300"/>
      <c r="P3300"/>
      <c r="Q3300"/>
      <c r="R3300"/>
    </row>
    <row r="3301" spans="1:18" ht="13.2">
      <c r="A3301"/>
      <c r="B3301"/>
      <c r="C3301"/>
      <c r="D3301"/>
      <c r="E3301"/>
      <c r="F3301"/>
      <c r="G3301"/>
      <c r="H3301"/>
      <c r="I3301"/>
      <c r="J3301"/>
      <c r="K3301"/>
      <c r="L3301"/>
      <c r="M3301"/>
      <c r="N3301"/>
      <c r="O3301"/>
      <c r="P3301"/>
      <c r="Q3301"/>
      <c r="R3301"/>
    </row>
    <row r="3302" spans="1:18" ht="13.2">
      <c r="A3302"/>
      <c r="B3302"/>
      <c r="C3302"/>
      <c r="D3302"/>
      <c r="E3302"/>
      <c r="F3302"/>
      <c r="G3302"/>
      <c r="H3302"/>
      <c r="I3302"/>
      <c r="J3302"/>
      <c r="K3302"/>
      <c r="L3302"/>
      <c r="M3302"/>
      <c r="N3302"/>
      <c r="O3302"/>
      <c r="P3302"/>
      <c r="Q3302"/>
      <c r="R3302"/>
    </row>
    <row r="3303" spans="1:18" ht="13.2">
      <c r="A3303"/>
      <c r="B3303"/>
      <c r="C3303"/>
      <c r="D3303"/>
      <c r="E3303"/>
      <c r="F3303"/>
      <c r="G3303"/>
      <c r="H3303"/>
      <c r="I3303"/>
      <c r="J3303"/>
      <c r="K3303"/>
      <c r="L3303"/>
      <c r="M3303"/>
      <c r="N3303"/>
      <c r="O3303"/>
      <c r="P3303"/>
      <c r="Q3303"/>
      <c r="R3303"/>
    </row>
    <row r="3304" spans="1:18" ht="13.2">
      <c r="A3304"/>
      <c r="B3304"/>
      <c r="C3304"/>
      <c r="D3304"/>
      <c r="E3304"/>
      <c r="F3304"/>
      <c r="G3304"/>
      <c r="H3304"/>
      <c r="I3304"/>
      <c r="J3304"/>
      <c r="K3304"/>
      <c r="L3304"/>
      <c r="M3304"/>
      <c r="N3304"/>
      <c r="O3304"/>
      <c r="P3304"/>
      <c r="Q3304"/>
      <c r="R3304"/>
    </row>
    <row r="3305" spans="1:18" ht="13.2">
      <c r="A3305"/>
      <c r="B3305"/>
      <c r="C3305"/>
      <c r="D3305"/>
      <c r="E3305"/>
      <c r="F3305"/>
      <c r="G3305"/>
      <c r="H3305"/>
      <c r="I3305"/>
      <c r="J3305"/>
      <c r="K3305"/>
      <c r="L3305"/>
      <c r="M3305"/>
      <c r="N3305"/>
      <c r="O3305"/>
      <c r="P3305"/>
      <c r="Q3305"/>
      <c r="R3305"/>
    </row>
    <row r="3306" spans="1:18" ht="13.2">
      <c r="A3306"/>
      <c r="B3306"/>
      <c r="C3306"/>
      <c r="D3306"/>
      <c r="E3306"/>
      <c r="F3306"/>
      <c r="G3306"/>
      <c r="H3306"/>
      <c r="I3306"/>
      <c r="J3306"/>
      <c r="K3306"/>
      <c r="L3306"/>
      <c r="M3306"/>
      <c r="N3306"/>
      <c r="O3306"/>
      <c r="P3306"/>
      <c r="Q3306"/>
      <c r="R3306"/>
    </row>
    <row r="3307" spans="1:18" ht="13.2">
      <c r="A3307"/>
      <c r="B3307"/>
      <c r="C3307"/>
      <c r="D3307"/>
      <c r="E3307"/>
      <c r="F3307"/>
      <c r="G3307"/>
      <c r="H3307"/>
      <c r="I3307"/>
      <c r="J3307"/>
      <c r="K3307"/>
      <c r="L3307"/>
      <c r="M3307"/>
      <c r="N3307"/>
      <c r="O3307"/>
      <c r="P3307"/>
      <c r="Q3307"/>
      <c r="R3307"/>
    </row>
    <row r="3308" spans="1:18" ht="13.2">
      <c r="A3308"/>
      <c r="B3308"/>
      <c r="C3308"/>
      <c r="D3308"/>
      <c r="E3308"/>
      <c r="F3308"/>
      <c r="G3308"/>
      <c r="H3308"/>
      <c r="I3308"/>
      <c r="J3308"/>
      <c r="K3308"/>
      <c r="L3308"/>
      <c r="M3308"/>
      <c r="N3308"/>
      <c r="O3308"/>
      <c r="P3308"/>
      <c r="Q3308"/>
      <c r="R3308"/>
    </row>
    <row r="3309" spans="1:18" ht="13.2">
      <c r="A3309"/>
      <c r="B3309"/>
      <c r="C3309"/>
      <c r="D3309"/>
      <c r="E3309"/>
      <c r="F3309"/>
      <c r="G3309"/>
      <c r="H3309"/>
      <c r="I3309"/>
      <c r="J3309"/>
      <c r="K3309"/>
      <c r="L3309"/>
      <c r="M3309"/>
      <c r="N3309"/>
      <c r="O3309"/>
      <c r="P3309"/>
      <c r="Q3309"/>
      <c r="R3309"/>
    </row>
    <row r="3310" spans="1:18" ht="13.2">
      <c r="A3310"/>
      <c r="B3310"/>
      <c r="C3310"/>
      <c r="D3310"/>
      <c r="E3310"/>
      <c r="F3310"/>
      <c r="G3310"/>
      <c r="H3310"/>
      <c r="I3310"/>
      <c r="J3310"/>
      <c r="K3310"/>
      <c r="L3310"/>
      <c r="M3310"/>
      <c r="N3310"/>
      <c r="O3310"/>
      <c r="P3310"/>
      <c r="Q3310"/>
      <c r="R3310"/>
    </row>
    <row r="3311" spans="1:18" ht="13.2">
      <c r="A3311"/>
      <c r="B3311"/>
      <c r="C3311"/>
      <c r="D3311"/>
      <c r="E3311"/>
      <c r="F3311"/>
      <c r="G3311"/>
      <c r="H3311"/>
      <c r="I3311"/>
      <c r="J3311"/>
      <c r="K3311"/>
      <c r="L3311"/>
      <c r="M3311"/>
      <c r="N3311"/>
      <c r="O3311"/>
      <c r="P3311"/>
      <c r="Q3311"/>
      <c r="R3311"/>
    </row>
    <row r="3312" spans="1:18" ht="13.2">
      <c r="A3312"/>
      <c r="B3312"/>
      <c r="C3312"/>
      <c r="D3312"/>
      <c r="E3312"/>
      <c r="F3312"/>
      <c r="G3312"/>
      <c r="H3312"/>
      <c r="I3312"/>
      <c r="J3312"/>
      <c r="K3312"/>
      <c r="L3312"/>
      <c r="M3312"/>
      <c r="N3312"/>
      <c r="O3312"/>
      <c r="P3312"/>
      <c r="Q3312"/>
      <c r="R3312"/>
    </row>
    <row r="3313" spans="1:18" ht="13.2">
      <c r="A3313"/>
      <c r="B3313"/>
      <c r="C3313"/>
      <c r="D3313"/>
      <c r="E3313"/>
      <c r="F3313"/>
      <c r="G3313"/>
      <c r="H3313"/>
      <c r="I3313"/>
      <c r="J3313"/>
      <c r="K3313"/>
      <c r="L3313"/>
      <c r="M3313"/>
      <c r="N3313"/>
      <c r="O3313"/>
      <c r="P3313"/>
      <c r="Q3313"/>
      <c r="R3313"/>
    </row>
    <row r="3314" spans="1:18" ht="13.2">
      <c r="A3314"/>
      <c r="B3314"/>
      <c r="C3314"/>
      <c r="D3314"/>
      <c r="E3314"/>
      <c r="F3314"/>
      <c r="G3314"/>
      <c r="H3314"/>
      <c r="I3314"/>
      <c r="J3314"/>
      <c r="K3314"/>
      <c r="L3314"/>
      <c r="M3314"/>
      <c r="N3314"/>
      <c r="O3314"/>
      <c r="P3314"/>
      <c r="Q3314"/>
      <c r="R3314"/>
    </row>
    <row r="3315" spans="1:18" ht="13.2">
      <c r="A3315"/>
      <c r="B3315"/>
      <c r="C3315"/>
      <c r="D3315"/>
      <c r="E3315"/>
      <c r="F3315"/>
      <c r="G3315"/>
      <c r="H3315"/>
      <c r="I3315"/>
      <c r="J3315"/>
      <c r="K3315"/>
      <c r="L3315"/>
      <c r="M3315"/>
      <c r="N3315"/>
      <c r="O3315"/>
      <c r="P3315"/>
      <c r="Q3315"/>
      <c r="R3315"/>
    </row>
    <row r="3316" spans="1:18" ht="13.2">
      <c r="A3316"/>
      <c r="B3316"/>
      <c r="C3316"/>
      <c r="D3316"/>
      <c r="E3316"/>
      <c r="F3316"/>
      <c r="G3316"/>
      <c r="H3316"/>
      <c r="I3316"/>
      <c r="J3316"/>
      <c r="K3316"/>
      <c r="L3316"/>
      <c r="M3316"/>
      <c r="N3316"/>
      <c r="O3316"/>
      <c r="P3316"/>
      <c r="Q3316"/>
      <c r="R3316"/>
    </row>
    <row r="3317" spans="1:18" ht="13.2">
      <c r="A3317"/>
      <c r="B3317"/>
      <c r="C3317"/>
      <c r="D3317"/>
      <c r="E3317"/>
      <c r="F3317"/>
      <c r="G3317"/>
      <c r="H3317"/>
      <c r="I3317"/>
      <c r="J3317"/>
      <c r="K3317"/>
      <c r="L3317"/>
      <c r="M3317"/>
      <c r="N3317"/>
      <c r="O3317"/>
      <c r="P3317"/>
      <c r="Q3317"/>
      <c r="R3317"/>
    </row>
    <row r="3318" spans="1:18" ht="13.2">
      <c r="A3318"/>
      <c r="B3318"/>
      <c r="C3318"/>
      <c r="D3318"/>
      <c r="E3318"/>
      <c r="F3318"/>
      <c r="G3318"/>
      <c r="H3318"/>
      <c r="I3318"/>
      <c r="J3318"/>
      <c r="K3318"/>
      <c r="L3318"/>
      <c r="M3318"/>
      <c r="N3318"/>
      <c r="O3318"/>
      <c r="P3318"/>
      <c r="Q3318"/>
      <c r="R3318"/>
    </row>
    <row r="3319" spans="1:18" ht="13.2">
      <c r="A3319"/>
      <c r="B3319"/>
      <c r="C3319"/>
      <c r="D3319"/>
      <c r="E3319"/>
      <c r="F3319"/>
      <c r="G3319"/>
      <c r="H3319"/>
      <c r="I3319"/>
      <c r="J3319"/>
      <c r="K3319"/>
      <c r="L3319"/>
      <c r="M3319"/>
      <c r="N3319"/>
      <c r="O3319"/>
      <c r="P3319"/>
      <c r="Q3319"/>
      <c r="R3319"/>
    </row>
    <row r="3320" spans="1:18" ht="13.2">
      <c r="A3320"/>
      <c r="B3320"/>
      <c r="C3320"/>
      <c r="D3320"/>
      <c r="E3320"/>
      <c r="F3320"/>
      <c r="G3320"/>
      <c r="H3320"/>
      <c r="I3320"/>
      <c r="J3320"/>
      <c r="K3320"/>
      <c r="L3320"/>
      <c r="M3320"/>
      <c r="N3320"/>
      <c r="O3320"/>
      <c r="P3320"/>
      <c r="Q3320"/>
      <c r="R3320"/>
    </row>
    <row r="3321" spans="1:18" ht="13.2">
      <c r="A3321"/>
      <c r="B3321"/>
      <c r="C3321"/>
      <c r="D3321"/>
      <c r="E3321"/>
      <c r="F3321"/>
      <c r="G3321"/>
      <c r="H3321"/>
      <c r="I3321"/>
      <c r="J3321"/>
      <c r="K3321"/>
      <c r="L3321"/>
      <c r="M3321"/>
      <c r="N3321"/>
      <c r="O3321"/>
      <c r="P3321"/>
      <c r="Q3321"/>
      <c r="R3321"/>
    </row>
    <row r="3322" spans="1:18" ht="13.2">
      <c r="A3322"/>
      <c r="B3322"/>
      <c r="C3322"/>
      <c r="D3322"/>
      <c r="E3322"/>
      <c r="F3322"/>
      <c r="G3322"/>
      <c r="H3322"/>
      <c r="I3322"/>
      <c r="J3322"/>
      <c r="K3322"/>
      <c r="L3322"/>
      <c r="M3322"/>
      <c r="N3322"/>
      <c r="O3322"/>
      <c r="P3322"/>
      <c r="Q3322"/>
      <c r="R3322"/>
    </row>
    <row r="3323" spans="1:18" ht="13.2">
      <c r="A3323"/>
      <c r="B3323"/>
      <c r="C3323"/>
      <c r="D3323"/>
      <c r="E3323"/>
      <c r="F3323"/>
      <c r="G3323"/>
      <c r="H3323"/>
      <c r="I3323"/>
      <c r="J3323"/>
      <c r="K3323"/>
      <c r="L3323"/>
      <c r="M3323"/>
      <c r="N3323"/>
      <c r="O3323"/>
      <c r="P3323"/>
      <c r="Q3323"/>
      <c r="R3323"/>
    </row>
    <row r="3324" spans="1:18" ht="13.2">
      <c r="A3324"/>
      <c r="B3324"/>
      <c r="C3324"/>
      <c r="D3324"/>
      <c r="E3324"/>
      <c r="F3324"/>
      <c r="G3324"/>
      <c r="H3324"/>
      <c r="I3324"/>
      <c r="J3324"/>
      <c r="K3324"/>
      <c r="L3324"/>
      <c r="M3324"/>
      <c r="N3324"/>
      <c r="O3324"/>
      <c r="P3324"/>
      <c r="Q3324"/>
      <c r="R3324"/>
    </row>
    <row r="3325" spans="1:18" ht="13.2">
      <c r="A3325"/>
      <c r="B3325"/>
      <c r="C3325"/>
      <c r="D3325"/>
      <c r="E3325"/>
      <c r="F3325"/>
      <c r="G3325"/>
      <c r="H3325"/>
      <c r="I3325"/>
      <c r="J3325"/>
      <c r="K3325"/>
      <c r="L3325"/>
      <c r="M3325"/>
      <c r="N3325"/>
      <c r="O3325"/>
      <c r="P3325"/>
      <c r="Q3325"/>
      <c r="R3325"/>
    </row>
    <row r="3326" spans="1:18" ht="13.2">
      <c r="A3326"/>
      <c r="B3326"/>
      <c r="C3326"/>
      <c r="D3326"/>
      <c r="E3326"/>
      <c r="F3326"/>
      <c r="G3326"/>
      <c r="H3326"/>
      <c r="I3326"/>
      <c r="J3326"/>
      <c r="K3326"/>
      <c r="L3326"/>
      <c r="M3326"/>
      <c r="N3326"/>
      <c r="O3326"/>
      <c r="P3326"/>
      <c r="Q3326"/>
      <c r="R3326"/>
    </row>
    <row r="3327" spans="1:18" ht="13.2">
      <c r="A3327"/>
      <c r="B3327"/>
      <c r="C3327"/>
      <c r="D3327"/>
      <c r="E3327"/>
      <c r="F3327"/>
      <c r="G3327"/>
      <c r="H3327"/>
      <c r="I3327"/>
      <c r="J3327"/>
      <c r="K3327"/>
      <c r="L3327"/>
      <c r="M3327"/>
      <c r="N3327"/>
      <c r="O3327"/>
      <c r="P3327"/>
      <c r="Q3327"/>
      <c r="R3327"/>
    </row>
    <row r="3328" spans="1:18" ht="13.2">
      <c r="A3328"/>
      <c r="B3328"/>
      <c r="C3328"/>
      <c r="D3328"/>
      <c r="E3328"/>
      <c r="F3328"/>
      <c r="G3328"/>
      <c r="H3328"/>
      <c r="I3328"/>
      <c r="J3328"/>
      <c r="K3328"/>
      <c r="L3328"/>
      <c r="M3328"/>
      <c r="N3328"/>
      <c r="O3328"/>
      <c r="P3328"/>
      <c r="Q3328"/>
      <c r="R3328"/>
    </row>
    <row r="3329" spans="1:18" ht="13.2">
      <c r="A3329"/>
      <c r="B3329"/>
      <c r="C3329"/>
      <c r="D3329"/>
      <c r="E3329"/>
      <c r="F3329"/>
      <c r="G3329"/>
      <c r="H3329"/>
      <c r="I3329"/>
      <c r="J3329"/>
      <c r="K3329"/>
      <c r="L3329"/>
      <c r="M3329"/>
      <c r="N3329"/>
      <c r="O3329"/>
      <c r="P3329"/>
      <c r="Q3329"/>
      <c r="R3329"/>
    </row>
    <row r="3330" spans="1:18" ht="13.2">
      <c r="A3330"/>
      <c r="B3330"/>
      <c r="C3330"/>
      <c r="D3330"/>
      <c r="E3330"/>
      <c r="F3330"/>
      <c r="G3330"/>
      <c r="H3330"/>
      <c r="I3330"/>
      <c r="J3330"/>
      <c r="K3330"/>
      <c r="L3330"/>
      <c r="M3330"/>
      <c r="N3330"/>
      <c r="O3330"/>
      <c r="P3330"/>
      <c r="Q3330"/>
      <c r="R3330"/>
    </row>
    <row r="3331" spans="1:18" ht="13.2">
      <c r="A3331"/>
      <c r="B3331"/>
      <c r="C3331"/>
      <c r="D3331"/>
      <c r="E3331"/>
      <c r="F3331"/>
      <c r="G3331"/>
      <c r="H3331"/>
      <c r="I3331"/>
      <c r="J3331"/>
      <c r="K3331"/>
      <c r="L3331"/>
      <c r="M3331"/>
      <c r="N3331"/>
      <c r="O3331"/>
      <c r="P3331"/>
      <c r="Q3331"/>
      <c r="R3331"/>
    </row>
    <row r="3332" spans="1:18" ht="13.2">
      <c r="A3332"/>
      <c r="B3332"/>
      <c r="C3332"/>
      <c r="D3332"/>
      <c r="E3332"/>
      <c r="F3332"/>
      <c r="G3332"/>
      <c r="H3332"/>
      <c r="I3332"/>
      <c r="J3332"/>
      <c r="K3332"/>
      <c r="L3332"/>
      <c r="M3332"/>
      <c r="N3332"/>
      <c r="O3332"/>
      <c r="P3332"/>
      <c r="Q3332"/>
      <c r="R3332"/>
    </row>
    <row r="3333" spans="1:18" ht="13.2">
      <c r="A3333"/>
      <c r="B3333"/>
      <c r="C3333"/>
      <c r="D3333"/>
      <c r="E3333"/>
      <c r="F3333"/>
      <c r="G3333"/>
      <c r="H3333"/>
      <c r="I3333"/>
      <c r="J3333"/>
      <c r="K3333"/>
      <c r="L3333"/>
      <c r="M3333"/>
      <c r="N3333"/>
      <c r="O3333"/>
      <c r="P3333"/>
      <c r="Q3333"/>
      <c r="R3333"/>
    </row>
    <row r="3334" spans="1:18" ht="13.2">
      <c r="A3334"/>
      <c r="B3334"/>
      <c r="C3334"/>
      <c r="D3334"/>
      <c r="E3334"/>
      <c r="F3334"/>
      <c r="G3334"/>
      <c r="H3334"/>
      <c r="I3334"/>
      <c r="J3334"/>
      <c r="K3334"/>
      <c r="L3334"/>
      <c r="M3334"/>
      <c r="N3334"/>
      <c r="O3334"/>
      <c r="P3334"/>
      <c r="Q3334"/>
      <c r="R3334"/>
    </row>
    <row r="3335" spans="1:18" ht="13.2">
      <c r="A3335"/>
      <c r="B3335"/>
      <c r="C3335"/>
      <c r="D3335"/>
      <c r="E3335"/>
      <c r="F3335"/>
      <c r="G3335"/>
      <c r="H3335"/>
      <c r="I3335"/>
      <c r="J3335"/>
      <c r="K3335"/>
      <c r="L3335"/>
      <c r="M3335"/>
      <c r="N3335"/>
      <c r="O3335"/>
      <c r="P3335"/>
      <c r="Q3335"/>
      <c r="R3335"/>
    </row>
    <row r="3336" spans="1:18" ht="13.2">
      <c r="A3336"/>
      <c r="B3336"/>
      <c r="C3336"/>
      <c r="D3336"/>
      <c r="E3336"/>
      <c r="F3336"/>
      <c r="G3336"/>
      <c r="H3336"/>
      <c r="I3336"/>
      <c r="J3336"/>
      <c r="K3336"/>
      <c r="L3336"/>
      <c r="M3336"/>
      <c r="N3336"/>
      <c r="O3336"/>
      <c r="P3336"/>
      <c r="Q3336"/>
      <c r="R3336"/>
    </row>
    <row r="3337" spans="1:18" ht="13.2">
      <c r="A3337"/>
      <c r="B3337"/>
      <c r="C3337"/>
      <c r="D3337"/>
      <c r="E3337"/>
      <c r="F3337"/>
      <c r="G3337"/>
      <c r="H3337"/>
      <c r="I3337"/>
      <c r="J3337"/>
      <c r="K3337"/>
      <c r="L3337"/>
      <c r="M3337"/>
      <c r="N3337"/>
      <c r="O3337"/>
      <c r="P3337"/>
      <c r="Q3337"/>
      <c r="R3337"/>
    </row>
    <row r="3338" spans="1:18" ht="13.2">
      <c r="A3338"/>
      <c r="B3338"/>
      <c r="C3338"/>
      <c r="D3338"/>
      <c r="E3338"/>
      <c r="F3338"/>
      <c r="G3338"/>
      <c r="H3338"/>
      <c r="I3338"/>
      <c r="J3338"/>
      <c r="K3338"/>
      <c r="L3338"/>
      <c r="M3338"/>
      <c r="N3338"/>
      <c r="O3338"/>
      <c r="P3338"/>
      <c r="Q3338"/>
      <c r="R3338"/>
    </row>
    <row r="3339" spans="1:18" ht="13.2">
      <c r="A3339"/>
      <c r="B3339"/>
      <c r="C3339"/>
      <c r="D3339"/>
      <c r="E3339"/>
      <c r="F3339"/>
      <c r="G3339"/>
      <c r="H3339"/>
      <c r="I3339"/>
      <c r="J3339"/>
      <c r="K3339"/>
      <c r="L3339"/>
      <c r="M3339"/>
      <c r="N3339"/>
      <c r="O3339"/>
      <c r="P3339"/>
      <c r="Q3339"/>
      <c r="R3339"/>
    </row>
    <row r="3340" spans="1:18" ht="13.2">
      <c r="A3340"/>
      <c r="B3340"/>
      <c r="C3340"/>
      <c r="D3340"/>
      <c r="E3340"/>
      <c r="F3340"/>
      <c r="G3340"/>
      <c r="H3340"/>
      <c r="I3340"/>
      <c r="J3340"/>
      <c r="K3340"/>
      <c r="L3340"/>
      <c r="M3340"/>
      <c r="N3340"/>
      <c r="O3340"/>
      <c r="P3340"/>
      <c r="Q3340"/>
      <c r="R3340"/>
    </row>
    <row r="3341" spans="1:18" ht="13.2">
      <c r="A3341"/>
      <c r="B3341"/>
      <c r="C3341"/>
      <c r="D3341"/>
      <c r="E3341"/>
      <c r="F3341"/>
      <c r="G3341"/>
      <c r="H3341"/>
      <c r="I3341"/>
      <c r="J3341"/>
      <c r="K3341"/>
      <c r="L3341"/>
      <c r="M3341"/>
      <c r="N3341"/>
      <c r="O3341"/>
      <c r="P3341"/>
      <c r="Q3341"/>
      <c r="R3341"/>
    </row>
    <row r="3342" spans="1:18" ht="13.2">
      <c r="A3342"/>
      <c r="B3342"/>
      <c r="C3342"/>
      <c r="D3342"/>
      <c r="E3342"/>
      <c r="F3342"/>
      <c r="G3342"/>
      <c r="H3342"/>
      <c r="I3342"/>
      <c r="J3342"/>
      <c r="K3342"/>
      <c r="L3342"/>
      <c r="M3342"/>
      <c r="N3342"/>
      <c r="O3342"/>
      <c r="P3342"/>
      <c r="Q3342"/>
      <c r="R3342"/>
    </row>
    <row r="3343" spans="1:18" ht="13.2">
      <c r="A3343"/>
      <c r="B3343"/>
      <c r="C3343"/>
      <c r="D3343"/>
      <c r="E3343"/>
      <c r="F3343"/>
      <c r="G3343"/>
      <c r="H3343"/>
      <c r="I3343"/>
      <c r="J3343"/>
      <c r="K3343"/>
      <c r="L3343"/>
      <c r="M3343"/>
      <c r="N3343"/>
      <c r="O3343"/>
      <c r="P3343"/>
      <c r="Q3343"/>
      <c r="R3343"/>
    </row>
    <row r="3344" spans="1:18" ht="13.2">
      <c r="A3344"/>
      <c r="B3344"/>
      <c r="C3344"/>
      <c r="D3344"/>
      <c r="E3344"/>
      <c r="F3344"/>
      <c r="G3344"/>
      <c r="H3344"/>
      <c r="I3344"/>
      <c r="J3344"/>
      <c r="K3344"/>
      <c r="L3344"/>
      <c r="M3344"/>
      <c r="N3344"/>
      <c r="O3344"/>
      <c r="P3344"/>
      <c r="Q3344"/>
      <c r="R3344"/>
    </row>
    <row r="3345" spans="1:18" ht="13.2">
      <c r="A3345"/>
      <c r="B3345"/>
      <c r="C3345"/>
      <c r="D3345"/>
      <c r="E3345"/>
      <c r="F3345"/>
      <c r="G3345"/>
      <c r="H3345"/>
      <c r="I3345"/>
      <c r="J3345"/>
      <c r="K3345"/>
      <c r="L3345"/>
      <c r="M3345"/>
      <c r="N3345"/>
      <c r="O3345"/>
      <c r="P3345"/>
      <c r="Q3345"/>
      <c r="R3345"/>
    </row>
    <row r="3346" spans="1:18" ht="13.2">
      <c r="A3346"/>
      <c r="B3346"/>
      <c r="C3346"/>
      <c r="D3346"/>
      <c r="E3346"/>
      <c r="F3346"/>
      <c r="G3346"/>
      <c r="H3346"/>
      <c r="I3346"/>
      <c r="J3346"/>
      <c r="K3346"/>
      <c r="L3346"/>
      <c r="M3346"/>
      <c r="N3346"/>
      <c r="O3346"/>
      <c r="P3346"/>
      <c r="Q3346"/>
      <c r="R3346"/>
    </row>
    <row r="3347" spans="1:18" ht="13.2">
      <c r="A3347"/>
      <c r="B3347"/>
      <c r="C3347"/>
      <c r="D3347"/>
      <c r="E3347"/>
      <c r="F3347"/>
      <c r="G3347"/>
      <c r="H3347"/>
      <c r="I3347"/>
      <c r="J3347"/>
      <c r="K3347"/>
      <c r="L3347"/>
      <c r="M3347"/>
      <c r="N3347"/>
      <c r="O3347"/>
      <c r="P3347"/>
      <c r="Q3347"/>
      <c r="R3347"/>
    </row>
    <row r="3348" spans="1:18" ht="13.2">
      <c r="A3348"/>
      <c r="B3348"/>
      <c r="C3348"/>
      <c r="D3348"/>
      <c r="E3348"/>
      <c r="F3348"/>
      <c r="G3348"/>
      <c r="H3348"/>
      <c r="I3348"/>
      <c r="J3348"/>
      <c r="K3348"/>
      <c r="L3348"/>
      <c r="M3348"/>
      <c r="N3348"/>
      <c r="O3348"/>
      <c r="P3348"/>
      <c r="Q3348"/>
      <c r="R3348"/>
    </row>
    <row r="3349" spans="1:18" ht="13.2">
      <c r="A3349"/>
      <c r="B3349"/>
      <c r="C3349"/>
      <c r="D3349"/>
      <c r="E3349"/>
      <c r="F3349"/>
      <c r="G3349"/>
      <c r="H3349"/>
      <c r="I3349"/>
      <c r="J3349"/>
      <c r="K3349"/>
      <c r="L3349"/>
      <c r="M3349"/>
      <c r="N3349"/>
      <c r="O3349"/>
      <c r="P3349"/>
      <c r="Q3349"/>
      <c r="R3349"/>
    </row>
    <row r="3350" spans="1:18" ht="13.2">
      <c r="A3350"/>
      <c r="B3350"/>
      <c r="C3350"/>
      <c r="D3350"/>
      <c r="E3350"/>
      <c r="F3350"/>
      <c r="G3350"/>
      <c r="H3350"/>
      <c r="I3350"/>
      <c r="J3350"/>
      <c r="K3350"/>
      <c r="L3350"/>
      <c r="M3350"/>
      <c r="N3350"/>
      <c r="O3350"/>
      <c r="P3350"/>
      <c r="Q3350"/>
      <c r="R3350"/>
    </row>
    <row r="3351" spans="1:18" ht="13.2">
      <c r="A3351"/>
      <c r="B3351"/>
      <c r="C3351"/>
      <c r="D3351"/>
      <c r="E3351"/>
      <c r="F3351"/>
      <c r="G3351"/>
      <c r="H3351"/>
      <c r="I3351"/>
      <c r="J3351"/>
      <c r="K3351"/>
      <c r="L3351"/>
      <c r="M3351"/>
      <c r="N3351"/>
      <c r="O3351"/>
      <c r="P3351"/>
      <c r="Q3351"/>
      <c r="R3351"/>
    </row>
    <row r="3352" spans="1:18" ht="13.2">
      <c r="A3352"/>
      <c r="B3352"/>
      <c r="C3352"/>
      <c r="D3352"/>
      <c r="E3352"/>
      <c r="F3352"/>
      <c r="G3352"/>
      <c r="H3352"/>
      <c r="I3352"/>
      <c r="J3352"/>
      <c r="K3352"/>
      <c r="L3352"/>
      <c r="M3352"/>
      <c r="N3352"/>
      <c r="O3352"/>
      <c r="P3352"/>
      <c r="Q3352"/>
      <c r="R3352"/>
    </row>
    <row r="3353" spans="1:18" ht="13.2">
      <c r="A3353"/>
      <c r="B3353"/>
      <c r="C3353"/>
      <c r="D3353"/>
      <c r="E3353"/>
      <c r="F3353"/>
      <c r="G3353"/>
      <c r="H3353"/>
      <c r="I3353"/>
      <c r="J3353"/>
      <c r="K3353"/>
      <c r="L3353"/>
      <c r="M3353"/>
      <c r="N3353"/>
      <c r="O3353"/>
      <c r="P3353"/>
      <c r="Q3353"/>
      <c r="R3353"/>
    </row>
    <row r="3354" spans="1:18" ht="13.2">
      <c r="A3354"/>
      <c r="B3354"/>
      <c r="C3354"/>
      <c r="D3354"/>
      <c r="E3354"/>
      <c r="F3354"/>
      <c r="G3354"/>
      <c r="H3354"/>
      <c r="I3354"/>
      <c r="J3354"/>
      <c r="K3354"/>
      <c r="L3354"/>
      <c r="M3354"/>
      <c r="N3354"/>
      <c r="O3354"/>
      <c r="P3354"/>
      <c r="Q3354"/>
      <c r="R3354"/>
    </row>
    <row r="3355" spans="1:18" ht="13.2">
      <c r="A3355"/>
      <c r="B3355"/>
      <c r="C3355"/>
      <c r="D3355"/>
      <c r="E3355"/>
      <c r="F3355"/>
      <c r="G3355"/>
      <c r="H3355"/>
      <c r="I3355"/>
      <c r="J3355"/>
      <c r="K3355"/>
      <c r="L3355"/>
      <c r="M3355"/>
      <c r="N3355"/>
      <c r="O3355"/>
      <c r="P3355"/>
      <c r="Q3355"/>
      <c r="R3355"/>
    </row>
    <row r="3356" spans="1:18" ht="13.2">
      <c r="A3356"/>
      <c r="B3356"/>
      <c r="C3356"/>
      <c r="D3356"/>
      <c r="E3356"/>
      <c r="F3356"/>
      <c r="G3356"/>
      <c r="H3356"/>
      <c r="I3356"/>
      <c r="J3356"/>
      <c r="K3356"/>
      <c r="L3356"/>
      <c r="M3356"/>
      <c r="N3356"/>
      <c r="O3356"/>
      <c r="P3356"/>
      <c r="Q3356"/>
      <c r="R3356"/>
    </row>
    <row r="3357" spans="1:18" ht="13.2">
      <c r="A3357"/>
      <c r="B3357"/>
      <c r="C3357"/>
      <c r="D3357"/>
      <c r="E3357"/>
      <c r="F3357"/>
      <c r="G3357"/>
      <c r="H3357"/>
      <c r="I3357"/>
      <c r="J3357"/>
      <c r="K3357"/>
      <c r="L3357"/>
      <c r="M3357"/>
      <c r="N3357"/>
      <c r="O3357"/>
      <c r="P3357"/>
      <c r="Q3357"/>
      <c r="R3357"/>
    </row>
    <row r="3358" spans="1:18" ht="13.2">
      <c r="A3358"/>
      <c r="B3358"/>
      <c r="C3358"/>
      <c r="D3358"/>
      <c r="E3358"/>
      <c r="F3358"/>
      <c r="G3358"/>
      <c r="H3358"/>
      <c r="I3358"/>
      <c r="J3358"/>
      <c r="K3358"/>
      <c r="L3358"/>
      <c r="M3358"/>
      <c r="N3358"/>
      <c r="O3358"/>
      <c r="P3358"/>
      <c r="Q3358"/>
      <c r="R3358"/>
    </row>
    <row r="3359" spans="1:18" ht="13.2">
      <c r="A3359"/>
      <c r="B3359"/>
      <c r="C3359"/>
      <c r="D3359"/>
      <c r="E3359"/>
      <c r="F3359"/>
      <c r="G3359"/>
      <c r="H3359"/>
      <c r="I3359"/>
      <c r="J3359"/>
      <c r="K3359"/>
      <c r="L3359"/>
      <c r="M3359"/>
      <c r="N3359"/>
      <c r="O3359"/>
      <c r="P3359"/>
      <c r="Q3359"/>
      <c r="R3359"/>
    </row>
    <row r="3360" spans="1:18" ht="13.2">
      <c r="A3360"/>
      <c r="B3360"/>
      <c r="C3360"/>
      <c r="D3360"/>
      <c r="E3360"/>
      <c r="F3360"/>
      <c r="G3360"/>
      <c r="H3360"/>
      <c r="I3360"/>
      <c r="J3360"/>
      <c r="K3360"/>
      <c r="L3360"/>
      <c r="M3360"/>
      <c r="N3360"/>
      <c r="O3360"/>
      <c r="P3360"/>
      <c r="Q3360"/>
      <c r="R3360"/>
    </row>
    <row r="3361" spans="1:18" ht="13.2">
      <c r="A3361"/>
      <c r="B3361"/>
      <c r="C3361"/>
      <c r="D3361"/>
      <c r="E3361"/>
      <c r="F3361"/>
      <c r="G3361"/>
      <c r="H3361"/>
      <c r="I3361"/>
      <c r="J3361"/>
      <c r="K3361"/>
      <c r="L3361"/>
      <c r="M3361"/>
      <c r="N3361"/>
      <c r="O3361"/>
      <c r="P3361"/>
      <c r="Q3361"/>
      <c r="R3361"/>
    </row>
    <row r="3362" spans="1:18" ht="13.2">
      <c r="A3362"/>
      <c r="B3362"/>
      <c r="C3362"/>
      <c r="D3362"/>
      <c r="E3362"/>
      <c r="F3362"/>
      <c r="G3362"/>
      <c r="H3362"/>
      <c r="I3362"/>
      <c r="J3362"/>
      <c r="K3362"/>
      <c r="L3362"/>
      <c r="M3362"/>
      <c r="N3362"/>
      <c r="O3362"/>
      <c r="P3362"/>
      <c r="Q3362"/>
      <c r="R3362"/>
    </row>
    <row r="3363" spans="1:18" ht="13.2">
      <c r="A3363"/>
      <c r="B3363"/>
      <c r="C3363"/>
      <c r="D3363"/>
      <c r="E3363"/>
      <c r="F3363"/>
      <c r="G3363"/>
      <c r="H3363"/>
      <c r="I3363"/>
      <c r="J3363"/>
      <c r="K3363"/>
      <c r="L3363"/>
      <c r="M3363"/>
      <c r="N3363"/>
      <c r="O3363"/>
      <c r="P3363"/>
      <c r="Q3363"/>
      <c r="R3363"/>
    </row>
    <row r="3364" spans="1:18" ht="13.2">
      <c r="A3364"/>
      <c r="B3364"/>
      <c r="C3364"/>
      <c r="D3364"/>
      <c r="E3364"/>
      <c r="F3364"/>
      <c r="G3364"/>
      <c r="H3364"/>
      <c r="I3364"/>
      <c r="J3364"/>
      <c r="K3364"/>
      <c r="L3364"/>
      <c r="M3364"/>
      <c r="N3364"/>
      <c r="O3364"/>
      <c r="P3364"/>
      <c r="Q3364"/>
      <c r="R3364"/>
    </row>
    <row r="3365" spans="1:18" ht="13.2">
      <c r="A3365"/>
      <c r="B3365"/>
      <c r="C3365"/>
      <c r="D3365"/>
      <c r="E3365"/>
      <c r="F3365"/>
      <c r="G3365"/>
      <c r="H3365"/>
      <c r="I3365"/>
      <c r="J3365"/>
      <c r="K3365"/>
      <c r="L3365"/>
      <c r="M3365"/>
      <c r="N3365"/>
      <c r="O3365"/>
      <c r="P3365"/>
      <c r="Q3365"/>
      <c r="R3365"/>
    </row>
    <row r="3366" spans="1:18" ht="13.2">
      <c r="A3366"/>
      <c r="B3366"/>
      <c r="C3366"/>
      <c r="D3366"/>
      <c r="E3366"/>
      <c r="F3366"/>
      <c r="G3366"/>
      <c r="H3366"/>
      <c r="I3366"/>
      <c r="J3366"/>
      <c r="K3366"/>
      <c r="L3366"/>
      <c r="M3366"/>
      <c r="N3366"/>
      <c r="O3366"/>
      <c r="P3366"/>
      <c r="Q3366"/>
      <c r="R3366"/>
    </row>
    <row r="3367" spans="1:18" ht="13.2">
      <c r="A3367"/>
      <c r="B3367"/>
      <c r="C3367"/>
      <c r="D3367"/>
      <c r="E3367"/>
      <c r="F3367"/>
      <c r="G3367"/>
      <c r="H3367"/>
      <c r="I3367"/>
      <c r="J3367"/>
      <c r="K3367"/>
      <c r="L3367"/>
      <c r="M3367"/>
      <c r="N3367"/>
      <c r="O3367"/>
      <c r="P3367"/>
      <c r="Q3367"/>
      <c r="R3367"/>
    </row>
    <row r="3368" spans="1:18" ht="13.2">
      <c r="A3368"/>
      <c r="B3368"/>
      <c r="C3368"/>
      <c r="D3368"/>
      <c r="E3368"/>
      <c r="F3368"/>
      <c r="G3368"/>
      <c r="H3368"/>
      <c r="I3368"/>
      <c r="J3368"/>
      <c r="K3368"/>
      <c r="L3368"/>
      <c r="M3368"/>
      <c r="N3368"/>
      <c r="O3368"/>
      <c r="P3368"/>
      <c r="Q3368"/>
      <c r="R3368"/>
    </row>
    <row r="3369" spans="1:18" ht="13.2">
      <c r="A3369"/>
      <c r="B3369"/>
      <c r="C3369"/>
      <c r="D3369"/>
      <c r="E3369"/>
      <c r="F3369"/>
      <c r="G3369"/>
      <c r="H3369"/>
      <c r="I3369"/>
      <c r="J3369"/>
      <c r="K3369"/>
      <c r="L3369"/>
      <c r="M3369"/>
      <c r="N3369"/>
      <c r="O3369"/>
      <c r="P3369"/>
      <c r="Q3369"/>
      <c r="R3369"/>
    </row>
    <row r="3370" spans="1:18" ht="13.2">
      <c r="A3370"/>
      <c r="B3370"/>
      <c r="C3370"/>
      <c r="D3370"/>
      <c r="E3370"/>
      <c r="F3370"/>
      <c r="G3370"/>
      <c r="H3370"/>
      <c r="I3370"/>
      <c r="J3370"/>
      <c r="K3370"/>
      <c r="L3370"/>
      <c r="M3370"/>
      <c r="N3370"/>
      <c r="O3370"/>
      <c r="P3370"/>
      <c r="Q3370"/>
      <c r="R3370"/>
    </row>
    <row r="3371" spans="1:18" ht="13.2">
      <c r="A3371"/>
      <c r="B3371"/>
      <c r="C3371"/>
      <c r="D3371"/>
      <c r="E3371"/>
      <c r="F3371"/>
      <c r="G3371"/>
      <c r="H3371"/>
      <c r="I3371"/>
      <c r="J3371"/>
      <c r="K3371"/>
      <c r="L3371"/>
      <c r="M3371"/>
      <c r="N3371"/>
      <c r="O3371"/>
      <c r="P3371"/>
      <c r="Q3371"/>
      <c r="R3371"/>
    </row>
    <row r="3372" spans="1:18" ht="13.2">
      <c r="A3372"/>
      <c r="B3372"/>
      <c r="C3372"/>
      <c r="D3372"/>
      <c r="E3372"/>
      <c r="F3372"/>
      <c r="G3372"/>
      <c r="H3372"/>
      <c r="I3372"/>
      <c r="J3372"/>
      <c r="K3372"/>
      <c r="L3372"/>
      <c r="M3372"/>
      <c r="N3372"/>
      <c r="O3372"/>
      <c r="P3372"/>
      <c r="Q3372"/>
      <c r="R3372"/>
    </row>
    <row r="3373" spans="1:18" ht="13.2">
      <c r="A3373"/>
      <c r="B3373"/>
      <c r="C3373"/>
      <c r="D3373"/>
      <c r="E3373"/>
      <c r="F3373"/>
      <c r="G3373"/>
      <c r="H3373"/>
      <c r="I3373"/>
      <c r="J3373"/>
      <c r="K3373"/>
      <c r="L3373"/>
      <c r="M3373"/>
      <c r="N3373"/>
      <c r="O3373"/>
      <c r="P3373"/>
      <c r="Q3373"/>
      <c r="R3373"/>
    </row>
    <row r="3374" spans="1:18" ht="13.2">
      <c r="A3374"/>
      <c r="B3374"/>
      <c r="C3374"/>
      <c r="D3374"/>
      <c r="E3374"/>
      <c r="F3374"/>
      <c r="G3374"/>
      <c r="H3374"/>
      <c r="I3374"/>
      <c r="J3374"/>
      <c r="K3374"/>
      <c r="L3374"/>
      <c r="M3374"/>
      <c r="N3374"/>
      <c r="O3374"/>
      <c r="P3374"/>
      <c r="Q3374"/>
      <c r="R3374"/>
    </row>
    <row r="3375" spans="1:18" ht="13.2">
      <c r="A3375"/>
      <c r="B3375"/>
      <c r="C3375"/>
      <c r="D3375"/>
      <c r="E3375"/>
      <c r="F3375"/>
      <c r="G3375"/>
      <c r="H3375"/>
      <c r="I3375"/>
      <c r="J3375"/>
      <c r="K3375"/>
      <c r="L3375"/>
      <c r="M3375"/>
      <c r="N3375"/>
      <c r="O3375"/>
      <c r="P3375"/>
      <c r="Q3375"/>
      <c r="R3375"/>
    </row>
    <row r="3376" spans="1:18" ht="13.2">
      <c r="A3376"/>
      <c r="B3376"/>
      <c r="C3376"/>
      <c r="D3376"/>
      <c r="E3376"/>
      <c r="F3376"/>
      <c r="G3376"/>
      <c r="H3376"/>
      <c r="I3376"/>
      <c r="J3376"/>
      <c r="K3376"/>
      <c r="L3376"/>
      <c r="M3376"/>
      <c r="N3376"/>
      <c r="O3376"/>
      <c r="P3376"/>
      <c r="Q3376"/>
      <c r="R3376"/>
    </row>
    <row r="3377" spans="1:18" ht="13.2">
      <c r="A3377"/>
      <c r="B3377"/>
      <c r="C3377"/>
      <c r="D3377"/>
      <c r="E3377"/>
      <c r="F3377"/>
      <c r="G3377"/>
      <c r="H3377"/>
      <c r="I3377"/>
      <c r="J3377"/>
      <c r="K3377"/>
      <c r="L3377"/>
      <c r="M3377"/>
      <c r="N3377"/>
      <c r="O3377"/>
      <c r="P3377"/>
      <c r="Q3377"/>
      <c r="R3377"/>
    </row>
    <row r="3378" spans="1:18" ht="13.2">
      <c r="A3378"/>
      <c r="B3378"/>
      <c r="C3378"/>
      <c r="D3378"/>
      <c r="E3378"/>
      <c r="F3378"/>
      <c r="G3378"/>
      <c r="H3378"/>
      <c r="I3378"/>
      <c r="J3378"/>
      <c r="K3378"/>
      <c r="L3378"/>
      <c r="M3378"/>
      <c r="N3378"/>
      <c r="O3378"/>
      <c r="P3378"/>
      <c r="Q3378"/>
      <c r="R3378"/>
    </row>
    <row r="3379" spans="1:18" ht="13.2">
      <c r="A3379"/>
      <c r="B3379"/>
      <c r="C3379"/>
      <c r="D3379"/>
      <c r="E3379"/>
      <c r="F3379"/>
      <c r="G3379"/>
      <c r="H3379"/>
      <c r="I3379"/>
      <c r="J3379"/>
      <c r="K3379"/>
      <c r="L3379"/>
      <c r="M3379"/>
      <c r="N3379"/>
      <c r="O3379"/>
      <c r="P3379"/>
      <c r="Q3379"/>
      <c r="R3379"/>
    </row>
    <row r="3380" spans="1:18" ht="13.2">
      <c r="A3380"/>
      <c r="B3380"/>
      <c r="C3380"/>
      <c r="D3380"/>
      <c r="E3380"/>
      <c r="F3380"/>
      <c r="G3380"/>
      <c r="H3380"/>
      <c r="I3380"/>
      <c r="J3380"/>
      <c r="K3380"/>
      <c r="L3380"/>
      <c r="M3380"/>
      <c r="N3380"/>
      <c r="O3380"/>
      <c r="P3380"/>
      <c r="Q3380"/>
      <c r="R3380"/>
    </row>
    <row r="3381" spans="1:18" ht="13.2">
      <c r="A3381"/>
      <c r="B3381"/>
      <c r="C3381"/>
      <c r="D3381"/>
      <c r="E3381"/>
      <c r="F3381"/>
      <c r="G3381"/>
      <c r="H3381"/>
      <c r="I3381"/>
      <c r="J3381"/>
      <c r="K3381"/>
      <c r="L3381"/>
      <c r="M3381"/>
      <c r="N3381"/>
      <c r="O3381"/>
      <c r="P3381"/>
      <c r="Q3381"/>
      <c r="R3381"/>
    </row>
    <row r="3382" spans="1:18" ht="13.2">
      <c r="A3382"/>
      <c r="B3382"/>
      <c r="C3382"/>
      <c r="D3382"/>
      <c r="E3382"/>
      <c r="F3382"/>
      <c r="G3382"/>
      <c r="H3382"/>
      <c r="I3382"/>
      <c r="J3382"/>
      <c r="K3382"/>
      <c r="L3382"/>
      <c r="M3382"/>
      <c r="N3382"/>
      <c r="O3382"/>
      <c r="P3382"/>
      <c r="Q3382"/>
      <c r="R3382"/>
    </row>
    <row r="3383" spans="1:18" ht="13.2">
      <c r="A3383"/>
      <c r="B3383"/>
      <c r="C3383"/>
      <c r="D3383"/>
      <c r="E3383"/>
      <c r="F3383"/>
      <c r="G3383"/>
      <c r="H3383"/>
      <c r="I3383"/>
      <c r="J3383"/>
      <c r="K3383"/>
      <c r="L3383"/>
      <c r="M3383"/>
      <c r="N3383"/>
      <c r="O3383"/>
      <c r="P3383"/>
      <c r="Q3383"/>
      <c r="R3383"/>
    </row>
    <row r="3384" spans="1:18" ht="13.2">
      <c r="A3384"/>
      <c r="B3384"/>
      <c r="C3384"/>
      <c r="D3384"/>
      <c r="E3384"/>
      <c r="F3384"/>
      <c r="G3384"/>
      <c r="H3384"/>
      <c r="I3384"/>
      <c r="J3384"/>
      <c r="K3384"/>
      <c r="L3384"/>
      <c r="M3384"/>
      <c r="N3384"/>
      <c r="O3384"/>
      <c r="P3384"/>
      <c r="Q3384"/>
      <c r="R3384"/>
    </row>
    <row r="3385" spans="1:18" ht="13.2">
      <c r="A3385"/>
      <c r="B3385"/>
      <c r="C3385"/>
      <c r="D3385"/>
      <c r="E3385"/>
      <c r="F3385"/>
      <c r="G3385"/>
      <c r="H3385"/>
      <c r="I3385"/>
      <c r="J3385"/>
      <c r="K3385"/>
      <c r="L3385"/>
      <c r="M3385"/>
      <c r="N3385"/>
      <c r="O3385"/>
      <c r="P3385"/>
      <c r="Q3385"/>
      <c r="R3385"/>
    </row>
    <row r="3386" spans="1:18" ht="13.2">
      <c r="A3386"/>
      <c r="B3386"/>
      <c r="C3386"/>
      <c r="D3386"/>
      <c r="E3386"/>
      <c r="F3386"/>
      <c r="G3386"/>
      <c r="H3386"/>
      <c r="I3386"/>
      <c r="J3386"/>
      <c r="K3386"/>
      <c r="L3386"/>
      <c r="M3386"/>
      <c r="N3386"/>
      <c r="O3386"/>
      <c r="P3386"/>
      <c r="Q3386"/>
      <c r="R3386"/>
    </row>
    <row r="3387" spans="1:18" ht="13.2">
      <c r="A3387"/>
      <c r="B3387"/>
      <c r="C3387"/>
      <c r="D3387"/>
      <c r="E3387"/>
      <c r="F3387"/>
      <c r="G3387"/>
      <c r="H3387"/>
      <c r="I3387"/>
      <c r="J3387"/>
      <c r="K3387"/>
      <c r="L3387"/>
      <c r="M3387"/>
      <c r="N3387"/>
      <c r="O3387"/>
      <c r="P3387"/>
      <c r="Q3387"/>
      <c r="R3387"/>
    </row>
    <row r="3388" spans="1:18" ht="13.2">
      <c r="A3388"/>
      <c r="B3388"/>
      <c r="C3388"/>
      <c r="D3388"/>
      <c r="E3388"/>
      <c r="F3388"/>
      <c r="G3388"/>
      <c r="H3388"/>
      <c r="I3388"/>
      <c r="J3388"/>
      <c r="K3388"/>
      <c r="L3388"/>
      <c r="M3388"/>
      <c r="N3388"/>
      <c r="O3388"/>
      <c r="P3388"/>
      <c r="Q3388"/>
      <c r="R3388"/>
    </row>
    <row r="3389" spans="1:18" ht="13.2">
      <c r="A3389"/>
      <c r="B3389"/>
      <c r="C3389"/>
      <c r="D3389"/>
      <c r="E3389"/>
      <c r="F3389"/>
      <c r="G3389"/>
      <c r="H3389"/>
      <c r="I3389"/>
      <c r="J3389"/>
      <c r="K3389"/>
      <c r="L3389"/>
      <c r="M3389"/>
      <c r="N3389"/>
      <c r="O3389"/>
      <c r="P3389"/>
      <c r="Q3389"/>
      <c r="R3389"/>
    </row>
    <row r="3390" spans="1:18" ht="13.2">
      <c r="A3390"/>
      <c r="B3390"/>
      <c r="C3390"/>
      <c r="D3390"/>
      <c r="E3390"/>
      <c r="F3390"/>
      <c r="G3390"/>
      <c r="H3390"/>
      <c r="I3390"/>
      <c r="J3390"/>
      <c r="K3390"/>
      <c r="L3390"/>
      <c r="M3390"/>
      <c r="N3390"/>
      <c r="O3390"/>
      <c r="P3390"/>
      <c r="Q3390"/>
      <c r="R3390"/>
    </row>
    <row r="3391" spans="1:18" ht="13.2">
      <c r="A3391"/>
      <c r="B3391"/>
      <c r="C3391"/>
      <c r="D3391"/>
      <c r="E3391"/>
      <c r="F3391"/>
      <c r="G3391"/>
      <c r="H3391"/>
      <c r="I3391"/>
      <c r="J3391"/>
      <c r="K3391"/>
      <c r="L3391"/>
      <c r="M3391"/>
      <c r="N3391"/>
      <c r="O3391"/>
      <c r="P3391"/>
      <c r="Q3391"/>
      <c r="R3391"/>
    </row>
    <row r="3392" spans="1:18" ht="13.2">
      <c r="A3392"/>
      <c r="B3392"/>
      <c r="C3392"/>
      <c r="D3392"/>
      <c r="E3392"/>
      <c r="F3392"/>
      <c r="G3392"/>
      <c r="H3392"/>
      <c r="I3392"/>
      <c r="J3392"/>
      <c r="K3392"/>
      <c r="L3392"/>
      <c r="M3392"/>
      <c r="N3392"/>
      <c r="O3392"/>
      <c r="P3392"/>
      <c r="Q3392"/>
      <c r="R3392"/>
    </row>
    <row r="3393" spans="1:18" ht="13.2">
      <c r="A3393"/>
      <c r="B3393"/>
      <c r="C3393"/>
      <c r="D3393"/>
      <c r="E3393"/>
      <c r="F3393"/>
      <c r="G3393"/>
      <c r="H3393"/>
      <c r="I3393"/>
      <c r="J3393"/>
      <c r="K3393"/>
      <c r="L3393"/>
      <c r="M3393"/>
      <c r="N3393"/>
      <c r="O3393"/>
      <c r="P3393"/>
      <c r="Q3393"/>
      <c r="R3393"/>
    </row>
    <row r="3394" spans="1:18" ht="13.2">
      <c r="A3394"/>
      <c r="B3394"/>
      <c r="C3394"/>
      <c r="D3394"/>
      <c r="E3394"/>
      <c r="F3394"/>
      <c r="G3394"/>
      <c r="H3394"/>
      <c r="I3394"/>
      <c r="J3394"/>
      <c r="K3394"/>
      <c r="L3394"/>
      <c r="M3394"/>
      <c r="N3394"/>
      <c r="O3394"/>
      <c r="P3394"/>
      <c r="Q3394"/>
      <c r="R3394"/>
    </row>
    <row r="3395" spans="1:18" ht="13.2">
      <c r="A3395"/>
      <c r="B3395"/>
      <c r="C3395"/>
      <c r="D3395"/>
      <c r="E3395"/>
      <c r="F3395"/>
      <c r="G3395"/>
      <c r="H3395"/>
      <c r="I3395"/>
      <c r="J3395"/>
      <c r="K3395"/>
      <c r="L3395"/>
      <c r="M3395"/>
      <c r="N3395"/>
      <c r="O3395"/>
      <c r="P3395"/>
      <c r="Q3395"/>
      <c r="R3395"/>
    </row>
    <row r="3396" spans="1:18" ht="13.2">
      <c r="A3396"/>
      <c r="B3396"/>
      <c r="C3396"/>
      <c r="D3396"/>
      <c r="E3396"/>
      <c r="F3396"/>
      <c r="G3396"/>
      <c r="H3396"/>
      <c r="I3396"/>
      <c r="J3396"/>
      <c r="K3396"/>
      <c r="L3396"/>
      <c r="M3396"/>
      <c r="N3396"/>
      <c r="O3396"/>
      <c r="P3396"/>
      <c r="Q3396"/>
      <c r="R3396"/>
    </row>
    <row r="3397" spans="1:18" ht="13.2">
      <c r="A3397"/>
      <c r="B3397"/>
      <c r="C3397"/>
      <c r="D3397"/>
      <c r="E3397"/>
      <c r="F3397"/>
      <c r="G3397"/>
      <c r="H3397"/>
      <c r="I3397"/>
      <c r="J3397"/>
      <c r="K3397"/>
      <c r="L3397"/>
      <c r="M3397"/>
      <c r="N3397"/>
      <c r="O3397"/>
      <c r="P3397"/>
      <c r="Q3397"/>
      <c r="R3397"/>
    </row>
    <row r="3398" spans="1:18" ht="13.2">
      <c r="A3398"/>
      <c r="B3398"/>
      <c r="C3398"/>
      <c r="D3398"/>
      <c r="E3398"/>
      <c r="F3398"/>
      <c r="G3398"/>
      <c r="H3398"/>
      <c r="I3398"/>
      <c r="J3398"/>
      <c r="K3398"/>
      <c r="L3398"/>
      <c r="M3398"/>
      <c r="N3398"/>
      <c r="O3398"/>
      <c r="P3398"/>
      <c r="Q3398"/>
      <c r="R3398"/>
    </row>
    <row r="3399" spans="1:18" ht="13.2">
      <c r="A3399"/>
      <c r="B3399"/>
      <c r="C3399"/>
      <c r="D3399"/>
      <c r="E3399"/>
      <c r="F3399"/>
      <c r="G3399"/>
      <c r="H3399"/>
      <c r="I3399"/>
      <c r="J3399"/>
      <c r="K3399"/>
      <c r="L3399"/>
      <c r="M3399"/>
      <c r="N3399"/>
      <c r="O3399"/>
      <c r="P3399"/>
      <c r="Q3399"/>
      <c r="R3399"/>
    </row>
    <row r="3400" spans="1:18" ht="13.2">
      <c r="A3400"/>
      <c r="B3400"/>
      <c r="C3400"/>
      <c r="D3400"/>
      <c r="E3400"/>
      <c r="F3400"/>
      <c r="G3400"/>
      <c r="H3400"/>
      <c r="I3400"/>
      <c r="J3400"/>
      <c r="K3400"/>
      <c r="L3400"/>
      <c r="M3400"/>
      <c r="N3400"/>
      <c r="O3400"/>
      <c r="P3400"/>
      <c r="Q3400"/>
      <c r="R3400"/>
    </row>
    <row r="3401" spans="1:18" ht="13.2">
      <c r="A3401"/>
      <c r="B3401"/>
      <c r="C3401"/>
      <c r="D3401"/>
      <c r="E3401"/>
      <c r="F3401"/>
      <c r="G3401"/>
      <c r="H3401"/>
      <c r="I3401"/>
      <c r="J3401"/>
      <c r="K3401"/>
      <c r="L3401"/>
      <c r="M3401"/>
      <c r="N3401"/>
      <c r="O3401"/>
      <c r="P3401"/>
      <c r="Q3401"/>
      <c r="R3401"/>
    </row>
    <row r="3402" spans="1:18" ht="13.2">
      <c r="A3402"/>
      <c r="B3402"/>
      <c r="C3402"/>
      <c r="D3402"/>
      <c r="E3402"/>
      <c r="F3402"/>
      <c r="G3402"/>
      <c r="H3402"/>
      <c r="I3402"/>
      <c r="J3402"/>
      <c r="K3402"/>
      <c r="L3402"/>
      <c r="M3402"/>
      <c r="N3402"/>
      <c r="O3402"/>
      <c r="P3402"/>
      <c r="Q3402"/>
      <c r="R3402"/>
    </row>
    <row r="3403" spans="1:18" ht="13.2">
      <c r="A3403"/>
      <c r="B3403"/>
      <c r="C3403"/>
      <c r="D3403"/>
      <c r="E3403"/>
      <c r="F3403"/>
      <c r="G3403"/>
      <c r="H3403"/>
      <c r="I3403"/>
      <c r="J3403"/>
      <c r="K3403"/>
      <c r="L3403"/>
      <c r="M3403"/>
      <c r="N3403"/>
      <c r="O3403"/>
      <c r="P3403"/>
      <c r="Q3403"/>
      <c r="R3403"/>
    </row>
    <row r="3404" spans="1:18" ht="13.2">
      <c r="A3404"/>
      <c r="B3404"/>
      <c r="C3404"/>
      <c r="D3404"/>
      <c r="E3404"/>
      <c r="F3404"/>
      <c r="G3404"/>
      <c r="H3404"/>
      <c r="I3404"/>
      <c r="J3404"/>
      <c r="K3404"/>
      <c r="L3404"/>
      <c r="M3404"/>
      <c r="N3404"/>
      <c r="O3404"/>
      <c r="P3404"/>
      <c r="Q3404"/>
      <c r="R3404"/>
    </row>
    <row r="3405" spans="1:18" ht="13.2">
      <c r="A3405"/>
      <c r="B3405"/>
      <c r="C3405"/>
      <c r="D3405"/>
      <c r="E3405"/>
      <c r="F3405"/>
      <c r="G3405"/>
      <c r="H3405"/>
      <c r="I3405"/>
      <c r="J3405"/>
      <c r="K3405"/>
      <c r="L3405"/>
      <c r="M3405"/>
      <c r="N3405"/>
      <c r="O3405"/>
      <c r="P3405"/>
      <c r="Q3405"/>
      <c r="R3405"/>
    </row>
    <row r="3406" spans="1:18" ht="13.2">
      <c r="A3406"/>
      <c r="B3406"/>
      <c r="C3406"/>
      <c r="D3406"/>
      <c r="E3406"/>
      <c r="F3406"/>
      <c r="G3406"/>
      <c r="H3406"/>
      <c r="I3406"/>
      <c r="J3406"/>
      <c r="K3406"/>
      <c r="L3406"/>
      <c r="M3406"/>
      <c r="N3406"/>
      <c r="O3406"/>
      <c r="P3406"/>
      <c r="Q3406"/>
      <c r="R3406"/>
    </row>
    <row r="3407" spans="1:18" ht="13.2">
      <c r="A3407"/>
      <c r="B3407"/>
      <c r="C3407"/>
      <c r="D3407"/>
      <c r="E3407"/>
      <c r="F3407"/>
      <c r="G3407"/>
      <c r="H3407"/>
      <c r="I3407"/>
      <c r="J3407"/>
      <c r="K3407"/>
      <c r="L3407"/>
      <c r="M3407"/>
      <c r="N3407"/>
      <c r="O3407"/>
      <c r="P3407"/>
      <c r="Q3407"/>
      <c r="R3407"/>
    </row>
    <row r="3408" spans="1:18" ht="13.2">
      <c r="A3408"/>
      <c r="B3408"/>
      <c r="C3408"/>
      <c r="D3408"/>
      <c r="E3408"/>
      <c r="F3408"/>
      <c r="G3408"/>
      <c r="H3408"/>
      <c r="I3408"/>
      <c r="J3408"/>
      <c r="K3408"/>
      <c r="L3408"/>
      <c r="M3408"/>
      <c r="N3408"/>
      <c r="O3408"/>
      <c r="P3408"/>
      <c r="Q3408"/>
      <c r="R3408"/>
    </row>
    <row r="3409" spans="1:18" ht="13.2">
      <c r="A3409"/>
      <c r="B3409"/>
      <c r="C3409"/>
      <c r="D3409"/>
      <c r="E3409"/>
      <c r="F3409"/>
      <c r="G3409"/>
      <c r="H3409"/>
      <c r="I3409"/>
      <c r="J3409"/>
      <c r="K3409"/>
      <c r="L3409"/>
      <c r="M3409"/>
      <c r="N3409"/>
      <c r="O3409"/>
      <c r="P3409"/>
      <c r="Q3409"/>
      <c r="R3409"/>
    </row>
    <row r="3410" spans="1:18" ht="13.2">
      <c r="A3410"/>
      <c r="B3410"/>
      <c r="C3410"/>
      <c r="D3410"/>
      <c r="E3410"/>
      <c r="F3410"/>
      <c r="G3410"/>
      <c r="H3410"/>
      <c r="I3410"/>
      <c r="J3410"/>
      <c r="K3410"/>
      <c r="L3410"/>
      <c r="M3410"/>
      <c r="N3410"/>
      <c r="O3410"/>
      <c r="P3410"/>
      <c r="Q3410"/>
      <c r="R3410"/>
    </row>
    <row r="3411" spans="1:18" ht="13.2">
      <c r="A3411"/>
      <c r="B3411"/>
      <c r="C3411"/>
      <c r="D3411"/>
      <c r="E3411"/>
      <c r="F3411"/>
      <c r="G3411"/>
      <c r="H3411"/>
      <c r="I3411"/>
      <c r="J3411"/>
      <c r="K3411"/>
      <c r="L3411"/>
      <c r="M3411"/>
      <c r="N3411"/>
      <c r="O3411"/>
      <c r="P3411"/>
      <c r="Q3411"/>
      <c r="R3411"/>
    </row>
    <row r="3412" spans="1:18" ht="13.2">
      <c r="A3412"/>
      <c r="B3412"/>
      <c r="C3412"/>
      <c r="D3412"/>
      <c r="E3412"/>
      <c r="F3412"/>
      <c r="G3412"/>
      <c r="H3412"/>
      <c r="I3412"/>
      <c r="J3412"/>
      <c r="K3412"/>
      <c r="L3412"/>
      <c r="M3412"/>
      <c r="N3412"/>
      <c r="O3412"/>
      <c r="P3412"/>
      <c r="Q3412"/>
      <c r="R3412"/>
    </row>
    <row r="3413" spans="1:18" ht="13.2">
      <c r="A3413"/>
      <c r="B3413"/>
      <c r="C3413"/>
      <c r="D3413"/>
      <c r="E3413"/>
      <c r="F3413"/>
      <c r="G3413"/>
      <c r="H3413"/>
      <c r="I3413"/>
      <c r="J3413"/>
      <c r="K3413"/>
      <c r="L3413"/>
      <c r="M3413"/>
      <c r="N3413"/>
      <c r="O3413"/>
      <c r="P3413"/>
      <c r="Q3413"/>
      <c r="R3413"/>
    </row>
    <row r="3414" spans="1:18" ht="13.2">
      <c r="A3414"/>
      <c r="B3414"/>
      <c r="C3414"/>
      <c r="D3414"/>
      <c r="E3414"/>
      <c r="F3414"/>
      <c r="G3414"/>
      <c r="H3414"/>
      <c r="I3414"/>
      <c r="J3414"/>
      <c r="K3414"/>
      <c r="L3414"/>
      <c r="M3414"/>
      <c r="N3414"/>
      <c r="O3414"/>
      <c r="P3414"/>
      <c r="Q3414"/>
      <c r="R3414"/>
    </row>
    <row r="3415" spans="1:18" ht="13.2">
      <c r="A3415"/>
      <c r="B3415"/>
      <c r="C3415"/>
      <c r="D3415"/>
      <c r="E3415"/>
      <c r="F3415"/>
      <c r="G3415"/>
      <c r="H3415"/>
      <c r="I3415"/>
      <c r="J3415"/>
      <c r="K3415"/>
      <c r="L3415"/>
      <c r="M3415"/>
      <c r="N3415"/>
      <c r="O3415"/>
      <c r="P3415"/>
      <c r="Q3415"/>
      <c r="R3415"/>
    </row>
    <row r="3416" spans="1:18" ht="13.2">
      <c r="A3416"/>
      <c r="B3416"/>
      <c r="C3416"/>
      <c r="D3416"/>
      <c r="E3416"/>
      <c r="F3416"/>
      <c r="G3416"/>
      <c r="H3416"/>
      <c r="I3416"/>
      <c r="J3416"/>
      <c r="K3416"/>
      <c r="L3416"/>
      <c r="M3416"/>
      <c r="N3416"/>
      <c r="O3416"/>
      <c r="P3416"/>
      <c r="Q3416"/>
      <c r="R3416"/>
    </row>
    <row r="3417" spans="1:18" ht="13.2">
      <c r="A3417"/>
      <c r="B3417"/>
      <c r="C3417"/>
      <c r="D3417"/>
      <c r="E3417"/>
      <c r="F3417"/>
      <c r="G3417"/>
      <c r="H3417"/>
      <c r="I3417"/>
      <c r="J3417"/>
      <c r="K3417"/>
      <c r="L3417"/>
      <c r="M3417"/>
      <c r="N3417"/>
      <c r="O3417"/>
      <c r="P3417"/>
      <c r="Q3417"/>
      <c r="R3417"/>
    </row>
    <row r="3418" spans="1:18" ht="13.2">
      <c r="A3418"/>
      <c r="B3418"/>
      <c r="C3418"/>
      <c r="D3418"/>
      <c r="E3418"/>
      <c r="F3418"/>
      <c r="G3418"/>
      <c r="H3418"/>
      <c r="I3418"/>
      <c r="J3418"/>
      <c r="K3418"/>
      <c r="L3418"/>
      <c r="M3418"/>
      <c r="N3418"/>
      <c r="O3418"/>
      <c r="P3418"/>
      <c r="Q3418"/>
      <c r="R3418"/>
    </row>
    <row r="3419" spans="1:18" ht="13.2">
      <c r="A3419"/>
      <c r="B3419"/>
      <c r="C3419"/>
      <c r="D3419"/>
      <c r="E3419"/>
      <c r="F3419"/>
      <c r="G3419"/>
      <c r="H3419"/>
      <c r="I3419"/>
      <c r="J3419"/>
      <c r="K3419"/>
      <c r="L3419"/>
      <c r="M3419"/>
      <c r="N3419"/>
      <c r="O3419"/>
      <c r="P3419"/>
      <c r="Q3419"/>
      <c r="R3419"/>
    </row>
    <row r="3420" spans="1:18" ht="13.2">
      <c r="A3420"/>
      <c r="B3420"/>
      <c r="C3420"/>
      <c r="D3420"/>
      <c r="E3420"/>
      <c r="F3420"/>
      <c r="G3420"/>
      <c r="H3420"/>
      <c r="I3420"/>
      <c r="J3420"/>
      <c r="K3420"/>
      <c r="L3420"/>
      <c r="M3420"/>
      <c r="N3420"/>
      <c r="O3420"/>
      <c r="P3420"/>
      <c r="Q3420"/>
      <c r="R3420"/>
    </row>
    <row r="3421" spans="1:18" ht="13.2">
      <c r="A3421"/>
      <c r="B3421"/>
      <c r="C3421"/>
      <c r="D3421"/>
      <c r="E3421"/>
      <c r="F3421"/>
      <c r="G3421"/>
      <c r="H3421"/>
      <c r="I3421"/>
      <c r="J3421"/>
      <c r="K3421"/>
      <c r="L3421"/>
      <c r="M3421"/>
      <c r="N3421"/>
      <c r="O3421"/>
      <c r="P3421"/>
      <c r="Q3421"/>
      <c r="R3421"/>
    </row>
    <row r="3422" spans="1:18" ht="13.2">
      <c r="A3422"/>
      <c r="B3422"/>
      <c r="C3422"/>
      <c r="D3422"/>
      <c r="E3422"/>
      <c r="F3422"/>
      <c r="G3422"/>
      <c r="H3422"/>
      <c r="I3422"/>
      <c r="J3422"/>
      <c r="K3422"/>
      <c r="L3422"/>
      <c r="M3422"/>
      <c r="N3422"/>
      <c r="O3422"/>
      <c r="P3422"/>
      <c r="Q3422"/>
      <c r="R3422"/>
    </row>
    <row r="3423" spans="1:18" ht="13.2">
      <c r="A3423"/>
      <c r="B3423"/>
      <c r="C3423"/>
      <c r="D3423"/>
      <c r="E3423"/>
      <c r="F3423"/>
      <c r="G3423"/>
      <c r="H3423"/>
      <c r="I3423"/>
      <c r="J3423"/>
      <c r="K3423"/>
      <c r="L3423"/>
      <c r="M3423"/>
      <c r="N3423"/>
      <c r="O3423"/>
      <c r="P3423"/>
      <c r="Q3423"/>
      <c r="R3423"/>
    </row>
    <row r="3424" spans="1:18" ht="13.2">
      <c r="A3424"/>
      <c r="B3424"/>
      <c r="C3424"/>
      <c r="D3424"/>
      <c r="E3424"/>
      <c r="F3424"/>
      <c r="G3424"/>
      <c r="H3424"/>
      <c r="I3424"/>
      <c r="J3424"/>
      <c r="K3424"/>
      <c r="L3424"/>
      <c r="M3424"/>
      <c r="N3424"/>
      <c r="O3424"/>
      <c r="P3424"/>
      <c r="Q3424"/>
      <c r="R3424"/>
    </row>
    <row r="3425" spans="1:18" ht="13.2">
      <c r="A3425"/>
      <c r="B3425"/>
      <c r="C3425"/>
      <c r="D3425"/>
      <c r="E3425"/>
      <c r="F3425"/>
      <c r="G3425"/>
      <c r="H3425"/>
      <c r="I3425"/>
      <c r="J3425"/>
      <c r="K3425"/>
      <c r="L3425"/>
      <c r="M3425"/>
      <c r="N3425"/>
      <c r="O3425"/>
      <c r="P3425"/>
      <c r="Q3425"/>
      <c r="R3425"/>
    </row>
    <row r="3426" spans="1:18" ht="13.2">
      <c r="A3426"/>
      <c r="B3426"/>
      <c r="C3426"/>
      <c r="D3426"/>
      <c r="E3426"/>
      <c r="F3426"/>
      <c r="G3426"/>
      <c r="H3426"/>
      <c r="I3426"/>
      <c r="J3426"/>
      <c r="K3426"/>
      <c r="L3426"/>
      <c r="M3426"/>
      <c r="N3426"/>
      <c r="O3426"/>
      <c r="P3426"/>
      <c r="Q3426"/>
      <c r="R3426"/>
    </row>
    <row r="3427" spans="1:18" ht="13.2">
      <c r="A3427"/>
      <c r="B3427"/>
      <c r="C3427"/>
      <c r="D3427"/>
      <c r="E3427"/>
      <c r="F3427"/>
      <c r="G3427"/>
      <c r="H3427"/>
      <c r="I3427"/>
      <c r="J3427"/>
      <c r="K3427"/>
      <c r="L3427"/>
      <c r="M3427"/>
      <c r="N3427"/>
      <c r="O3427"/>
      <c r="P3427"/>
      <c r="Q3427"/>
      <c r="R3427"/>
    </row>
    <row r="3428" spans="1:18" ht="13.2">
      <c r="A3428"/>
      <c r="B3428"/>
      <c r="C3428"/>
      <c r="D3428"/>
      <c r="E3428"/>
      <c r="F3428"/>
      <c r="G3428"/>
      <c r="H3428"/>
      <c r="I3428"/>
      <c r="J3428"/>
      <c r="K3428"/>
      <c r="L3428"/>
      <c r="M3428"/>
      <c r="N3428"/>
      <c r="O3428"/>
      <c r="P3428"/>
      <c r="Q3428"/>
      <c r="R3428"/>
    </row>
    <row r="3429" spans="1:18" ht="13.2">
      <c r="A3429"/>
      <c r="B3429"/>
      <c r="C3429"/>
      <c r="D3429"/>
      <c r="E3429"/>
      <c r="F3429"/>
      <c r="G3429"/>
      <c r="H3429"/>
      <c r="I3429"/>
      <c r="J3429"/>
      <c r="K3429"/>
      <c r="L3429"/>
      <c r="M3429"/>
      <c r="N3429"/>
      <c r="O3429"/>
      <c r="P3429"/>
      <c r="Q3429"/>
      <c r="R3429"/>
    </row>
    <row r="3430" spans="1:18" ht="13.2">
      <c r="A3430"/>
      <c r="B3430"/>
      <c r="C3430"/>
      <c r="D3430"/>
      <c r="E3430"/>
      <c r="F3430"/>
      <c r="G3430"/>
      <c r="H3430"/>
      <c r="I3430"/>
      <c r="J3430"/>
      <c r="K3430"/>
      <c r="L3430"/>
      <c r="M3430"/>
      <c r="N3430"/>
      <c r="O3430"/>
      <c r="P3430"/>
      <c r="Q3430"/>
      <c r="R3430"/>
    </row>
    <row r="3431" spans="1:18" ht="13.2">
      <c r="A3431"/>
      <c r="B3431"/>
      <c r="C3431"/>
      <c r="D3431"/>
      <c r="E3431"/>
      <c r="F3431"/>
      <c r="G3431"/>
      <c r="H3431"/>
      <c r="I3431"/>
      <c r="J3431"/>
      <c r="K3431"/>
      <c r="L3431"/>
      <c r="M3431"/>
      <c r="N3431"/>
      <c r="O3431"/>
      <c r="P3431"/>
      <c r="Q3431"/>
      <c r="R3431"/>
    </row>
    <row r="3432" spans="1:18" ht="13.2">
      <c r="A3432"/>
      <c r="B3432"/>
      <c r="C3432"/>
      <c r="D3432"/>
      <c r="E3432"/>
      <c r="F3432"/>
      <c r="G3432"/>
      <c r="H3432"/>
      <c r="I3432"/>
      <c r="J3432"/>
      <c r="K3432"/>
      <c r="L3432"/>
      <c r="M3432"/>
      <c r="N3432"/>
      <c r="O3432"/>
      <c r="P3432"/>
      <c r="Q3432"/>
      <c r="R3432"/>
    </row>
    <row r="3433" spans="1:18" ht="13.2">
      <c r="A3433"/>
      <c r="B3433"/>
      <c r="C3433"/>
      <c r="D3433"/>
      <c r="E3433"/>
      <c r="F3433"/>
      <c r="G3433"/>
      <c r="H3433"/>
      <c r="I3433"/>
      <c r="J3433"/>
      <c r="K3433"/>
      <c r="L3433"/>
      <c r="M3433"/>
      <c r="N3433"/>
      <c r="O3433"/>
      <c r="P3433"/>
      <c r="Q3433"/>
      <c r="R3433"/>
    </row>
    <row r="3434" spans="1:18" ht="13.2">
      <c r="A3434"/>
      <c r="B3434"/>
      <c r="C3434"/>
      <c r="D3434"/>
      <c r="E3434"/>
      <c r="F3434"/>
      <c r="G3434"/>
      <c r="H3434"/>
      <c r="I3434"/>
      <c r="J3434"/>
      <c r="K3434"/>
      <c r="L3434"/>
      <c r="M3434"/>
      <c r="N3434"/>
      <c r="O3434"/>
      <c r="P3434"/>
      <c r="Q3434"/>
      <c r="R3434"/>
    </row>
    <row r="3435" spans="1:18" ht="13.2">
      <c r="A3435"/>
      <c r="B3435"/>
      <c r="C3435"/>
      <c r="D3435"/>
      <c r="E3435"/>
      <c r="F3435"/>
      <c r="G3435"/>
      <c r="H3435"/>
      <c r="I3435"/>
      <c r="J3435"/>
      <c r="K3435"/>
      <c r="L3435"/>
      <c r="M3435"/>
      <c r="N3435"/>
      <c r="O3435"/>
      <c r="P3435"/>
      <c r="Q3435"/>
      <c r="R3435"/>
    </row>
    <row r="3436" spans="1:18" ht="13.2">
      <c r="A3436"/>
      <c r="B3436"/>
      <c r="C3436"/>
      <c r="D3436"/>
      <c r="E3436"/>
      <c r="F3436"/>
      <c r="G3436"/>
      <c r="H3436"/>
      <c r="I3436"/>
      <c r="J3436"/>
      <c r="K3436"/>
      <c r="L3436"/>
      <c r="M3436"/>
      <c r="N3436"/>
      <c r="O3436"/>
      <c r="P3436"/>
      <c r="Q3436"/>
      <c r="R3436"/>
    </row>
    <row r="3437" spans="1:18" ht="13.2">
      <c r="A3437"/>
      <c r="B3437"/>
      <c r="C3437"/>
      <c r="D3437"/>
      <c r="E3437"/>
      <c r="F3437"/>
      <c r="G3437"/>
      <c r="H3437"/>
      <c r="I3437"/>
      <c r="J3437"/>
      <c r="K3437"/>
      <c r="L3437"/>
      <c r="M3437"/>
      <c r="N3437"/>
      <c r="O3437"/>
      <c r="P3437"/>
      <c r="Q3437"/>
      <c r="R3437"/>
    </row>
    <row r="3438" spans="1:18" ht="13.2">
      <c r="A3438"/>
      <c r="B3438"/>
      <c r="C3438"/>
      <c r="D3438"/>
      <c r="E3438"/>
      <c r="F3438"/>
      <c r="G3438"/>
      <c r="H3438"/>
      <c r="I3438"/>
      <c r="J3438"/>
      <c r="K3438"/>
      <c r="L3438"/>
      <c r="M3438"/>
      <c r="N3438"/>
      <c r="O3438"/>
      <c r="P3438"/>
      <c r="Q3438"/>
      <c r="R3438"/>
    </row>
    <row r="3439" spans="1:18" ht="13.2">
      <c r="A3439"/>
      <c r="B3439"/>
      <c r="C3439"/>
      <c r="D3439"/>
      <c r="E3439"/>
      <c r="F3439"/>
      <c r="G3439"/>
      <c r="H3439"/>
      <c r="I3439"/>
      <c r="J3439"/>
      <c r="K3439"/>
      <c r="L3439"/>
      <c r="M3439"/>
      <c r="N3439"/>
      <c r="O3439"/>
      <c r="P3439"/>
      <c r="Q3439"/>
      <c r="R3439"/>
    </row>
    <row r="3440" spans="1:18" ht="13.2">
      <c r="A3440"/>
      <c r="B3440"/>
      <c r="C3440"/>
      <c r="D3440"/>
      <c r="E3440"/>
      <c r="F3440"/>
      <c r="G3440"/>
      <c r="H3440"/>
      <c r="I3440"/>
      <c r="J3440"/>
      <c r="K3440"/>
      <c r="L3440"/>
      <c r="M3440"/>
      <c r="N3440"/>
      <c r="O3440"/>
      <c r="P3440"/>
      <c r="Q3440"/>
      <c r="R3440"/>
    </row>
    <row r="3441" spans="1:18" ht="13.2">
      <c r="A3441"/>
      <c r="B3441"/>
      <c r="C3441"/>
      <c r="D3441"/>
      <c r="E3441"/>
      <c r="F3441"/>
      <c r="G3441"/>
      <c r="H3441"/>
      <c r="I3441"/>
      <c r="J3441"/>
      <c r="K3441"/>
      <c r="L3441"/>
      <c r="M3441"/>
      <c r="N3441"/>
      <c r="O3441"/>
      <c r="P3441"/>
      <c r="Q3441"/>
      <c r="R3441"/>
    </row>
    <row r="3442" spans="1:18" ht="13.2">
      <c r="A3442"/>
      <c r="B3442"/>
      <c r="C3442"/>
      <c r="D3442"/>
      <c r="E3442"/>
      <c r="F3442"/>
      <c r="G3442"/>
      <c r="H3442"/>
      <c r="I3442"/>
      <c r="J3442"/>
      <c r="K3442"/>
      <c r="L3442"/>
      <c r="M3442"/>
      <c r="N3442"/>
      <c r="O3442"/>
      <c r="P3442"/>
      <c r="Q3442"/>
      <c r="R3442"/>
    </row>
    <row r="3443" spans="1:18" ht="13.2">
      <c r="A3443"/>
      <c r="B3443"/>
      <c r="C3443"/>
      <c r="D3443"/>
      <c r="E3443"/>
      <c r="F3443"/>
      <c r="G3443"/>
      <c r="H3443"/>
      <c r="I3443"/>
      <c r="J3443"/>
      <c r="K3443"/>
      <c r="L3443"/>
      <c r="M3443"/>
      <c r="N3443"/>
      <c r="O3443"/>
      <c r="P3443"/>
      <c r="Q3443"/>
      <c r="R3443"/>
    </row>
    <row r="3444" spans="1:18" ht="13.2">
      <c r="A3444"/>
      <c r="B3444"/>
      <c r="C3444"/>
      <c r="D3444"/>
      <c r="E3444"/>
      <c r="F3444"/>
      <c r="G3444"/>
      <c r="H3444"/>
      <c r="I3444"/>
      <c r="J3444"/>
      <c r="K3444"/>
      <c r="L3444"/>
      <c r="M3444"/>
      <c r="N3444"/>
      <c r="O3444"/>
      <c r="P3444"/>
      <c r="Q3444"/>
      <c r="R3444"/>
    </row>
    <row r="3445" spans="1:18" ht="13.2">
      <c r="A3445"/>
      <c r="B3445"/>
      <c r="C3445"/>
      <c r="D3445"/>
      <c r="E3445"/>
      <c r="F3445"/>
      <c r="G3445"/>
      <c r="H3445"/>
      <c r="I3445"/>
      <c r="J3445"/>
      <c r="K3445"/>
      <c r="L3445"/>
      <c r="M3445"/>
      <c r="N3445"/>
      <c r="O3445"/>
      <c r="P3445"/>
      <c r="Q3445"/>
      <c r="R3445"/>
    </row>
    <row r="3446" spans="1:18" ht="13.2">
      <c r="A3446"/>
      <c r="B3446"/>
      <c r="C3446"/>
      <c r="D3446"/>
      <c r="E3446"/>
      <c r="F3446"/>
      <c r="G3446"/>
      <c r="H3446"/>
      <c r="I3446"/>
      <c r="J3446"/>
      <c r="K3446"/>
      <c r="L3446"/>
      <c r="M3446"/>
      <c r="N3446"/>
      <c r="O3446"/>
      <c r="P3446"/>
      <c r="Q3446"/>
      <c r="R3446"/>
    </row>
    <row r="3447" spans="1:18" ht="13.2">
      <c r="A3447"/>
      <c r="B3447"/>
      <c r="C3447"/>
      <c r="D3447"/>
      <c r="E3447"/>
      <c r="F3447"/>
      <c r="G3447"/>
      <c r="H3447"/>
      <c r="I3447"/>
      <c r="J3447"/>
      <c r="K3447"/>
      <c r="L3447"/>
      <c r="M3447"/>
      <c r="N3447"/>
      <c r="O3447"/>
      <c r="P3447"/>
      <c r="Q3447"/>
      <c r="R3447"/>
    </row>
    <row r="3448" spans="1:18" ht="13.2">
      <c r="A3448"/>
      <c r="B3448"/>
      <c r="C3448"/>
      <c r="D3448"/>
      <c r="E3448"/>
      <c r="F3448"/>
      <c r="G3448"/>
      <c r="H3448"/>
      <c r="I3448"/>
      <c r="J3448"/>
      <c r="K3448"/>
      <c r="L3448"/>
      <c r="M3448"/>
      <c r="N3448"/>
      <c r="O3448"/>
      <c r="P3448"/>
      <c r="Q3448"/>
      <c r="R3448"/>
    </row>
    <row r="3449" spans="1:18" ht="13.2">
      <c r="A3449"/>
      <c r="B3449"/>
      <c r="C3449"/>
      <c r="D3449"/>
      <c r="E3449"/>
      <c r="F3449"/>
      <c r="G3449"/>
      <c r="H3449"/>
      <c r="I3449"/>
      <c r="J3449"/>
      <c r="K3449"/>
      <c r="L3449"/>
      <c r="M3449"/>
      <c r="N3449"/>
      <c r="O3449"/>
      <c r="P3449"/>
      <c r="Q3449"/>
      <c r="R3449"/>
    </row>
    <row r="3450" spans="1:18" ht="13.2">
      <c r="A3450"/>
      <c r="B3450"/>
      <c r="C3450"/>
      <c r="D3450"/>
      <c r="E3450"/>
      <c r="F3450"/>
      <c r="G3450"/>
      <c r="H3450"/>
      <c r="I3450"/>
      <c r="J3450"/>
      <c r="K3450"/>
      <c r="L3450"/>
      <c r="M3450"/>
      <c r="N3450"/>
      <c r="O3450"/>
      <c r="P3450"/>
      <c r="Q3450"/>
      <c r="R3450"/>
    </row>
    <row r="3451" spans="1:18" ht="13.2">
      <c r="A3451"/>
      <c r="B3451"/>
      <c r="C3451"/>
      <c r="D3451"/>
      <c r="E3451"/>
      <c r="F3451"/>
      <c r="G3451"/>
      <c r="H3451"/>
      <c r="I3451"/>
      <c r="J3451"/>
      <c r="K3451"/>
      <c r="L3451"/>
      <c r="M3451"/>
      <c r="N3451"/>
      <c r="O3451"/>
      <c r="P3451"/>
      <c r="Q3451"/>
      <c r="R3451"/>
    </row>
    <row r="3452" spans="1:18" ht="13.2">
      <c r="A3452"/>
      <c r="B3452"/>
      <c r="C3452"/>
      <c r="D3452"/>
      <c r="E3452"/>
      <c r="F3452"/>
      <c r="G3452"/>
      <c r="H3452"/>
      <c r="I3452"/>
      <c r="J3452"/>
      <c r="K3452"/>
      <c r="L3452"/>
      <c r="M3452"/>
      <c r="N3452"/>
      <c r="O3452"/>
      <c r="P3452"/>
      <c r="Q3452"/>
      <c r="R3452"/>
    </row>
    <row r="3453" spans="1:18" ht="13.2">
      <c r="A3453"/>
      <c r="B3453"/>
      <c r="C3453"/>
      <c r="D3453"/>
      <c r="E3453"/>
      <c r="F3453"/>
      <c r="G3453"/>
      <c r="H3453"/>
      <c r="I3453"/>
      <c r="J3453"/>
      <c r="K3453"/>
      <c r="L3453"/>
      <c r="M3453"/>
      <c r="N3453"/>
      <c r="O3453"/>
      <c r="P3453"/>
      <c r="Q3453"/>
      <c r="R3453"/>
    </row>
    <row r="3454" spans="1:18" ht="13.2">
      <c r="A3454"/>
      <c r="B3454"/>
      <c r="C3454"/>
      <c r="D3454"/>
      <c r="E3454"/>
      <c r="F3454"/>
      <c r="G3454"/>
      <c r="H3454"/>
      <c r="I3454"/>
      <c r="J3454"/>
      <c r="K3454"/>
      <c r="L3454"/>
      <c r="M3454"/>
      <c r="N3454"/>
      <c r="O3454"/>
      <c r="P3454"/>
      <c r="Q3454"/>
      <c r="R3454"/>
    </row>
    <row r="3455" spans="1:18" ht="13.2">
      <c r="A3455"/>
      <c r="B3455"/>
      <c r="C3455"/>
      <c r="D3455"/>
      <c r="E3455"/>
      <c r="F3455"/>
      <c r="G3455"/>
      <c r="H3455"/>
      <c r="I3455"/>
      <c r="J3455"/>
      <c r="K3455"/>
      <c r="L3455"/>
      <c r="M3455"/>
      <c r="N3455"/>
      <c r="O3455"/>
      <c r="P3455"/>
      <c r="Q3455"/>
      <c r="R3455"/>
    </row>
    <row r="3456" spans="1:18" ht="13.2">
      <c r="A3456"/>
      <c r="B3456"/>
      <c r="C3456"/>
      <c r="D3456"/>
      <c r="E3456"/>
      <c r="F3456"/>
      <c r="G3456"/>
      <c r="H3456"/>
      <c r="I3456"/>
      <c r="J3456"/>
      <c r="K3456"/>
      <c r="L3456"/>
      <c r="M3456"/>
      <c r="N3456"/>
      <c r="O3456"/>
      <c r="P3456"/>
      <c r="Q3456"/>
      <c r="R3456"/>
    </row>
    <row r="3457" spans="1:18" ht="13.2">
      <c r="A3457"/>
      <c r="B3457"/>
      <c r="C3457"/>
      <c r="D3457"/>
      <c r="E3457"/>
      <c r="F3457"/>
      <c r="G3457"/>
      <c r="H3457"/>
      <c r="I3457"/>
      <c r="J3457"/>
      <c r="K3457"/>
      <c r="L3457"/>
      <c r="M3457"/>
      <c r="N3457"/>
      <c r="O3457"/>
      <c r="P3457"/>
      <c r="Q3457"/>
      <c r="R3457"/>
    </row>
    <row r="3458" spans="1:18" ht="13.2">
      <c r="A3458"/>
      <c r="B3458"/>
      <c r="C3458"/>
      <c r="D3458"/>
      <c r="E3458"/>
      <c r="F3458"/>
      <c r="G3458"/>
      <c r="H3458"/>
      <c r="I3458"/>
      <c r="J3458"/>
      <c r="K3458"/>
      <c r="L3458"/>
      <c r="M3458"/>
      <c r="N3458"/>
      <c r="O3458"/>
      <c r="P3458"/>
      <c r="Q3458"/>
      <c r="R3458"/>
    </row>
    <row r="3459" spans="1:18" ht="13.2">
      <c r="A3459"/>
      <c r="B3459"/>
      <c r="C3459"/>
      <c r="D3459"/>
      <c r="E3459"/>
      <c r="F3459"/>
      <c r="G3459"/>
      <c r="H3459"/>
      <c r="I3459"/>
      <c r="J3459"/>
      <c r="K3459"/>
      <c r="L3459"/>
      <c r="M3459"/>
      <c r="N3459"/>
      <c r="O3459"/>
      <c r="P3459"/>
      <c r="Q3459"/>
      <c r="R3459"/>
    </row>
    <row r="3460" spans="1:18" ht="13.2">
      <c r="A3460"/>
      <c r="B3460"/>
      <c r="C3460"/>
      <c r="D3460"/>
      <c r="E3460"/>
      <c r="F3460"/>
      <c r="G3460"/>
      <c r="H3460"/>
      <c r="I3460"/>
      <c r="J3460"/>
      <c r="K3460"/>
      <c r="L3460"/>
      <c r="M3460"/>
      <c r="N3460"/>
      <c r="O3460"/>
      <c r="P3460"/>
      <c r="Q3460"/>
      <c r="R3460"/>
    </row>
    <row r="3461" spans="1:18" ht="13.2">
      <c r="A3461"/>
      <c r="B3461"/>
      <c r="C3461"/>
      <c r="D3461"/>
      <c r="E3461"/>
      <c r="F3461"/>
      <c r="G3461"/>
      <c r="H3461"/>
      <c r="I3461"/>
      <c r="J3461"/>
      <c r="K3461"/>
      <c r="L3461"/>
      <c r="M3461"/>
      <c r="N3461"/>
      <c r="O3461"/>
      <c r="P3461"/>
      <c r="Q3461"/>
      <c r="R3461"/>
    </row>
    <row r="3462" spans="1:18" ht="13.2">
      <c r="A3462"/>
      <c r="B3462"/>
      <c r="C3462"/>
      <c r="D3462"/>
      <c r="E3462"/>
      <c r="F3462"/>
      <c r="G3462"/>
      <c r="H3462"/>
      <c r="I3462"/>
      <c r="J3462"/>
      <c r="K3462"/>
      <c r="L3462"/>
      <c r="M3462"/>
      <c r="N3462"/>
      <c r="O3462"/>
      <c r="P3462"/>
      <c r="Q3462"/>
      <c r="R3462"/>
    </row>
    <row r="3463" spans="1:18" ht="13.2">
      <c r="A3463"/>
      <c r="B3463"/>
      <c r="C3463"/>
      <c r="D3463"/>
      <c r="E3463"/>
      <c r="F3463"/>
      <c r="G3463"/>
      <c r="H3463"/>
      <c r="I3463"/>
      <c r="J3463"/>
      <c r="K3463"/>
      <c r="L3463"/>
      <c r="M3463"/>
      <c r="N3463"/>
      <c r="O3463"/>
      <c r="P3463"/>
      <c r="Q3463"/>
      <c r="R3463"/>
    </row>
    <row r="3464" spans="1:18" ht="13.2">
      <c r="A3464"/>
      <c r="B3464"/>
      <c r="C3464"/>
      <c r="D3464"/>
      <c r="E3464"/>
      <c r="F3464"/>
      <c r="G3464"/>
      <c r="H3464"/>
      <c r="I3464"/>
      <c r="J3464"/>
      <c r="K3464"/>
      <c r="L3464"/>
      <c r="M3464"/>
      <c r="N3464"/>
      <c r="O3464"/>
      <c r="P3464"/>
      <c r="Q3464"/>
      <c r="R3464"/>
    </row>
    <row r="3465" spans="1:18" ht="13.2">
      <c r="A3465"/>
      <c r="B3465"/>
      <c r="C3465"/>
      <c r="D3465"/>
      <c r="E3465"/>
      <c r="F3465"/>
      <c r="G3465"/>
      <c r="H3465"/>
      <c r="I3465"/>
      <c r="J3465"/>
      <c r="K3465"/>
      <c r="L3465"/>
      <c r="M3465"/>
      <c r="N3465"/>
      <c r="O3465"/>
      <c r="P3465"/>
      <c r="Q3465"/>
      <c r="R3465"/>
    </row>
    <row r="3466" spans="1:18" ht="13.2">
      <c r="A3466"/>
      <c r="B3466"/>
      <c r="C3466"/>
      <c r="D3466"/>
      <c r="E3466"/>
      <c r="F3466"/>
      <c r="G3466"/>
      <c r="H3466"/>
      <c r="I3466"/>
      <c r="J3466"/>
      <c r="K3466"/>
      <c r="L3466"/>
      <c r="M3466"/>
      <c r="N3466"/>
      <c r="O3466"/>
      <c r="P3466"/>
      <c r="Q3466"/>
      <c r="R3466"/>
    </row>
    <row r="3467" spans="1:18" ht="13.2">
      <c r="A3467"/>
      <c r="B3467"/>
      <c r="C3467"/>
      <c r="D3467"/>
      <c r="E3467"/>
      <c r="F3467"/>
      <c r="G3467"/>
      <c r="H3467"/>
      <c r="I3467"/>
      <c r="J3467"/>
      <c r="K3467"/>
      <c r="L3467"/>
      <c r="M3467"/>
      <c r="N3467"/>
      <c r="O3467"/>
      <c r="P3467"/>
      <c r="Q3467"/>
      <c r="R3467"/>
    </row>
    <row r="3468" spans="1:18" ht="13.2">
      <c r="A3468"/>
      <c r="B3468"/>
      <c r="C3468"/>
      <c r="D3468"/>
      <c r="E3468"/>
      <c r="F3468"/>
      <c r="G3468"/>
      <c r="H3468"/>
      <c r="I3468"/>
      <c r="J3468"/>
      <c r="K3468"/>
      <c r="L3468"/>
      <c r="M3468"/>
      <c r="N3468"/>
      <c r="O3468"/>
      <c r="P3468"/>
      <c r="Q3468"/>
      <c r="R3468"/>
    </row>
    <row r="3469" spans="1:18" ht="13.2">
      <c r="A3469"/>
      <c r="B3469"/>
      <c r="C3469"/>
      <c r="D3469"/>
      <c r="E3469"/>
      <c r="F3469"/>
      <c r="G3469"/>
      <c r="H3469"/>
      <c r="I3469"/>
      <c r="J3469"/>
      <c r="K3469"/>
      <c r="L3469"/>
      <c r="M3469"/>
      <c r="N3469"/>
      <c r="O3469"/>
      <c r="P3469"/>
      <c r="Q3469"/>
      <c r="R3469"/>
    </row>
    <row r="3470" spans="1:18" ht="13.2">
      <c r="A3470"/>
      <c r="B3470"/>
      <c r="C3470"/>
      <c r="D3470"/>
      <c r="E3470"/>
      <c r="F3470"/>
      <c r="G3470"/>
      <c r="H3470"/>
      <c r="I3470"/>
      <c r="J3470"/>
      <c r="K3470"/>
      <c r="L3470"/>
      <c r="M3470"/>
      <c r="N3470"/>
      <c r="O3470"/>
      <c r="P3470"/>
      <c r="Q3470"/>
      <c r="R3470"/>
    </row>
    <row r="3471" spans="1:18" ht="13.2">
      <c r="A3471"/>
      <c r="B3471"/>
      <c r="C3471"/>
      <c r="D3471"/>
      <c r="E3471"/>
      <c r="F3471"/>
      <c r="G3471"/>
      <c r="H3471"/>
      <c r="I3471"/>
      <c r="J3471"/>
      <c r="K3471"/>
      <c r="L3471"/>
      <c r="M3471"/>
      <c r="N3471"/>
      <c r="O3471"/>
      <c r="P3471"/>
      <c r="Q3471"/>
      <c r="R3471"/>
    </row>
    <row r="3472" spans="1:18" ht="13.2">
      <c r="A3472"/>
      <c r="B3472"/>
      <c r="C3472"/>
      <c r="D3472"/>
      <c r="E3472"/>
      <c r="F3472"/>
      <c r="G3472"/>
      <c r="H3472"/>
      <c r="I3472"/>
      <c r="J3472"/>
      <c r="K3472"/>
      <c r="L3472"/>
      <c r="M3472"/>
      <c r="N3472"/>
      <c r="O3472"/>
      <c r="P3472"/>
      <c r="Q3472"/>
      <c r="R3472"/>
    </row>
    <row r="3473" spans="1:18" ht="13.2">
      <c r="A3473"/>
      <c r="B3473"/>
      <c r="C3473"/>
      <c r="D3473"/>
      <c r="E3473"/>
      <c r="F3473"/>
      <c r="G3473"/>
      <c r="H3473"/>
      <c r="I3473"/>
      <c r="J3473"/>
      <c r="K3473"/>
      <c r="L3473"/>
      <c r="M3473"/>
      <c r="N3473"/>
      <c r="O3473"/>
      <c r="P3473"/>
      <c r="Q3473"/>
      <c r="R3473"/>
    </row>
    <row r="3474" spans="1:18" ht="13.2">
      <c r="A3474"/>
      <c r="B3474"/>
      <c r="C3474"/>
      <c r="D3474"/>
      <c r="E3474"/>
      <c r="F3474"/>
      <c r="G3474"/>
      <c r="H3474"/>
      <c r="I3474"/>
      <c r="J3474"/>
      <c r="K3474"/>
      <c r="L3474"/>
      <c r="M3474"/>
      <c r="N3474"/>
      <c r="O3474"/>
      <c r="P3474"/>
      <c r="Q3474"/>
      <c r="R3474"/>
    </row>
    <row r="3475" spans="1:18" ht="13.2">
      <c r="A3475"/>
      <c r="B3475"/>
      <c r="C3475"/>
      <c r="D3475"/>
      <c r="E3475"/>
      <c r="F3475"/>
      <c r="G3475"/>
      <c r="H3475"/>
      <c r="I3475"/>
      <c r="J3475"/>
      <c r="K3475"/>
      <c r="L3475"/>
      <c r="M3475"/>
      <c r="N3475"/>
      <c r="O3475"/>
      <c r="P3475"/>
      <c r="Q3475"/>
      <c r="R3475"/>
    </row>
    <row r="3476" spans="1:18" ht="13.2">
      <c r="A3476"/>
      <c r="B3476"/>
      <c r="C3476"/>
      <c r="D3476"/>
      <c r="E3476"/>
      <c r="F3476"/>
      <c r="G3476"/>
      <c r="H3476"/>
      <c r="I3476"/>
      <c r="J3476"/>
      <c r="K3476"/>
      <c r="L3476"/>
      <c r="M3476"/>
      <c r="N3476"/>
      <c r="O3476"/>
      <c r="P3476"/>
      <c r="Q3476"/>
      <c r="R3476"/>
    </row>
    <row r="3477" spans="1:18" ht="13.2">
      <c r="A3477"/>
      <c r="B3477"/>
      <c r="C3477"/>
      <c r="D3477"/>
      <c r="E3477"/>
      <c r="F3477"/>
      <c r="G3477"/>
      <c r="H3477"/>
      <c r="I3477"/>
      <c r="J3477"/>
      <c r="K3477"/>
      <c r="L3477"/>
      <c r="M3477"/>
      <c r="N3477"/>
      <c r="O3477"/>
      <c r="P3477"/>
      <c r="Q3477"/>
      <c r="R3477"/>
    </row>
    <row r="3478" spans="1:18" ht="13.2">
      <c r="A3478"/>
      <c r="B3478"/>
      <c r="C3478"/>
      <c r="D3478"/>
      <c r="E3478"/>
      <c r="F3478"/>
      <c r="G3478"/>
      <c r="H3478"/>
      <c r="I3478"/>
      <c r="J3478"/>
      <c r="K3478"/>
      <c r="L3478"/>
      <c r="M3478"/>
      <c r="N3478"/>
      <c r="O3478"/>
      <c r="P3478"/>
      <c r="Q3478"/>
      <c r="R3478"/>
    </row>
    <row r="3479" spans="1:18" ht="13.2">
      <c r="A3479"/>
      <c r="B3479"/>
      <c r="C3479"/>
      <c r="D3479"/>
      <c r="E3479"/>
      <c r="F3479"/>
      <c r="G3479"/>
      <c r="H3479"/>
      <c r="I3479"/>
      <c r="J3479"/>
      <c r="K3479"/>
      <c r="L3479"/>
      <c r="M3479"/>
      <c r="N3479"/>
      <c r="O3479"/>
      <c r="P3479"/>
      <c r="Q3479"/>
      <c r="R3479"/>
    </row>
    <row r="3480" spans="1:18" ht="13.2">
      <c r="A3480"/>
      <c r="B3480"/>
      <c r="C3480"/>
      <c r="D3480"/>
      <c r="E3480"/>
      <c r="F3480"/>
      <c r="G3480"/>
      <c r="H3480"/>
      <c r="I3480"/>
      <c r="J3480"/>
      <c r="K3480"/>
      <c r="L3480"/>
      <c r="M3480"/>
      <c r="N3480"/>
      <c r="O3480"/>
      <c r="P3480"/>
      <c r="Q3480"/>
      <c r="R3480"/>
    </row>
    <row r="3481" spans="1:18" ht="13.2">
      <c r="A3481"/>
      <c r="B3481"/>
      <c r="C3481"/>
      <c r="D3481"/>
      <c r="E3481"/>
      <c r="F3481"/>
      <c r="G3481"/>
      <c r="H3481"/>
      <c r="I3481"/>
      <c r="J3481"/>
      <c r="K3481"/>
      <c r="L3481"/>
      <c r="M3481"/>
      <c r="N3481"/>
      <c r="O3481"/>
      <c r="P3481"/>
      <c r="Q3481"/>
      <c r="R3481"/>
    </row>
    <row r="3482" spans="1:18" ht="13.2">
      <c r="A3482"/>
      <c r="B3482"/>
      <c r="C3482"/>
      <c r="D3482"/>
      <c r="E3482"/>
      <c r="F3482"/>
      <c r="G3482"/>
      <c r="H3482"/>
      <c r="I3482"/>
      <c r="J3482"/>
      <c r="K3482"/>
      <c r="L3482"/>
      <c r="M3482"/>
      <c r="N3482"/>
      <c r="O3482"/>
      <c r="P3482"/>
      <c r="Q3482"/>
      <c r="R3482"/>
    </row>
    <row r="3483" spans="1:18" ht="13.2">
      <c r="A3483"/>
      <c r="B3483"/>
      <c r="C3483"/>
      <c r="D3483"/>
      <c r="E3483"/>
      <c r="F3483"/>
      <c r="G3483"/>
      <c r="H3483"/>
      <c r="I3483"/>
      <c r="J3483"/>
      <c r="K3483"/>
      <c r="L3483"/>
      <c r="M3483"/>
      <c r="N3483"/>
      <c r="O3483"/>
      <c r="P3483"/>
      <c r="Q3483"/>
      <c r="R3483"/>
    </row>
    <row r="3484" spans="1:18" ht="13.2">
      <c r="A3484"/>
      <c r="B3484"/>
      <c r="C3484"/>
      <c r="D3484"/>
      <c r="E3484"/>
      <c r="F3484"/>
      <c r="G3484"/>
      <c r="H3484"/>
      <c r="I3484"/>
      <c r="J3484"/>
      <c r="K3484"/>
      <c r="L3484"/>
      <c r="M3484"/>
      <c r="N3484"/>
      <c r="O3484"/>
      <c r="P3484"/>
      <c r="Q3484"/>
      <c r="R3484"/>
    </row>
    <row r="3485" spans="1:18" ht="13.2">
      <c r="A3485"/>
      <c r="B3485"/>
      <c r="C3485"/>
      <c r="D3485"/>
      <c r="E3485"/>
      <c r="F3485"/>
      <c r="G3485"/>
      <c r="H3485"/>
      <c r="I3485"/>
      <c r="J3485"/>
      <c r="K3485"/>
      <c r="L3485"/>
      <c r="M3485"/>
      <c r="N3485"/>
      <c r="O3485"/>
      <c r="P3485"/>
      <c r="Q3485"/>
      <c r="R3485"/>
    </row>
    <row r="3486" spans="1:18" ht="13.2">
      <c r="A3486"/>
      <c r="B3486"/>
      <c r="C3486"/>
      <c r="D3486"/>
      <c r="E3486"/>
      <c r="F3486"/>
      <c r="G3486"/>
      <c r="H3486"/>
      <c r="I3486"/>
      <c r="J3486"/>
      <c r="K3486"/>
      <c r="L3486"/>
      <c r="M3486"/>
      <c r="N3486"/>
      <c r="O3486"/>
      <c r="P3486"/>
      <c r="Q3486"/>
      <c r="R3486"/>
    </row>
    <row r="3487" spans="1:18" ht="13.2">
      <c r="A3487"/>
      <c r="B3487"/>
      <c r="C3487"/>
      <c r="D3487"/>
      <c r="E3487"/>
      <c r="F3487"/>
      <c r="G3487"/>
      <c r="H3487"/>
      <c r="I3487"/>
      <c r="J3487"/>
      <c r="K3487"/>
      <c r="L3487"/>
      <c r="M3487"/>
      <c r="N3487"/>
      <c r="O3487"/>
      <c r="P3487"/>
      <c r="Q3487"/>
      <c r="R3487"/>
    </row>
    <row r="3488" spans="1:18" ht="13.2">
      <c r="A3488"/>
      <c r="B3488"/>
      <c r="C3488"/>
      <c r="D3488"/>
      <c r="E3488"/>
      <c r="F3488"/>
      <c r="G3488"/>
      <c r="H3488"/>
      <c r="I3488"/>
      <c r="J3488"/>
      <c r="K3488"/>
      <c r="L3488"/>
      <c r="M3488"/>
      <c r="N3488"/>
      <c r="O3488"/>
      <c r="P3488"/>
      <c r="Q3488"/>
      <c r="R3488"/>
    </row>
    <row r="3489" spans="1:18" ht="13.2">
      <c r="A3489"/>
      <c r="B3489"/>
      <c r="C3489"/>
      <c r="D3489"/>
      <c r="E3489"/>
      <c r="F3489"/>
      <c r="G3489"/>
      <c r="H3489"/>
      <c r="I3489"/>
      <c r="J3489"/>
      <c r="K3489"/>
      <c r="L3489"/>
      <c r="M3489"/>
      <c r="N3489"/>
      <c r="O3489"/>
      <c r="P3489"/>
      <c r="Q3489"/>
      <c r="R3489"/>
    </row>
    <row r="3490" spans="1:18" ht="13.2">
      <c r="A3490"/>
      <c r="B3490"/>
      <c r="C3490"/>
      <c r="D3490"/>
      <c r="E3490"/>
      <c r="F3490"/>
      <c r="G3490"/>
      <c r="H3490"/>
      <c r="I3490"/>
      <c r="J3490"/>
      <c r="K3490"/>
      <c r="L3490"/>
      <c r="M3490"/>
      <c r="N3490"/>
      <c r="O3490"/>
      <c r="P3490"/>
      <c r="Q3490"/>
      <c r="R3490"/>
    </row>
    <row r="3491" spans="1:18" ht="13.2">
      <c r="A3491"/>
      <c r="B3491"/>
      <c r="C3491"/>
      <c r="D3491"/>
      <c r="E3491"/>
      <c r="F3491"/>
      <c r="G3491"/>
      <c r="H3491"/>
      <c r="I3491"/>
      <c r="J3491"/>
      <c r="K3491"/>
      <c r="L3491"/>
      <c r="M3491"/>
      <c r="N3491"/>
      <c r="O3491"/>
      <c r="P3491"/>
      <c r="Q3491"/>
      <c r="R3491"/>
    </row>
    <row r="3492" spans="1:18" ht="13.2">
      <c r="A3492"/>
      <c r="B3492"/>
      <c r="C3492"/>
      <c r="D3492"/>
      <c r="E3492"/>
      <c r="F3492"/>
      <c r="G3492"/>
      <c r="H3492"/>
      <c r="I3492"/>
      <c r="J3492"/>
      <c r="K3492"/>
      <c r="L3492"/>
      <c r="M3492"/>
      <c r="N3492"/>
      <c r="O3492"/>
      <c r="P3492"/>
      <c r="Q3492"/>
      <c r="R3492"/>
    </row>
    <row r="3493" spans="1:18" ht="13.2">
      <c r="A3493"/>
      <c r="B3493"/>
      <c r="C3493"/>
      <c r="D3493"/>
      <c r="E3493"/>
      <c r="F3493"/>
      <c r="G3493"/>
      <c r="H3493"/>
      <c r="I3493"/>
      <c r="J3493"/>
      <c r="K3493"/>
      <c r="L3493"/>
      <c r="M3493"/>
      <c r="N3493"/>
      <c r="O3493"/>
      <c r="P3493"/>
      <c r="Q3493"/>
      <c r="R3493"/>
    </row>
    <row r="3494" spans="1:18" ht="13.2">
      <c r="A3494"/>
      <c r="B3494"/>
      <c r="C3494"/>
      <c r="D3494"/>
      <c r="E3494"/>
      <c r="F3494"/>
      <c r="G3494"/>
      <c r="H3494"/>
      <c r="I3494"/>
      <c r="J3494"/>
      <c r="K3494"/>
      <c r="L3494"/>
      <c r="M3494"/>
      <c r="N3494"/>
      <c r="O3494"/>
      <c r="P3494"/>
      <c r="Q3494"/>
      <c r="R3494"/>
    </row>
    <row r="3495" spans="1:18" ht="13.2">
      <c r="A3495"/>
      <c r="B3495"/>
      <c r="C3495"/>
      <c r="D3495"/>
      <c r="E3495"/>
      <c r="F3495"/>
      <c r="G3495"/>
      <c r="H3495"/>
      <c r="I3495"/>
      <c r="J3495"/>
      <c r="K3495"/>
      <c r="L3495"/>
      <c r="M3495"/>
      <c r="N3495"/>
      <c r="O3495"/>
      <c r="P3495"/>
      <c r="Q3495"/>
      <c r="R3495"/>
    </row>
    <row r="3496" spans="1:18" ht="13.2">
      <c r="A3496"/>
      <c r="B3496"/>
      <c r="C3496"/>
      <c r="D3496"/>
      <c r="E3496"/>
      <c r="F3496"/>
      <c r="G3496"/>
      <c r="H3496"/>
      <c r="I3496"/>
      <c r="J3496"/>
      <c r="K3496"/>
      <c r="L3496"/>
      <c r="M3496"/>
      <c r="N3496"/>
      <c r="O3496"/>
      <c r="P3496"/>
      <c r="Q3496"/>
      <c r="R3496"/>
    </row>
    <row r="3497" spans="1:18" ht="13.2">
      <c r="A3497"/>
      <c r="B3497"/>
      <c r="C3497"/>
      <c r="D3497"/>
      <c r="E3497"/>
      <c r="F3497"/>
      <c r="G3497"/>
      <c r="H3497"/>
      <c r="I3497"/>
      <c r="J3497"/>
      <c r="K3497"/>
      <c r="L3497"/>
      <c r="M3497"/>
      <c r="N3497"/>
      <c r="O3497"/>
      <c r="P3497"/>
      <c r="Q3497"/>
      <c r="R3497"/>
    </row>
    <row r="3498" spans="1:18" ht="13.2">
      <c r="A3498"/>
      <c r="B3498"/>
      <c r="C3498"/>
      <c r="D3498"/>
      <c r="E3498"/>
      <c r="F3498"/>
      <c r="G3498"/>
      <c r="H3498"/>
      <c r="I3498"/>
      <c r="J3498"/>
      <c r="K3498"/>
      <c r="L3498"/>
      <c r="M3498"/>
      <c r="N3498"/>
      <c r="O3498"/>
      <c r="P3498"/>
      <c r="Q3498"/>
      <c r="R3498"/>
    </row>
    <row r="3499" spans="1:18" ht="13.2">
      <c r="A3499"/>
      <c r="B3499"/>
      <c r="C3499"/>
      <c r="D3499"/>
      <c r="E3499"/>
      <c r="F3499"/>
      <c r="G3499"/>
      <c r="H3499"/>
      <c r="I3499"/>
      <c r="J3499"/>
      <c r="K3499"/>
      <c r="L3499"/>
      <c r="M3499"/>
      <c r="N3499"/>
      <c r="O3499"/>
      <c r="P3499"/>
      <c r="Q3499"/>
      <c r="R3499"/>
    </row>
    <row r="3500" spans="1:18" ht="13.2">
      <c r="A3500"/>
      <c r="B3500"/>
      <c r="C3500"/>
      <c r="D3500"/>
      <c r="E3500"/>
      <c r="F3500"/>
      <c r="G3500"/>
      <c r="H3500"/>
      <c r="I3500"/>
      <c r="J3500"/>
      <c r="K3500"/>
      <c r="L3500"/>
      <c r="M3500"/>
      <c r="N3500"/>
      <c r="O3500"/>
      <c r="P3500"/>
      <c r="Q3500"/>
      <c r="R3500"/>
    </row>
    <row r="3501" spans="1:18" ht="13.2">
      <c r="A3501"/>
      <c r="B3501"/>
      <c r="C3501"/>
      <c r="D3501"/>
      <c r="E3501"/>
      <c r="F3501"/>
      <c r="G3501"/>
      <c r="H3501"/>
      <c r="I3501"/>
      <c r="J3501"/>
      <c r="K3501"/>
      <c r="L3501"/>
      <c r="M3501"/>
      <c r="N3501"/>
      <c r="O3501"/>
      <c r="P3501"/>
      <c r="Q3501"/>
      <c r="R3501"/>
    </row>
    <row r="3502" spans="1:18" ht="13.2">
      <c r="A3502"/>
      <c r="B3502"/>
      <c r="C3502"/>
      <c r="D3502"/>
      <c r="E3502"/>
      <c r="F3502"/>
      <c r="G3502"/>
      <c r="H3502"/>
      <c r="I3502"/>
      <c r="J3502"/>
      <c r="K3502"/>
      <c r="L3502"/>
      <c r="M3502"/>
      <c r="N3502"/>
      <c r="O3502"/>
      <c r="P3502"/>
      <c r="Q3502"/>
      <c r="R3502"/>
    </row>
    <row r="3503" spans="1:18" ht="13.2">
      <c r="A3503"/>
      <c r="B3503"/>
      <c r="C3503"/>
      <c r="D3503"/>
      <c r="E3503"/>
      <c r="F3503"/>
      <c r="G3503"/>
      <c r="H3503"/>
      <c r="I3503"/>
      <c r="J3503"/>
      <c r="K3503"/>
      <c r="L3503"/>
      <c r="M3503"/>
      <c r="N3503"/>
      <c r="O3503"/>
      <c r="P3503"/>
      <c r="Q3503"/>
      <c r="R3503"/>
    </row>
    <row r="3504" spans="1:18" ht="13.2">
      <c r="A3504"/>
      <c r="B3504"/>
      <c r="C3504"/>
      <c r="D3504"/>
      <c r="E3504"/>
      <c r="F3504"/>
      <c r="G3504"/>
      <c r="H3504"/>
      <c r="I3504"/>
      <c r="J3504"/>
      <c r="K3504"/>
      <c r="L3504"/>
      <c r="M3504"/>
      <c r="N3504"/>
      <c r="O3504"/>
      <c r="P3504"/>
      <c r="Q3504"/>
      <c r="R3504"/>
    </row>
    <row r="3505" spans="1:18" ht="13.2">
      <c r="A3505"/>
      <c r="B3505"/>
      <c r="C3505"/>
      <c r="D3505"/>
      <c r="E3505"/>
      <c r="F3505"/>
      <c r="G3505"/>
      <c r="H3505"/>
      <c r="I3505"/>
      <c r="J3505"/>
      <c r="K3505"/>
      <c r="L3505"/>
      <c r="M3505"/>
      <c r="N3505"/>
      <c r="O3505"/>
      <c r="P3505"/>
      <c r="Q3505"/>
      <c r="R3505"/>
    </row>
    <row r="3506" spans="1:18" ht="13.2">
      <c r="A3506"/>
      <c r="B3506"/>
      <c r="C3506"/>
      <c r="D3506"/>
      <c r="E3506"/>
      <c r="F3506"/>
      <c r="G3506"/>
      <c r="H3506"/>
      <c r="I3506"/>
      <c r="J3506"/>
      <c r="K3506"/>
      <c r="L3506"/>
      <c r="M3506"/>
      <c r="N3506"/>
      <c r="O3506"/>
      <c r="P3506"/>
      <c r="Q3506"/>
      <c r="R3506"/>
    </row>
    <row r="3507" spans="1:18" ht="13.2">
      <c r="A3507"/>
      <c r="B3507"/>
      <c r="C3507"/>
      <c r="D3507"/>
      <c r="E3507"/>
      <c r="F3507"/>
      <c r="G3507"/>
      <c r="H3507"/>
      <c r="I3507"/>
      <c r="J3507"/>
      <c r="K3507"/>
      <c r="L3507"/>
      <c r="M3507"/>
      <c r="N3507"/>
      <c r="O3507"/>
      <c r="P3507"/>
      <c r="Q3507"/>
      <c r="R3507"/>
    </row>
    <row r="3508" spans="1:18" ht="13.2">
      <c r="A3508"/>
      <c r="B3508"/>
      <c r="C3508"/>
      <c r="D3508"/>
      <c r="E3508"/>
      <c r="F3508"/>
      <c r="G3508"/>
      <c r="H3508"/>
      <c r="I3508"/>
      <c r="J3508"/>
      <c r="K3508"/>
      <c r="L3508"/>
      <c r="M3508"/>
      <c r="N3508"/>
      <c r="O3508"/>
      <c r="P3508"/>
      <c r="Q3508"/>
      <c r="R3508"/>
    </row>
    <row r="3509" spans="1:18" ht="13.2">
      <c r="A3509"/>
      <c r="B3509"/>
      <c r="C3509"/>
      <c r="D3509"/>
      <c r="E3509"/>
      <c r="F3509"/>
      <c r="G3509"/>
      <c r="H3509"/>
      <c r="I3509"/>
      <c r="J3509"/>
      <c r="K3509"/>
      <c r="L3509"/>
      <c r="M3509"/>
      <c r="N3509"/>
      <c r="O3509"/>
      <c r="P3509"/>
      <c r="Q3509"/>
      <c r="R3509"/>
    </row>
    <row r="3510" spans="1:18" ht="13.2">
      <c r="A3510"/>
      <c r="B3510"/>
      <c r="C3510"/>
      <c r="D3510"/>
      <c r="E3510"/>
      <c r="F3510"/>
      <c r="G3510"/>
      <c r="H3510"/>
      <c r="I3510"/>
      <c r="J3510"/>
      <c r="K3510"/>
      <c r="L3510"/>
      <c r="M3510"/>
      <c r="N3510"/>
      <c r="O3510"/>
      <c r="P3510"/>
      <c r="Q3510"/>
      <c r="R3510"/>
    </row>
    <row r="3511" spans="1:18" ht="13.2">
      <c r="A3511"/>
      <c r="B3511"/>
      <c r="C3511"/>
      <c r="D3511"/>
      <c r="E3511"/>
      <c r="F3511"/>
      <c r="G3511"/>
      <c r="H3511"/>
      <c r="I3511"/>
      <c r="J3511"/>
      <c r="K3511"/>
      <c r="L3511"/>
      <c r="M3511"/>
      <c r="N3511"/>
      <c r="O3511"/>
      <c r="P3511"/>
      <c r="Q3511"/>
      <c r="R3511"/>
    </row>
    <row r="3512" spans="1:18" ht="13.2">
      <c r="A3512"/>
      <c r="B3512"/>
      <c r="C3512"/>
      <c r="D3512"/>
      <c r="E3512"/>
      <c r="F3512"/>
      <c r="G3512"/>
      <c r="H3512"/>
      <c r="I3512"/>
      <c r="J3512"/>
      <c r="K3512"/>
      <c r="L3512"/>
      <c r="M3512"/>
      <c r="N3512"/>
      <c r="O3512"/>
      <c r="P3512"/>
      <c r="Q3512"/>
      <c r="R3512"/>
    </row>
    <row r="3513" spans="1:18" ht="13.2">
      <c r="A3513"/>
      <c r="B3513"/>
      <c r="C3513"/>
      <c r="D3513"/>
      <c r="E3513"/>
      <c r="F3513"/>
      <c r="G3513"/>
      <c r="H3513"/>
      <c r="I3513"/>
      <c r="J3513"/>
      <c r="K3513"/>
      <c r="L3513"/>
      <c r="M3513"/>
      <c r="N3513"/>
      <c r="O3513"/>
      <c r="P3513"/>
      <c r="Q3513"/>
      <c r="R3513"/>
    </row>
    <row r="3514" spans="1:18" ht="13.2">
      <c r="A3514"/>
      <c r="B3514"/>
      <c r="C3514"/>
      <c r="D3514"/>
      <c r="E3514"/>
      <c r="F3514"/>
      <c r="G3514"/>
      <c r="H3514"/>
      <c r="I3514"/>
      <c r="J3514"/>
      <c r="K3514"/>
      <c r="L3514"/>
      <c r="M3514"/>
      <c r="N3514"/>
      <c r="O3514"/>
      <c r="P3514"/>
      <c r="Q3514"/>
      <c r="R3514"/>
    </row>
    <row r="3515" spans="1:18" ht="13.2">
      <c r="A3515"/>
      <c r="B3515"/>
      <c r="C3515"/>
      <c r="D3515"/>
      <c r="E3515"/>
      <c r="F3515"/>
      <c r="G3515"/>
      <c r="H3515"/>
      <c r="I3515"/>
      <c r="J3515"/>
      <c r="K3515"/>
      <c r="L3515"/>
      <c r="M3515"/>
      <c r="N3515"/>
      <c r="O3515"/>
      <c r="P3515"/>
      <c r="Q3515"/>
      <c r="R3515"/>
    </row>
    <row r="3516" spans="1:18" ht="13.2">
      <c r="A3516"/>
      <c r="B3516"/>
      <c r="C3516"/>
      <c r="D3516"/>
      <c r="E3516"/>
      <c r="F3516"/>
      <c r="G3516"/>
      <c r="H3516"/>
      <c r="I3516"/>
      <c r="J3516"/>
      <c r="K3516"/>
      <c r="L3516"/>
      <c r="M3516"/>
      <c r="N3516"/>
      <c r="O3516"/>
      <c r="P3516"/>
      <c r="Q3516"/>
      <c r="R3516"/>
    </row>
    <row r="3517" spans="1:18" ht="13.2">
      <c r="A3517"/>
      <c r="B3517"/>
      <c r="C3517"/>
      <c r="D3517"/>
      <c r="E3517"/>
      <c r="F3517"/>
      <c r="G3517"/>
      <c r="H3517"/>
      <c r="I3517"/>
      <c r="J3517"/>
      <c r="K3517"/>
      <c r="L3517"/>
      <c r="M3517"/>
      <c r="N3517"/>
      <c r="O3517"/>
      <c r="P3517"/>
      <c r="Q3517"/>
      <c r="R3517"/>
    </row>
    <row r="3518" spans="1:18" ht="13.2">
      <c r="A3518"/>
      <c r="B3518"/>
      <c r="C3518"/>
      <c r="D3518"/>
      <c r="E3518"/>
      <c r="F3518"/>
      <c r="G3518"/>
      <c r="H3518"/>
      <c r="I3518"/>
      <c r="J3518"/>
      <c r="K3518"/>
      <c r="L3518"/>
      <c r="M3518"/>
      <c r="N3518"/>
      <c r="O3518"/>
      <c r="P3518"/>
      <c r="Q3518"/>
      <c r="R3518"/>
    </row>
    <row r="3519" spans="1:18" ht="13.2">
      <c r="A3519"/>
      <c r="B3519"/>
      <c r="C3519"/>
      <c r="D3519"/>
      <c r="E3519"/>
      <c r="F3519"/>
      <c r="G3519"/>
      <c r="H3519"/>
      <c r="I3519"/>
      <c r="J3519"/>
      <c r="K3519"/>
      <c r="L3519"/>
      <c r="M3519"/>
      <c r="N3519"/>
      <c r="O3519"/>
      <c r="P3519"/>
      <c r="Q3519"/>
      <c r="R3519"/>
    </row>
    <row r="3520" spans="1:18" ht="13.2">
      <c r="A3520"/>
      <c r="B3520"/>
      <c r="C3520"/>
      <c r="D3520"/>
      <c r="E3520"/>
      <c r="F3520"/>
      <c r="G3520"/>
      <c r="H3520"/>
      <c r="I3520"/>
      <c r="J3520"/>
      <c r="K3520"/>
      <c r="L3520"/>
      <c r="M3520"/>
      <c r="N3520"/>
      <c r="O3520"/>
      <c r="P3520"/>
      <c r="Q3520"/>
      <c r="R3520"/>
    </row>
    <row r="3521" spans="1:18" ht="13.2">
      <c r="A3521"/>
      <c r="B3521"/>
      <c r="C3521"/>
      <c r="D3521"/>
      <c r="E3521"/>
      <c r="F3521"/>
      <c r="G3521"/>
      <c r="H3521"/>
      <c r="I3521"/>
      <c r="J3521"/>
      <c r="K3521"/>
      <c r="L3521"/>
      <c r="M3521"/>
      <c r="N3521"/>
      <c r="O3521"/>
      <c r="P3521"/>
      <c r="Q3521"/>
      <c r="R3521"/>
    </row>
    <row r="3522" spans="1:18" ht="13.2">
      <c r="A3522"/>
      <c r="B3522"/>
      <c r="C3522"/>
      <c r="D3522"/>
      <c r="E3522"/>
      <c r="F3522"/>
      <c r="G3522"/>
      <c r="H3522"/>
      <c r="I3522"/>
      <c r="J3522"/>
      <c r="K3522"/>
      <c r="L3522"/>
      <c r="M3522"/>
      <c r="N3522"/>
      <c r="O3522"/>
      <c r="P3522"/>
      <c r="Q3522"/>
      <c r="R3522"/>
    </row>
    <row r="3523" spans="1:18" ht="13.2">
      <c r="A3523"/>
      <c r="B3523"/>
      <c r="C3523"/>
      <c r="D3523"/>
      <c r="E3523"/>
      <c r="F3523"/>
      <c r="G3523"/>
      <c r="H3523"/>
      <c r="I3523"/>
      <c r="J3523"/>
      <c r="K3523"/>
      <c r="L3523"/>
      <c r="M3523"/>
      <c r="N3523"/>
      <c r="O3523"/>
      <c r="P3523"/>
      <c r="Q3523"/>
      <c r="R3523"/>
    </row>
    <row r="3524" spans="1:18" ht="13.2">
      <c r="A3524"/>
      <c r="B3524"/>
      <c r="C3524"/>
      <c r="D3524"/>
      <c r="E3524"/>
      <c r="F3524"/>
      <c r="G3524"/>
      <c r="H3524"/>
      <c r="I3524"/>
      <c r="J3524"/>
      <c r="K3524"/>
      <c r="L3524"/>
      <c r="M3524"/>
      <c r="N3524"/>
      <c r="O3524"/>
      <c r="P3524"/>
      <c r="Q3524"/>
      <c r="R3524"/>
    </row>
    <row r="3525" spans="1:18" ht="13.2">
      <c r="A3525"/>
      <c r="B3525"/>
      <c r="C3525"/>
      <c r="D3525"/>
      <c r="E3525"/>
      <c r="F3525"/>
      <c r="G3525"/>
      <c r="H3525"/>
      <c r="I3525"/>
      <c r="J3525"/>
      <c r="K3525"/>
      <c r="L3525"/>
      <c r="M3525"/>
      <c r="N3525"/>
      <c r="O3525"/>
      <c r="P3525"/>
      <c r="Q3525"/>
      <c r="R3525"/>
    </row>
    <row r="3526" spans="1:18" ht="13.2">
      <c r="A3526"/>
      <c r="B3526"/>
      <c r="C3526"/>
      <c r="D3526"/>
      <c r="E3526"/>
      <c r="F3526"/>
      <c r="G3526"/>
      <c r="H3526"/>
      <c r="I3526"/>
      <c r="J3526"/>
      <c r="K3526"/>
      <c r="L3526"/>
      <c r="M3526"/>
      <c r="N3526"/>
      <c r="O3526"/>
      <c r="P3526"/>
      <c r="Q3526"/>
      <c r="R3526"/>
    </row>
    <row r="3527" spans="1:18" ht="13.2">
      <c r="A3527"/>
      <c r="B3527"/>
      <c r="C3527"/>
      <c r="D3527"/>
      <c r="E3527"/>
      <c r="F3527"/>
      <c r="G3527"/>
      <c r="H3527"/>
      <c r="I3527"/>
      <c r="J3527"/>
      <c r="K3527"/>
      <c r="L3527"/>
      <c r="M3527"/>
      <c r="N3527"/>
      <c r="O3527"/>
      <c r="P3527"/>
      <c r="Q3527"/>
      <c r="R3527"/>
    </row>
    <row r="3528" spans="1:18" ht="13.2">
      <c r="A3528"/>
      <c r="B3528"/>
      <c r="C3528"/>
      <c r="D3528"/>
      <c r="E3528"/>
      <c r="F3528"/>
      <c r="G3528"/>
      <c r="H3528"/>
      <c r="I3528"/>
      <c r="J3528"/>
      <c r="K3528"/>
      <c r="L3528"/>
      <c r="M3528"/>
      <c r="N3528"/>
      <c r="O3528"/>
      <c r="P3528"/>
      <c r="Q3528"/>
      <c r="R3528"/>
    </row>
    <row r="3529" spans="1:18" ht="13.2">
      <c r="A3529"/>
      <c r="B3529"/>
      <c r="C3529"/>
      <c r="D3529"/>
      <c r="E3529"/>
      <c r="F3529"/>
      <c r="G3529"/>
      <c r="H3529"/>
      <c r="I3529"/>
      <c r="J3529"/>
      <c r="K3529"/>
      <c r="L3529"/>
      <c r="M3529"/>
      <c r="N3529"/>
      <c r="O3529"/>
      <c r="P3529"/>
      <c r="Q3529"/>
      <c r="R3529"/>
    </row>
    <row r="3530" spans="1:18" ht="13.2">
      <c r="A3530"/>
      <c r="B3530"/>
      <c r="C3530"/>
      <c r="D3530"/>
      <c r="E3530"/>
      <c r="F3530"/>
      <c r="G3530"/>
      <c r="H3530"/>
      <c r="I3530"/>
      <c r="J3530"/>
      <c r="K3530"/>
      <c r="L3530"/>
      <c r="M3530"/>
      <c r="N3530"/>
      <c r="O3530"/>
      <c r="P3530"/>
      <c r="Q3530"/>
      <c r="R3530"/>
    </row>
    <row r="3531" spans="1:18" ht="13.2">
      <c r="A3531"/>
      <c r="B3531"/>
      <c r="C3531"/>
      <c r="D3531"/>
      <c r="E3531"/>
      <c r="F3531"/>
      <c r="G3531"/>
      <c r="H3531"/>
      <c r="I3531"/>
      <c r="J3531"/>
      <c r="K3531"/>
      <c r="L3531"/>
      <c r="M3531"/>
      <c r="N3531"/>
      <c r="O3531"/>
      <c r="P3531"/>
      <c r="Q3531"/>
      <c r="R3531"/>
    </row>
    <row r="3532" spans="1:18" ht="13.2">
      <c r="A3532"/>
      <c r="B3532"/>
      <c r="C3532"/>
      <c r="D3532"/>
      <c r="E3532"/>
      <c r="F3532"/>
      <c r="G3532"/>
      <c r="H3532"/>
      <c r="I3532"/>
      <c r="J3532"/>
      <c r="K3532"/>
      <c r="L3532"/>
      <c r="M3532"/>
      <c r="N3532"/>
      <c r="O3532"/>
      <c r="P3532"/>
      <c r="Q3532"/>
      <c r="R3532"/>
    </row>
    <row r="3533" spans="1:18" ht="13.2">
      <c r="A3533"/>
      <c r="B3533"/>
      <c r="C3533"/>
      <c r="D3533"/>
      <c r="E3533"/>
      <c r="F3533"/>
      <c r="G3533"/>
      <c r="H3533"/>
      <c r="I3533"/>
      <c r="J3533"/>
      <c r="K3533"/>
      <c r="L3533"/>
      <c r="M3533"/>
      <c r="N3533"/>
      <c r="O3533"/>
      <c r="P3533"/>
      <c r="Q3533"/>
      <c r="R3533"/>
    </row>
    <row r="3534" spans="1:18" ht="13.2">
      <c r="A3534"/>
      <c r="B3534"/>
      <c r="C3534"/>
      <c r="D3534"/>
      <c r="E3534"/>
      <c r="F3534"/>
      <c r="G3534"/>
      <c r="H3534"/>
      <c r="I3534"/>
      <c r="J3534"/>
      <c r="K3534"/>
      <c r="L3534"/>
      <c r="M3534"/>
      <c r="N3534"/>
      <c r="O3534"/>
      <c r="P3534"/>
      <c r="Q3534"/>
      <c r="R3534"/>
    </row>
    <row r="3535" spans="1:18" ht="13.2">
      <c r="A3535"/>
      <c r="B3535"/>
      <c r="C3535"/>
      <c r="D3535"/>
      <c r="E3535"/>
      <c r="F3535"/>
      <c r="G3535"/>
      <c r="H3535"/>
      <c r="I3535"/>
      <c r="J3535"/>
      <c r="K3535"/>
      <c r="L3535"/>
      <c r="M3535"/>
      <c r="N3535"/>
      <c r="O3535"/>
      <c r="P3535"/>
      <c r="Q3535"/>
      <c r="R3535"/>
    </row>
    <row r="3536" spans="1:18" ht="13.2">
      <c r="A3536"/>
      <c r="B3536"/>
      <c r="C3536"/>
      <c r="D3536"/>
      <c r="E3536"/>
      <c r="F3536"/>
      <c r="G3536"/>
      <c r="H3536"/>
      <c r="I3536"/>
      <c r="J3536"/>
      <c r="K3536"/>
      <c r="L3536"/>
      <c r="M3536"/>
      <c r="N3536"/>
      <c r="O3536"/>
      <c r="P3536"/>
      <c r="Q3536"/>
      <c r="R3536"/>
    </row>
    <row r="3537" spans="1:18" ht="13.2">
      <c r="A3537"/>
      <c r="B3537"/>
      <c r="C3537"/>
      <c r="D3537"/>
      <c r="E3537"/>
      <c r="F3537"/>
      <c r="G3537"/>
      <c r="H3537"/>
      <c r="I3537"/>
      <c r="J3537"/>
      <c r="K3537"/>
      <c r="L3537"/>
      <c r="M3537"/>
      <c r="N3537"/>
      <c r="O3537"/>
      <c r="P3537"/>
      <c r="Q3537"/>
      <c r="R3537"/>
    </row>
    <row r="3538" spans="1:18" ht="13.2">
      <c r="A3538"/>
      <c r="B3538"/>
      <c r="C3538"/>
      <c r="D3538"/>
      <c r="E3538"/>
      <c r="F3538"/>
      <c r="G3538"/>
      <c r="H3538"/>
      <c r="I3538"/>
      <c r="J3538"/>
      <c r="K3538"/>
      <c r="L3538"/>
      <c r="M3538"/>
      <c r="N3538"/>
      <c r="O3538"/>
      <c r="P3538"/>
      <c r="Q3538"/>
      <c r="R3538"/>
    </row>
    <row r="3539" spans="1:18" ht="13.2">
      <c r="A3539"/>
      <c r="B3539"/>
      <c r="C3539"/>
      <c r="D3539"/>
      <c r="E3539"/>
      <c r="F3539"/>
      <c r="G3539"/>
      <c r="H3539"/>
      <c r="I3539"/>
      <c r="J3539"/>
      <c r="K3539"/>
      <c r="L3539"/>
      <c r="M3539"/>
      <c r="N3539"/>
      <c r="O3539"/>
      <c r="P3539"/>
      <c r="Q3539"/>
      <c r="R3539"/>
    </row>
    <row r="3540" spans="1:18" ht="13.2">
      <c r="A3540"/>
      <c r="B3540"/>
      <c r="C3540"/>
      <c r="D3540"/>
      <c r="E3540"/>
      <c r="F3540"/>
      <c r="G3540"/>
      <c r="H3540"/>
      <c r="I3540"/>
      <c r="J3540"/>
      <c r="K3540"/>
      <c r="L3540"/>
      <c r="M3540"/>
      <c r="N3540"/>
      <c r="O3540"/>
      <c r="P3540"/>
      <c r="Q3540"/>
      <c r="R3540"/>
    </row>
    <row r="3541" spans="1:18" ht="13.2">
      <c r="A3541"/>
      <c r="B3541"/>
      <c r="C3541"/>
      <c r="D3541"/>
      <c r="E3541"/>
      <c r="F3541"/>
      <c r="G3541"/>
      <c r="H3541"/>
      <c r="I3541"/>
      <c r="J3541"/>
      <c r="K3541"/>
      <c r="L3541"/>
      <c r="M3541"/>
      <c r="N3541"/>
      <c r="O3541"/>
      <c r="P3541"/>
      <c r="Q3541"/>
      <c r="R3541"/>
    </row>
    <row r="3542" spans="1:18" ht="13.2">
      <c r="A3542"/>
      <c r="B3542"/>
      <c r="C3542"/>
      <c r="D3542"/>
      <c r="E3542"/>
      <c r="F3542"/>
      <c r="G3542"/>
      <c r="H3542"/>
      <c r="I3542"/>
      <c r="J3542"/>
      <c r="K3542"/>
      <c r="L3542"/>
      <c r="M3542"/>
      <c r="N3542"/>
      <c r="O3542"/>
      <c r="P3542"/>
      <c r="Q3542"/>
      <c r="R3542"/>
    </row>
    <row r="3543" spans="1:18" ht="13.2">
      <c r="A3543"/>
      <c r="B3543"/>
      <c r="C3543"/>
      <c r="D3543"/>
      <c r="E3543"/>
      <c r="F3543"/>
      <c r="G3543"/>
      <c r="H3543"/>
      <c r="I3543"/>
      <c r="J3543"/>
      <c r="K3543"/>
      <c r="L3543"/>
      <c r="M3543"/>
      <c r="N3543"/>
      <c r="O3543"/>
      <c r="P3543"/>
      <c r="Q3543"/>
      <c r="R3543"/>
    </row>
    <row r="3544" spans="1:18" ht="13.2">
      <c r="A3544"/>
      <c r="B3544"/>
      <c r="C3544"/>
      <c r="D3544"/>
      <c r="E3544"/>
      <c r="F3544"/>
      <c r="G3544"/>
      <c r="H3544"/>
      <c r="I3544"/>
      <c r="J3544"/>
      <c r="K3544"/>
      <c r="L3544"/>
      <c r="M3544"/>
      <c r="N3544"/>
      <c r="O3544"/>
      <c r="P3544"/>
      <c r="Q3544"/>
      <c r="R3544"/>
    </row>
    <row r="3545" spans="1:18" ht="13.2">
      <c r="A3545"/>
      <c r="B3545"/>
      <c r="C3545"/>
      <c r="D3545"/>
      <c r="E3545"/>
      <c r="F3545"/>
      <c r="G3545"/>
      <c r="H3545"/>
      <c r="I3545"/>
      <c r="J3545"/>
      <c r="K3545"/>
      <c r="L3545"/>
      <c r="M3545"/>
      <c r="N3545"/>
      <c r="O3545"/>
      <c r="P3545"/>
      <c r="Q3545"/>
      <c r="R3545"/>
    </row>
    <row r="3546" spans="1:18" ht="13.2">
      <c r="A3546"/>
      <c r="B3546"/>
      <c r="C3546"/>
      <c r="D3546"/>
      <c r="E3546"/>
      <c r="F3546"/>
      <c r="G3546"/>
      <c r="H3546"/>
      <c r="I3546"/>
      <c r="J3546"/>
      <c r="K3546"/>
      <c r="L3546"/>
      <c r="M3546"/>
      <c r="N3546"/>
      <c r="O3546"/>
      <c r="P3546"/>
      <c r="Q3546"/>
      <c r="R3546"/>
    </row>
    <row r="3547" spans="1:18" ht="13.2">
      <c r="A3547"/>
      <c r="B3547"/>
      <c r="C3547"/>
      <c r="D3547"/>
      <c r="E3547"/>
      <c r="F3547"/>
      <c r="G3547"/>
      <c r="H3547"/>
      <c r="I3547"/>
      <c r="J3547"/>
      <c r="K3547"/>
      <c r="L3547"/>
      <c r="M3547"/>
      <c r="N3547"/>
      <c r="O3547"/>
      <c r="P3547"/>
      <c r="Q3547"/>
      <c r="R3547"/>
    </row>
    <row r="3548" spans="1:18" ht="13.2">
      <c r="A3548"/>
      <c r="B3548"/>
      <c r="C3548"/>
      <c r="D3548"/>
      <c r="E3548"/>
      <c r="F3548"/>
      <c r="G3548"/>
      <c r="H3548"/>
      <c r="I3548"/>
      <c r="J3548"/>
      <c r="K3548"/>
      <c r="L3548"/>
      <c r="M3548"/>
      <c r="N3548"/>
      <c r="O3548"/>
      <c r="P3548"/>
      <c r="Q3548"/>
      <c r="R3548"/>
    </row>
    <row r="3549" spans="1:18" ht="13.2">
      <c r="A3549"/>
      <c r="B3549"/>
      <c r="C3549"/>
      <c r="D3549"/>
      <c r="E3549"/>
      <c r="F3549"/>
      <c r="G3549"/>
      <c r="H3549"/>
      <c r="I3549"/>
      <c r="J3549"/>
      <c r="K3549"/>
      <c r="L3549"/>
      <c r="M3549"/>
      <c r="N3549"/>
      <c r="O3549"/>
      <c r="P3549"/>
      <c r="Q3549"/>
      <c r="R3549"/>
    </row>
    <row r="3550" spans="1:18" ht="13.2">
      <c r="A3550"/>
      <c r="B3550"/>
      <c r="C3550"/>
      <c r="D3550"/>
      <c r="E3550"/>
      <c r="F3550"/>
      <c r="G3550"/>
      <c r="H3550"/>
      <c r="I3550"/>
      <c r="J3550"/>
      <c r="K3550"/>
      <c r="L3550"/>
      <c r="M3550"/>
      <c r="N3550"/>
      <c r="O3550"/>
      <c r="P3550"/>
      <c r="Q3550"/>
      <c r="R3550"/>
    </row>
    <row r="3551" spans="1:18" ht="13.2">
      <c r="A3551"/>
      <c r="B3551"/>
      <c r="C3551"/>
      <c r="D3551"/>
      <c r="E3551"/>
      <c r="F3551"/>
      <c r="G3551"/>
      <c r="H3551"/>
      <c r="I3551"/>
      <c r="J3551"/>
      <c r="K3551"/>
      <c r="L3551"/>
      <c r="M3551"/>
      <c r="N3551"/>
      <c r="O3551"/>
      <c r="P3551"/>
      <c r="Q3551"/>
      <c r="R3551"/>
    </row>
    <row r="3552" spans="1:18" ht="13.2">
      <c r="A3552"/>
      <c r="B3552"/>
      <c r="C3552"/>
      <c r="D3552"/>
      <c r="E3552"/>
      <c r="F3552"/>
      <c r="G3552"/>
      <c r="H3552"/>
      <c r="I3552"/>
      <c r="J3552"/>
      <c r="K3552"/>
      <c r="L3552"/>
      <c r="M3552"/>
      <c r="N3552"/>
      <c r="O3552"/>
      <c r="P3552"/>
      <c r="Q3552"/>
      <c r="R3552"/>
    </row>
    <row r="3553" spans="1:18" ht="13.2">
      <c r="A3553"/>
      <c r="B3553"/>
      <c r="C3553"/>
      <c r="D3553"/>
      <c r="E3553"/>
      <c r="F3553"/>
      <c r="G3553"/>
      <c r="H3553"/>
      <c r="I3553"/>
      <c r="J3553"/>
      <c r="K3553"/>
      <c r="L3553"/>
      <c r="M3553"/>
      <c r="N3553"/>
      <c r="O3553"/>
      <c r="P3553"/>
      <c r="Q3553"/>
      <c r="R3553"/>
    </row>
    <row r="3554" spans="1:18" ht="13.2">
      <c r="A3554"/>
      <c r="B3554"/>
      <c r="C3554"/>
      <c r="D3554"/>
      <c r="E3554"/>
      <c r="F3554"/>
      <c r="G3554"/>
      <c r="H3554"/>
      <c r="I3554"/>
      <c r="J3554"/>
      <c r="K3554"/>
      <c r="L3554"/>
      <c r="M3554"/>
      <c r="N3554"/>
      <c r="O3554"/>
      <c r="P3554"/>
      <c r="Q3554"/>
      <c r="R3554"/>
    </row>
    <row r="3555" spans="1:18" ht="13.2">
      <c r="A3555"/>
      <c r="B3555"/>
      <c r="C3555"/>
      <c r="D3555"/>
      <c r="E3555"/>
      <c r="F3555"/>
      <c r="G3555"/>
      <c r="H3555"/>
      <c r="I3555"/>
      <c r="J3555"/>
      <c r="K3555"/>
      <c r="L3555"/>
      <c r="M3555"/>
      <c r="N3555"/>
      <c r="O3555"/>
      <c r="P3555"/>
      <c r="Q3555"/>
      <c r="R3555"/>
    </row>
    <row r="3556" spans="1:18" ht="13.2">
      <c r="A3556"/>
      <c r="B3556"/>
      <c r="C3556"/>
      <c r="D3556"/>
      <c r="E3556"/>
      <c r="F3556"/>
      <c r="G3556"/>
      <c r="H3556"/>
      <c r="I3556"/>
      <c r="J3556"/>
      <c r="K3556"/>
      <c r="L3556"/>
      <c r="M3556"/>
      <c r="N3556"/>
      <c r="O3556"/>
      <c r="P3556"/>
      <c r="Q3556"/>
      <c r="R3556"/>
    </row>
    <row r="3557" spans="1:18" ht="13.2">
      <c r="A3557"/>
      <c r="B3557"/>
      <c r="C3557"/>
      <c r="D3557"/>
      <c r="E3557"/>
      <c r="F3557"/>
      <c r="G3557"/>
      <c r="H3557"/>
      <c r="I3557"/>
      <c r="J3557"/>
      <c r="K3557"/>
      <c r="L3557"/>
      <c r="M3557"/>
      <c r="N3557"/>
      <c r="O3557"/>
      <c r="P3557"/>
      <c r="Q3557"/>
      <c r="R3557"/>
    </row>
    <row r="3558" spans="1:18" ht="13.2">
      <c r="A3558"/>
      <c r="B3558"/>
      <c r="C3558"/>
      <c r="D3558"/>
      <c r="E3558"/>
      <c r="F3558"/>
      <c r="G3558"/>
      <c r="H3558"/>
      <c r="I3558"/>
      <c r="J3558"/>
      <c r="K3558"/>
      <c r="L3558"/>
      <c r="M3558"/>
      <c r="N3558"/>
      <c r="O3558"/>
      <c r="P3558"/>
      <c r="Q3558"/>
      <c r="R3558"/>
    </row>
    <row r="3559" spans="1:18" ht="13.2">
      <c r="A3559"/>
      <c r="B3559"/>
      <c r="C3559"/>
      <c r="D3559"/>
      <c r="E3559"/>
      <c r="F3559"/>
      <c r="G3559"/>
      <c r="H3559"/>
      <c r="I3559"/>
      <c r="J3559"/>
      <c r="K3559"/>
      <c r="L3559"/>
      <c r="M3559"/>
      <c r="N3559"/>
      <c r="O3559"/>
      <c r="P3559"/>
      <c r="Q3559"/>
      <c r="R3559"/>
    </row>
    <row r="3560" spans="1:18" ht="13.2">
      <c r="A3560"/>
      <c r="B3560"/>
      <c r="C3560"/>
      <c r="D3560"/>
      <c r="E3560"/>
      <c r="F3560"/>
      <c r="G3560"/>
      <c r="H3560"/>
      <c r="I3560"/>
      <c r="J3560"/>
      <c r="K3560"/>
      <c r="L3560"/>
      <c r="M3560"/>
      <c r="N3560"/>
      <c r="O3560"/>
      <c r="P3560"/>
      <c r="Q3560"/>
      <c r="R3560"/>
    </row>
    <row r="3561" spans="1:18" ht="13.2">
      <c r="A3561"/>
      <c r="B3561"/>
      <c r="C3561"/>
      <c r="D3561"/>
      <c r="E3561"/>
      <c r="F3561"/>
      <c r="G3561"/>
      <c r="H3561"/>
      <c r="I3561"/>
      <c r="J3561"/>
      <c r="K3561"/>
      <c r="L3561"/>
      <c r="M3561"/>
      <c r="N3561"/>
      <c r="O3561"/>
      <c r="P3561"/>
      <c r="Q3561"/>
      <c r="R3561"/>
    </row>
    <row r="3562" spans="1:18" ht="13.2">
      <c r="A3562"/>
      <c r="B3562"/>
      <c r="C3562"/>
      <c r="D3562"/>
      <c r="E3562"/>
      <c r="F3562"/>
      <c r="G3562"/>
      <c r="H3562"/>
      <c r="I3562"/>
      <c r="J3562"/>
      <c r="K3562"/>
      <c r="L3562"/>
      <c r="M3562"/>
      <c r="N3562"/>
      <c r="O3562"/>
      <c r="P3562"/>
      <c r="Q3562"/>
      <c r="R3562"/>
    </row>
    <row r="3563" spans="1:18" ht="13.2">
      <c r="A3563"/>
      <c r="B3563"/>
      <c r="C3563"/>
      <c r="D3563"/>
      <c r="E3563"/>
      <c r="F3563"/>
      <c r="G3563"/>
      <c r="H3563"/>
      <c r="I3563"/>
      <c r="J3563"/>
      <c r="K3563"/>
      <c r="L3563"/>
      <c r="M3563"/>
      <c r="N3563"/>
      <c r="O3563"/>
      <c r="P3563"/>
      <c r="Q3563"/>
      <c r="R3563"/>
    </row>
    <row r="3564" spans="1:18" ht="13.2">
      <c r="A3564"/>
      <c r="B3564"/>
      <c r="C3564"/>
      <c r="D3564"/>
      <c r="E3564"/>
      <c r="F3564"/>
      <c r="G3564"/>
      <c r="H3564"/>
      <c r="I3564"/>
      <c r="J3564"/>
      <c r="K3564"/>
      <c r="L3564"/>
      <c r="M3564"/>
      <c r="N3564"/>
      <c r="O3564"/>
      <c r="P3564"/>
      <c r="Q3564"/>
      <c r="R3564"/>
    </row>
    <row r="3565" spans="1:18" ht="13.2">
      <c r="A3565"/>
      <c r="B3565"/>
      <c r="C3565"/>
      <c r="D3565"/>
      <c r="E3565"/>
      <c r="F3565"/>
      <c r="G3565"/>
      <c r="H3565"/>
      <c r="I3565"/>
      <c r="J3565"/>
      <c r="K3565"/>
      <c r="L3565"/>
      <c r="M3565"/>
      <c r="N3565"/>
      <c r="O3565"/>
      <c r="P3565"/>
      <c r="Q3565"/>
      <c r="R3565"/>
    </row>
    <row r="3566" spans="1:18" ht="13.2">
      <c r="A3566"/>
      <c r="B3566"/>
      <c r="C3566"/>
      <c r="D3566"/>
      <c r="E3566"/>
      <c r="F3566"/>
      <c r="G3566"/>
      <c r="H3566"/>
      <c r="I3566"/>
      <c r="J3566"/>
      <c r="K3566"/>
      <c r="L3566"/>
      <c r="M3566"/>
      <c r="N3566"/>
      <c r="O3566"/>
      <c r="P3566"/>
      <c r="Q3566"/>
      <c r="R3566"/>
    </row>
    <row r="3567" spans="1:18" ht="13.2">
      <c r="A3567"/>
      <c r="B3567"/>
      <c r="C3567"/>
      <c r="D3567"/>
      <c r="E3567"/>
      <c r="F3567"/>
      <c r="G3567"/>
      <c r="H3567"/>
      <c r="I3567"/>
      <c r="J3567"/>
      <c r="K3567"/>
      <c r="L3567"/>
      <c r="M3567"/>
      <c r="N3567"/>
      <c r="O3567"/>
      <c r="P3567"/>
      <c r="Q3567"/>
      <c r="R3567"/>
    </row>
    <row r="3568" spans="1:18" ht="13.2">
      <c r="A3568"/>
      <c r="B3568"/>
      <c r="C3568"/>
      <c r="D3568"/>
      <c r="E3568"/>
      <c r="F3568"/>
      <c r="G3568"/>
      <c r="H3568"/>
      <c r="I3568"/>
      <c r="J3568"/>
      <c r="K3568"/>
      <c r="L3568"/>
      <c r="M3568"/>
      <c r="N3568"/>
      <c r="O3568"/>
      <c r="P3568"/>
      <c r="Q3568"/>
      <c r="R3568"/>
    </row>
    <row r="3569" spans="1:18" ht="13.2">
      <c r="A3569"/>
      <c r="B3569"/>
      <c r="C3569"/>
      <c r="D3569"/>
      <c r="E3569"/>
      <c r="F3569"/>
      <c r="G3569"/>
      <c r="H3569"/>
      <c r="I3569"/>
      <c r="J3569"/>
      <c r="K3569"/>
      <c r="L3569"/>
      <c r="M3569"/>
      <c r="N3569"/>
      <c r="O3569"/>
      <c r="P3569"/>
      <c r="Q3569"/>
      <c r="R3569"/>
    </row>
    <row r="3570" spans="1:18" ht="13.2">
      <c r="A3570"/>
      <c r="B3570"/>
      <c r="C3570"/>
      <c r="D3570"/>
      <c r="E3570"/>
      <c r="F3570"/>
      <c r="G3570"/>
      <c r="H3570"/>
      <c r="I3570"/>
      <c r="J3570"/>
      <c r="K3570"/>
      <c r="L3570"/>
      <c r="M3570"/>
      <c r="N3570"/>
      <c r="O3570"/>
      <c r="P3570"/>
      <c r="Q3570"/>
      <c r="R3570"/>
    </row>
    <row r="3571" spans="1:18" ht="13.2">
      <c r="A3571"/>
      <c r="B3571"/>
      <c r="C3571"/>
      <c r="D3571"/>
      <c r="E3571"/>
      <c r="F3571"/>
      <c r="G3571"/>
      <c r="H3571"/>
      <c r="I3571"/>
      <c r="J3571"/>
      <c r="K3571"/>
      <c r="L3571"/>
      <c r="M3571"/>
      <c r="N3571"/>
      <c r="O3571"/>
      <c r="P3571"/>
      <c r="Q3571"/>
      <c r="R3571"/>
    </row>
    <row r="3572" spans="1:18" ht="13.2">
      <c r="A3572"/>
      <c r="B3572"/>
      <c r="C3572"/>
      <c r="D3572"/>
      <c r="E3572"/>
      <c r="F3572"/>
      <c r="G3572"/>
      <c r="H3572"/>
      <c r="I3572"/>
      <c r="J3572"/>
      <c r="K3572"/>
      <c r="L3572"/>
      <c r="M3572"/>
      <c r="N3572"/>
      <c r="O3572"/>
      <c r="P3572"/>
      <c r="Q3572"/>
      <c r="R3572"/>
    </row>
    <row r="3573" spans="1:18" ht="13.2">
      <c r="A3573"/>
      <c r="B3573"/>
      <c r="C3573"/>
      <c r="D3573"/>
      <c r="E3573"/>
      <c r="F3573"/>
      <c r="G3573"/>
      <c r="H3573"/>
      <c r="I3573"/>
      <c r="J3573"/>
      <c r="K3573"/>
      <c r="L3573"/>
      <c r="M3573"/>
      <c r="N3573"/>
      <c r="O3573"/>
      <c r="P3573"/>
      <c r="Q3573"/>
      <c r="R3573"/>
    </row>
    <row r="3574" spans="1:18" ht="13.2">
      <c r="A3574"/>
      <c r="B3574"/>
      <c r="C3574"/>
      <c r="D3574"/>
      <c r="E3574"/>
      <c r="F3574"/>
      <c r="G3574"/>
      <c r="H3574"/>
      <c r="I3574"/>
      <c r="J3574"/>
      <c r="K3574"/>
      <c r="L3574"/>
      <c r="M3574"/>
      <c r="N3574"/>
      <c r="O3574"/>
      <c r="P3574"/>
      <c r="Q3574"/>
      <c r="R3574"/>
    </row>
    <row r="3575" spans="1:18" ht="13.2">
      <c r="A3575"/>
      <c r="B3575"/>
      <c r="C3575"/>
      <c r="D3575"/>
      <c r="E3575"/>
      <c r="F3575"/>
      <c r="G3575"/>
      <c r="H3575"/>
      <c r="I3575"/>
      <c r="J3575"/>
      <c r="K3575"/>
      <c r="L3575"/>
      <c r="M3575"/>
      <c r="N3575"/>
      <c r="O3575"/>
      <c r="P3575"/>
      <c r="Q3575"/>
      <c r="R3575"/>
    </row>
    <row r="3576" spans="1:18" ht="13.2">
      <c r="A3576"/>
      <c r="B3576"/>
      <c r="C3576"/>
      <c r="D3576"/>
      <c r="E3576"/>
      <c r="F3576"/>
      <c r="G3576"/>
      <c r="H3576"/>
      <c r="I3576"/>
      <c r="J3576"/>
      <c r="K3576"/>
      <c r="L3576"/>
      <c r="M3576"/>
      <c r="N3576"/>
      <c r="O3576"/>
      <c r="P3576"/>
      <c r="Q3576"/>
      <c r="R3576"/>
    </row>
    <row r="3577" spans="1:18" ht="13.2">
      <c r="A3577"/>
      <c r="B3577"/>
      <c r="C3577"/>
      <c r="D3577"/>
      <c r="E3577"/>
      <c r="F3577"/>
      <c r="G3577"/>
      <c r="H3577"/>
      <c r="I3577"/>
      <c r="J3577"/>
      <c r="K3577"/>
      <c r="L3577"/>
      <c r="M3577"/>
      <c r="N3577"/>
      <c r="O3577"/>
      <c r="P3577"/>
      <c r="Q3577"/>
      <c r="R3577"/>
    </row>
    <row r="3578" spans="1:18" ht="13.2">
      <c r="A3578"/>
      <c r="B3578"/>
      <c r="C3578"/>
      <c r="D3578"/>
      <c r="E3578"/>
      <c r="F3578"/>
      <c r="G3578"/>
      <c r="H3578"/>
      <c r="I3578"/>
      <c r="J3578"/>
      <c r="K3578"/>
      <c r="L3578"/>
      <c r="M3578"/>
      <c r="N3578"/>
      <c r="O3578"/>
      <c r="P3578"/>
      <c r="Q3578"/>
      <c r="R3578"/>
    </row>
    <row r="3579" spans="1:18" ht="13.2">
      <c r="A3579"/>
      <c r="B3579"/>
      <c r="C3579"/>
      <c r="D3579"/>
      <c r="E3579"/>
      <c r="F3579"/>
      <c r="G3579"/>
      <c r="H3579"/>
      <c r="I3579"/>
      <c r="J3579"/>
      <c r="K3579"/>
      <c r="L3579"/>
      <c r="M3579"/>
      <c r="N3579"/>
      <c r="O3579"/>
      <c r="P3579"/>
      <c r="Q3579"/>
      <c r="R3579"/>
    </row>
    <row r="3580" spans="1:18" ht="13.2">
      <c r="A3580"/>
      <c r="B3580"/>
      <c r="C3580"/>
      <c r="D3580"/>
      <c r="E3580"/>
      <c r="F3580"/>
      <c r="G3580"/>
      <c r="H3580"/>
      <c r="I3580"/>
      <c r="J3580"/>
      <c r="K3580"/>
      <c r="L3580"/>
      <c r="M3580"/>
      <c r="N3580"/>
      <c r="O3580"/>
      <c r="P3580"/>
      <c r="Q3580"/>
      <c r="R3580"/>
    </row>
    <row r="3581" spans="1:18" ht="13.2">
      <c r="A3581"/>
      <c r="B3581"/>
      <c r="C3581"/>
      <c r="D3581"/>
      <c r="E3581"/>
      <c r="F3581"/>
      <c r="G3581"/>
      <c r="H3581"/>
      <c r="I3581"/>
      <c r="J3581"/>
      <c r="K3581"/>
      <c r="L3581"/>
      <c r="M3581"/>
      <c r="N3581"/>
      <c r="O3581"/>
      <c r="P3581"/>
      <c r="Q3581"/>
      <c r="R3581"/>
    </row>
    <row r="3582" spans="1:18" ht="13.2">
      <c r="A3582"/>
      <c r="B3582"/>
      <c r="C3582"/>
      <c r="D3582"/>
      <c r="E3582"/>
      <c r="F3582"/>
      <c r="G3582"/>
      <c r="H3582"/>
      <c r="I3582"/>
      <c r="J3582"/>
      <c r="K3582"/>
      <c r="L3582"/>
      <c r="M3582"/>
      <c r="N3582"/>
      <c r="O3582"/>
      <c r="P3582"/>
      <c r="Q3582"/>
      <c r="R3582"/>
    </row>
    <row r="3583" spans="1:18" ht="13.2">
      <c r="A3583"/>
      <c r="B3583"/>
      <c r="C3583"/>
      <c r="D3583"/>
      <c r="E3583"/>
      <c r="F3583"/>
      <c r="G3583"/>
      <c r="H3583"/>
      <c r="I3583"/>
      <c r="J3583"/>
      <c r="K3583"/>
      <c r="L3583"/>
      <c r="M3583"/>
      <c r="N3583"/>
      <c r="O3583"/>
      <c r="P3583"/>
      <c r="Q3583"/>
      <c r="R3583"/>
    </row>
    <row r="3584" spans="1:18" ht="13.2">
      <c r="A3584"/>
      <c r="B3584"/>
      <c r="C3584"/>
      <c r="D3584"/>
      <c r="E3584"/>
      <c r="F3584"/>
      <c r="G3584"/>
      <c r="H3584"/>
      <c r="I3584"/>
      <c r="J3584"/>
      <c r="K3584"/>
      <c r="L3584"/>
      <c r="M3584"/>
      <c r="N3584"/>
      <c r="O3584"/>
      <c r="P3584"/>
      <c r="Q3584"/>
      <c r="R3584"/>
    </row>
    <row r="3585" spans="1:18" ht="13.2">
      <c r="A3585"/>
      <c r="B3585"/>
      <c r="C3585"/>
      <c r="D3585"/>
      <c r="E3585"/>
      <c r="F3585"/>
      <c r="G3585"/>
      <c r="H3585"/>
      <c r="I3585"/>
      <c r="J3585"/>
      <c r="K3585"/>
      <c r="L3585"/>
      <c r="M3585"/>
      <c r="N3585"/>
      <c r="O3585"/>
      <c r="P3585"/>
      <c r="Q3585"/>
      <c r="R3585"/>
    </row>
    <row r="3586" spans="1:18" ht="13.2">
      <c r="A3586"/>
      <c r="B3586"/>
      <c r="C3586"/>
      <c r="D3586"/>
      <c r="E3586"/>
      <c r="F3586"/>
      <c r="G3586"/>
      <c r="H3586"/>
      <c r="I3586"/>
      <c r="J3586"/>
      <c r="K3586"/>
      <c r="L3586"/>
      <c r="M3586"/>
      <c r="N3586"/>
      <c r="O3586"/>
      <c r="P3586"/>
      <c r="Q3586"/>
      <c r="R3586"/>
    </row>
    <row r="3587" spans="1:18" ht="13.2">
      <c r="A3587"/>
      <c r="B3587"/>
      <c r="C3587"/>
      <c r="D3587"/>
      <c r="E3587"/>
      <c r="F3587"/>
      <c r="G3587"/>
      <c r="H3587"/>
      <c r="I3587"/>
      <c r="J3587"/>
      <c r="K3587"/>
      <c r="L3587"/>
      <c r="M3587"/>
      <c r="N3587"/>
      <c r="O3587"/>
      <c r="P3587"/>
      <c r="Q3587"/>
      <c r="R3587"/>
    </row>
    <row r="3588" spans="1:18" ht="13.2">
      <c r="A3588"/>
      <c r="B3588"/>
      <c r="C3588"/>
      <c r="D3588"/>
      <c r="E3588"/>
      <c r="F3588"/>
      <c r="G3588"/>
      <c r="H3588"/>
      <c r="I3588"/>
      <c r="J3588"/>
      <c r="K3588"/>
      <c r="L3588"/>
      <c r="M3588"/>
      <c r="N3588"/>
      <c r="O3588"/>
      <c r="P3588"/>
      <c r="Q3588"/>
      <c r="R3588"/>
    </row>
    <row r="3589" spans="1:18" ht="13.2">
      <c r="A3589"/>
      <c r="B3589"/>
      <c r="C3589"/>
      <c r="D3589"/>
      <c r="E3589"/>
      <c r="F3589"/>
      <c r="G3589"/>
      <c r="H3589"/>
      <c r="I3589"/>
      <c r="J3589"/>
      <c r="K3589"/>
      <c r="L3589"/>
      <c r="M3589"/>
      <c r="N3589"/>
      <c r="O3589"/>
      <c r="P3589"/>
      <c r="Q3589"/>
      <c r="R3589"/>
    </row>
    <row r="3590" spans="1:18" ht="13.2">
      <c r="A3590"/>
      <c r="B3590"/>
      <c r="C3590"/>
      <c r="D3590"/>
      <c r="E3590"/>
      <c r="F3590"/>
      <c r="G3590"/>
      <c r="H3590"/>
      <c r="I3590"/>
      <c r="J3590"/>
      <c r="K3590"/>
      <c r="L3590"/>
      <c r="M3590"/>
      <c r="N3590"/>
      <c r="O3590"/>
      <c r="P3590"/>
      <c r="Q3590"/>
      <c r="R3590"/>
    </row>
    <row r="3591" spans="1:18" ht="13.2">
      <c r="A3591"/>
      <c r="B3591"/>
      <c r="C3591"/>
      <c r="D3591"/>
      <c r="E3591"/>
      <c r="F3591"/>
      <c r="G3591"/>
      <c r="H3591"/>
      <c r="I3591"/>
      <c r="J3591"/>
      <c r="K3591"/>
      <c r="L3591"/>
      <c r="M3591"/>
      <c r="N3591"/>
      <c r="O3591"/>
      <c r="P3591"/>
      <c r="Q3591"/>
      <c r="R3591"/>
    </row>
    <row r="3592" spans="1:18" ht="13.2">
      <c r="A3592"/>
      <c r="B3592"/>
      <c r="C3592"/>
      <c r="D3592"/>
      <c r="E3592"/>
      <c r="F3592"/>
      <c r="G3592"/>
      <c r="H3592"/>
      <c r="I3592"/>
      <c r="J3592"/>
      <c r="K3592"/>
      <c r="L3592"/>
      <c r="M3592"/>
      <c r="N3592"/>
      <c r="O3592"/>
      <c r="P3592"/>
      <c r="Q3592"/>
      <c r="R3592"/>
    </row>
    <row r="3593" spans="1:18" ht="13.2">
      <c r="A3593"/>
      <c r="B3593"/>
      <c r="C3593"/>
      <c r="D3593"/>
      <c r="E3593"/>
      <c r="F3593"/>
      <c r="G3593"/>
      <c r="H3593"/>
      <c r="I3593"/>
      <c r="J3593"/>
      <c r="K3593"/>
      <c r="L3593"/>
      <c r="M3593"/>
      <c r="N3593"/>
      <c r="O3593"/>
      <c r="P3593"/>
      <c r="Q3593"/>
      <c r="R3593"/>
    </row>
    <row r="3594" spans="1:18" ht="13.2">
      <c r="A3594"/>
      <c r="B3594"/>
      <c r="C3594"/>
      <c r="D3594"/>
      <c r="E3594"/>
      <c r="F3594"/>
      <c r="G3594"/>
      <c r="H3594"/>
      <c r="I3594"/>
      <c r="J3594"/>
      <c r="K3594"/>
      <c r="L3594"/>
      <c r="M3594"/>
      <c r="N3594"/>
      <c r="O3594"/>
      <c r="P3594"/>
      <c r="Q3594"/>
      <c r="R3594"/>
    </row>
    <row r="3595" spans="1:18" ht="13.2">
      <c r="A3595"/>
      <c r="B3595"/>
      <c r="C3595"/>
      <c r="D3595"/>
      <c r="E3595"/>
      <c r="F3595"/>
      <c r="G3595"/>
      <c r="H3595"/>
      <c r="I3595"/>
      <c r="J3595"/>
      <c r="K3595"/>
      <c r="L3595"/>
      <c r="M3595"/>
      <c r="N3595"/>
      <c r="O3595"/>
      <c r="P3595"/>
      <c r="Q3595"/>
      <c r="R3595"/>
    </row>
    <row r="3596" spans="1:18" ht="13.2">
      <c r="A3596"/>
      <c r="B3596"/>
      <c r="C3596"/>
      <c r="D3596"/>
      <c r="E3596"/>
      <c r="F3596"/>
      <c r="G3596"/>
      <c r="H3596"/>
      <c r="I3596"/>
      <c r="J3596"/>
      <c r="K3596"/>
      <c r="L3596"/>
      <c r="M3596"/>
      <c r="N3596"/>
      <c r="O3596"/>
      <c r="P3596"/>
      <c r="Q3596"/>
      <c r="R3596"/>
    </row>
    <row r="3597" spans="1:18" ht="13.2">
      <c r="A3597"/>
      <c r="B3597"/>
      <c r="C3597"/>
      <c r="D3597"/>
      <c r="E3597"/>
      <c r="F3597"/>
      <c r="G3597"/>
      <c r="H3597"/>
      <c r="I3597"/>
      <c r="J3597"/>
      <c r="K3597"/>
      <c r="L3597"/>
      <c r="M3597"/>
      <c r="N3597"/>
      <c r="O3597"/>
      <c r="P3597"/>
      <c r="Q3597"/>
      <c r="R3597"/>
    </row>
    <row r="3598" spans="1:18" ht="13.2">
      <c r="A3598"/>
      <c r="B3598"/>
      <c r="C3598"/>
      <c r="D3598"/>
      <c r="E3598"/>
      <c r="F3598"/>
      <c r="G3598"/>
      <c r="H3598"/>
      <c r="I3598"/>
      <c r="J3598"/>
      <c r="K3598"/>
      <c r="L3598"/>
      <c r="M3598"/>
      <c r="N3598"/>
      <c r="O3598"/>
      <c r="P3598"/>
      <c r="Q3598"/>
      <c r="R3598"/>
    </row>
    <row r="3599" spans="1:18" ht="13.2">
      <c r="A3599"/>
      <c r="B3599"/>
      <c r="C3599"/>
      <c r="D3599"/>
      <c r="E3599"/>
      <c r="F3599"/>
      <c r="G3599"/>
      <c r="H3599"/>
      <c r="I3599"/>
      <c r="J3599"/>
      <c r="K3599"/>
      <c r="L3599"/>
      <c r="M3599"/>
      <c r="N3599"/>
      <c r="O3599"/>
      <c r="P3599"/>
      <c r="Q3599"/>
      <c r="R3599"/>
    </row>
    <row r="3600" spans="1:18" ht="13.2">
      <c r="A3600"/>
      <c r="B3600"/>
      <c r="C3600"/>
      <c r="D3600"/>
      <c r="E3600"/>
      <c r="F3600"/>
      <c r="G3600"/>
      <c r="H3600"/>
      <c r="I3600"/>
      <c r="J3600"/>
      <c r="K3600"/>
      <c r="L3600"/>
      <c r="M3600"/>
      <c r="N3600"/>
      <c r="O3600"/>
      <c r="P3600"/>
      <c r="Q3600"/>
      <c r="R3600"/>
    </row>
    <row r="3601" spans="1:18" ht="13.2">
      <c r="A3601"/>
      <c r="B3601"/>
      <c r="C3601"/>
      <c r="D3601"/>
      <c r="E3601"/>
      <c r="F3601"/>
      <c r="G3601"/>
      <c r="H3601"/>
      <c r="I3601"/>
      <c r="J3601"/>
      <c r="K3601"/>
      <c r="L3601"/>
      <c r="M3601"/>
      <c r="N3601"/>
      <c r="O3601"/>
      <c r="P3601"/>
      <c r="Q3601"/>
      <c r="R3601"/>
    </row>
    <row r="3602" spans="1:18" ht="13.2">
      <c r="A3602"/>
      <c r="B3602"/>
      <c r="C3602"/>
      <c r="D3602"/>
      <c r="E3602"/>
      <c r="F3602"/>
      <c r="G3602"/>
      <c r="H3602"/>
      <c r="I3602"/>
      <c r="J3602"/>
      <c r="K3602"/>
      <c r="L3602"/>
      <c r="M3602"/>
      <c r="N3602"/>
      <c r="O3602"/>
      <c r="P3602"/>
      <c r="Q3602"/>
      <c r="R3602"/>
    </row>
    <row r="3603" spans="1:18" ht="13.2">
      <c r="A3603"/>
      <c r="B3603"/>
      <c r="C3603"/>
      <c r="D3603"/>
      <c r="E3603"/>
      <c r="F3603"/>
      <c r="G3603"/>
      <c r="H3603"/>
      <c r="I3603"/>
      <c r="J3603"/>
      <c r="K3603"/>
      <c r="L3603"/>
      <c r="M3603"/>
      <c r="N3603"/>
      <c r="O3603"/>
      <c r="P3603"/>
      <c r="Q3603"/>
      <c r="R3603"/>
    </row>
    <row r="3604" spans="1:18" ht="13.2">
      <c r="A3604"/>
      <c r="B3604"/>
      <c r="C3604"/>
      <c r="D3604"/>
      <c r="E3604"/>
      <c r="F3604"/>
      <c r="G3604"/>
      <c r="H3604"/>
      <c r="I3604"/>
      <c r="J3604"/>
      <c r="K3604"/>
      <c r="L3604"/>
      <c r="M3604"/>
      <c r="N3604"/>
      <c r="O3604"/>
      <c r="P3604"/>
      <c r="Q3604"/>
      <c r="R3604"/>
    </row>
    <row r="3605" spans="1:18" ht="13.2">
      <c r="A3605"/>
      <c r="B3605"/>
      <c r="C3605"/>
      <c r="D3605"/>
      <c r="E3605"/>
      <c r="F3605"/>
      <c r="G3605"/>
      <c r="H3605"/>
      <c r="I3605"/>
      <c r="J3605"/>
      <c r="K3605"/>
      <c r="L3605"/>
      <c r="M3605"/>
      <c r="N3605"/>
      <c r="O3605"/>
      <c r="P3605"/>
      <c r="Q3605"/>
      <c r="R3605"/>
    </row>
    <row r="3606" spans="1:18" ht="13.2">
      <c r="A3606"/>
      <c r="B3606"/>
      <c r="C3606"/>
      <c r="D3606"/>
      <c r="E3606"/>
      <c r="F3606"/>
      <c r="G3606"/>
      <c r="H3606"/>
      <c r="I3606"/>
      <c r="J3606"/>
      <c r="K3606"/>
      <c r="L3606"/>
      <c r="M3606"/>
      <c r="N3606"/>
      <c r="O3606"/>
      <c r="P3606"/>
      <c r="Q3606"/>
      <c r="R3606"/>
    </row>
    <row r="3607" spans="1:18" ht="13.2">
      <c r="A3607"/>
      <c r="B3607"/>
      <c r="C3607"/>
      <c r="D3607"/>
      <c r="E3607"/>
      <c r="F3607"/>
      <c r="G3607"/>
      <c r="H3607"/>
      <c r="I3607"/>
      <c r="J3607"/>
      <c r="K3607"/>
      <c r="L3607"/>
      <c r="M3607"/>
      <c r="N3607"/>
      <c r="O3607"/>
      <c r="P3607"/>
      <c r="Q3607"/>
      <c r="R3607"/>
    </row>
    <row r="3608" spans="1:18" ht="13.2">
      <c r="A3608"/>
      <c r="B3608"/>
      <c r="C3608"/>
      <c r="D3608"/>
      <c r="E3608"/>
      <c r="F3608"/>
      <c r="G3608"/>
      <c r="H3608"/>
      <c r="I3608"/>
      <c r="J3608"/>
      <c r="K3608"/>
      <c r="L3608"/>
      <c r="M3608"/>
      <c r="N3608"/>
      <c r="O3608"/>
      <c r="P3608"/>
      <c r="Q3608"/>
      <c r="R3608"/>
    </row>
    <row r="3609" spans="1:18" ht="13.2">
      <c r="A3609"/>
      <c r="B3609"/>
      <c r="C3609"/>
      <c r="D3609"/>
      <c r="E3609"/>
      <c r="F3609"/>
      <c r="G3609"/>
      <c r="H3609"/>
      <c r="I3609"/>
      <c r="J3609"/>
      <c r="K3609"/>
      <c r="L3609"/>
      <c r="M3609"/>
      <c r="N3609"/>
      <c r="O3609"/>
      <c r="P3609"/>
      <c r="Q3609"/>
      <c r="R3609"/>
    </row>
    <row r="3610" spans="1:18" ht="13.2">
      <c r="A3610"/>
      <c r="B3610"/>
      <c r="C3610"/>
      <c r="D3610"/>
      <c r="E3610"/>
      <c r="F3610"/>
      <c r="G3610"/>
      <c r="H3610"/>
      <c r="I3610"/>
      <c r="J3610"/>
      <c r="K3610"/>
      <c r="L3610"/>
      <c r="M3610"/>
      <c r="N3610"/>
      <c r="O3610"/>
      <c r="P3610"/>
      <c r="Q3610"/>
      <c r="R3610"/>
    </row>
    <row r="3611" spans="1:18" ht="13.2">
      <c r="A3611"/>
      <c r="B3611"/>
      <c r="C3611"/>
      <c r="D3611"/>
      <c r="E3611"/>
      <c r="F3611"/>
      <c r="G3611"/>
      <c r="H3611"/>
      <c r="I3611"/>
      <c r="J3611"/>
      <c r="K3611"/>
      <c r="L3611"/>
      <c r="M3611"/>
      <c r="N3611"/>
      <c r="O3611"/>
      <c r="P3611"/>
      <c r="Q3611"/>
      <c r="R3611"/>
    </row>
    <row r="3612" spans="1:18" ht="13.2">
      <c r="A3612"/>
      <c r="B3612"/>
      <c r="C3612"/>
      <c r="D3612"/>
      <c r="E3612"/>
      <c r="F3612"/>
      <c r="G3612"/>
      <c r="H3612"/>
      <c r="I3612"/>
      <c r="J3612"/>
      <c r="K3612"/>
      <c r="L3612"/>
      <c r="M3612"/>
      <c r="N3612"/>
      <c r="O3612"/>
      <c r="P3612"/>
      <c r="Q3612"/>
      <c r="R3612"/>
    </row>
    <row r="3613" spans="1:18" ht="13.2">
      <c r="A3613"/>
      <c r="B3613"/>
      <c r="C3613"/>
      <c r="D3613"/>
      <c r="E3613"/>
      <c r="F3613"/>
      <c r="G3613"/>
      <c r="H3613"/>
      <c r="I3613"/>
      <c r="J3613"/>
      <c r="K3613"/>
      <c r="L3613"/>
      <c r="M3613"/>
      <c r="N3613"/>
      <c r="O3613"/>
      <c r="P3613"/>
      <c r="Q3613"/>
      <c r="R3613"/>
    </row>
    <row r="3614" spans="1:18" ht="13.2">
      <c r="A3614"/>
      <c r="B3614"/>
      <c r="C3614"/>
      <c r="D3614"/>
      <c r="E3614"/>
      <c r="F3614"/>
      <c r="G3614"/>
      <c r="H3614"/>
      <c r="I3614"/>
      <c r="J3614"/>
      <c r="K3614"/>
      <c r="L3614"/>
      <c r="M3614"/>
      <c r="N3614"/>
      <c r="O3614"/>
      <c r="P3614"/>
      <c r="Q3614"/>
      <c r="R3614"/>
    </row>
    <row r="3615" spans="1:18" ht="13.2">
      <c r="A3615"/>
      <c r="B3615"/>
      <c r="C3615"/>
      <c r="D3615"/>
      <c r="E3615"/>
      <c r="F3615"/>
      <c r="G3615"/>
      <c r="H3615"/>
      <c r="I3615"/>
      <c r="J3615"/>
      <c r="K3615"/>
      <c r="L3615"/>
      <c r="M3615"/>
      <c r="N3615"/>
      <c r="O3615"/>
      <c r="P3615"/>
      <c r="Q3615"/>
      <c r="R3615"/>
    </row>
    <row r="3616" spans="1:18" ht="13.2">
      <c r="A3616"/>
      <c r="B3616"/>
      <c r="C3616"/>
      <c r="D3616"/>
      <c r="E3616"/>
      <c r="F3616"/>
      <c r="G3616"/>
      <c r="H3616"/>
      <c r="I3616"/>
      <c r="J3616"/>
      <c r="K3616"/>
      <c r="L3616"/>
      <c r="M3616"/>
      <c r="N3616"/>
      <c r="O3616"/>
      <c r="P3616"/>
      <c r="Q3616"/>
      <c r="R3616"/>
    </row>
    <row r="3617" spans="1:18" ht="13.2">
      <c r="A3617"/>
      <c r="B3617"/>
      <c r="C3617"/>
      <c r="D3617"/>
      <c r="E3617"/>
      <c r="F3617"/>
      <c r="G3617"/>
      <c r="H3617"/>
      <c r="I3617"/>
      <c r="J3617"/>
      <c r="K3617"/>
      <c r="L3617"/>
      <c r="M3617"/>
      <c r="N3617"/>
      <c r="O3617"/>
      <c r="P3617"/>
      <c r="Q3617"/>
      <c r="R3617"/>
    </row>
    <row r="3618" spans="1:18" ht="13.2">
      <c r="A3618"/>
      <c r="B3618"/>
      <c r="C3618"/>
      <c r="D3618"/>
      <c r="E3618"/>
      <c r="F3618"/>
      <c r="G3618"/>
      <c r="H3618"/>
      <c r="I3618"/>
      <c r="J3618"/>
      <c r="K3618"/>
      <c r="L3618"/>
      <c r="M3618"/>
      <c r="N3618"/>
      <c r="O3618"/>
      <c r="P3618"/>
      <c r="Q3618"/>
      <c r="R3618"/>
    </row>
    <row r="3619" spans="1:18" ht="13.2">
      <c r="A3619"/>
      <c r="B3619"/>
      <c r="C3619"/>
      <c r="D3619"/>
      <c r="E3619"/>
      <c r="F3619"/>
      <c r="G3619"/>
      <c r="H3619"/>
      <c r="I3619"/>
      <c r="J3619"/>
      <c r="K3619"/>
      <c r="L3619"/>
      <c r="M3619"/>
      <c r="N3619"/>
      <c r="O3619"/>
      <c r="P3619"/>
      <c r="Q3619"/>
      <c r="R3619"/>
    </row>
    <row r="3620" spans="1:18" ht="13.2">
      <c r="A3620"/>
      <c r="B3620"/>
      <c r="C3620"/>
      <c r="D3620"/>
      <c r="E3620"/>
      <c r="F3620"/>
      <c r="G3620"/>
      <c r="H3620"/>
      <c r="I3620"/>
      <c r="J3620"/>
      <c r="K3620"/>
      <c r="L3620"/>
      <c r="M3620"/>
      <c r="N3620"/>
      <c r="O3620"/>
      <c r="P3620"/>
      <c r="Q3620"/>
      <c r="R3620"/>
    </row>
    <row r="3621" spans="1:18" ht="13.2">
      <c r="A3621"/>
      <c r="B3621"/>
      <c r="C3621"/>
      <c r="D3621"/>
      <c r="E3621"/>
      <c r="F3621"/>
      <c r="G3621"/>
      <c r="H3621"/>
      <c r="I3621"/>
      <c r="J3621"/>
      <c r="K3621"/>
      <c r="L3621"/>
      <c r="M3621"/>
      <c r="N3621"/>
      <c r="O3621"/>
      <c r="P3621"/>
      <c r="Q3621"/>
      <c r="R3621"/>
    </row>
    <row r="3622" spans="1:18" ht="13.2">
      <c r="A3622"/>
      <c r="B3622"/>
      <c r="C3622"/>
      <c r="D3622"/>
      <c r="E3622"/>
      <c r="F3622"/>
      <c r="G3622"/>
      <c r="H3622"/>
      <c r="I3622"/>
      <c r="J3622"/>
      <c r="K3622"/>
      <c r="L3622"/>
      <c r="M3622"/>
      <c r="N3622"/>
      <c r="O3622"/>
      <c r="P3622"/>
      <c r="Q3622"/>
      <c r="R3622"/>
    </row>
    <row r="3623" spans="1:18" ht="13.2">
      <c r="A3623"/>
      <c r="B3623"/>
      <c r="C3623"/>
      <c r="D3623"/>
      <c r="E3623"/>
      <c r="F3623"/>
      <c r="G3623"/>
      <c r="H3623"/>
      <c r="I3623"/>
      <c r="J3623"/>
      <c r="K3623"/>
      <c r="L3623"/>
      <c r="M3623"/>
      <c r="N3623"/>
      <c r="O3623"/>
      <c r="P3623"/>
      <c r="Q3623"/>
      <c r="R3623"/>
    </row>
    <row r="3624" spans="1:18" ht="13.2">
      <c r="A3624"/>
      <c r="B3624"/>
      <c r="C3624"/>
      <c r="D3624"/>
      <c r="E3624"/>
      <c r="F3624"/>
      <c r="G3624"/>
      <c r="H3624"/>
      <c r="I3624"/>
      <c r="J3624"/>
      <c r="K3624"/>
      <c r="L3624"/>
      <c r="M3624"/>
      <c r="N3624"/>
      <c r="O3624"/>
      <c r="P3624"/>
      <c r="Q3624"/>
      <c r="R3624"/>
    </row>
    <row r="3625" spans="1:18" ht="13.2">
      <c r="A3625"/>
      <c r="B3625"/>
      <c r="C3625"/>
      <c r="D3625"/>
      <c r="E3625"/>
      <c r="F3625"/>
      <c r="G3625"/>
      <c r="H3625"/>
      <c r="I3625"/>
      <c r="J3625"/>
      <c r="K3625"/>
      <c r="L3625"/>
      <c r="M3625"/>
      <c r="N3625"/>
      <c r="O3625"/>
      <c r="P3625"/>
      <c r="Q3625"/>
      <c r="R3625"/>
    </row>
    <row r="3626" spans="1:18" ht="13.2">
      <c r="A3626"/>
      <c r="B3626"/>
      <c r="C3626"/>
      <c r="D3626"/>
      <c r="E3626"/>
      <c r="F3626"/>
      <c r="G3626"/>
      <c r="H3626"/>
      <c r="I3626"/>
      <c r="J3626"/>
      <c r="K3626"/>
      <c r="L3626"/>
      <c r="M3626"/>
      <c r="N3626"/>
      <c r="O3626"/>
      <c r="P3626"/>
      <c r="Q3626"/>
      <c r="R3626"/>
    </row>
    <row r="3627" spans="1:18" ht="13.2">
      <c r="A3627"/>
      <c r="B3627"/>
      <c r="C3627"/>
      <c r="D3627"/>
      <c r="E3627"/>
      <c r="F3627"/>
      <c r="G3627"/>
      <c r="H3627"/>
      <c r="I3627"/>
      <c r="J3627"/>
      <c r="K3627"/>
      <c r="L3627"/>
      <c r="M3627"/>
      <c r="N3627"/>
      <c r="O3627"/>
      <c r="P3627"/>
      <c r="Q3627"/>
      <c r="R3627"/>
    </row>
    <row r="3628" spans="1:18" ht="13.2">
      <c r="A3628"/>
      <c r="B3628"/>
      <c r="C3628"/>
      <c r="D3628"/>
      <c r="E3628"/>
      <c r="F3628"/>
      <c r="G3628"/>
      <c r="H3628"/>
      <c r="I3628"/>
      <c r="J3628"/>
      <c r="K3628"/>
      <c r="L3628"/>
      <c r="M3628"/>
      <c r="N3628"/>
      <c r="O3628"/>
      <c r="P3628"/>
      <c r="Q3628"/>
      <c r="R3628"/>
    </row>
    <row r="3629" spans="1:18" ht="13.2">
      <c r="A3629"/>
      <c r="B3629"/>
      <c r="C3629"/>
      <c r="D3629"/>
      <c r="E3629"/>
      <c r="F3629"/>
      <c r="G3629"/>
      <c r="H3629"/>
      <c r="I3629"/>
      <c r="J3629"/>
      <c r="K3629"/>
      <c r="L3629"/>
      <c r="M3629"/>
      <c r="N3629"/>
      <c r="O3629"/>
      <c r="P3629"/>
      <c r="Q3629"/>
      <c r="R3629"/>
    </row>
    <row r="3630" spans="1:18" ht="13.2">
      <c r="A3630"/>
      <c r="B3630"/>
      <c r="C3630"/>
      <c r="D3630"/>
      <c r="E3630"/>
      <c r="F3630"/>
      <c r="G3630"/>
      <c r="H3630"/>
      <c r="I3630"/>
      <c r="J3630"/>
      <c r="K3630"/>
      <c r="L3630"/>
      <c r="M3630"/>
      <c r="N3630"/>
      <c r="O3630"/>
      <c r="P3630"/>
      <c r="Q3630"/>
      <c r="R3630"/>
    </row>
    <row r="3631" spans="1:18" ht="13.2">
      <c r="A3631"/>
      <c r="B3631"/>
      <c r="C3631"/>
      <c r="D3631"/>
      <c r="E3631"/>
      <c r="F3631"/>
      <c r="G3631"/>
      <c r="H3631"/>
      <c r="I3631"/>
      <c r="J3631"/>
      <c r="K3631"/>
      <c r="L3631"/>
      <c r="M3631"/>
      <c r="N3631"/>
      <c r="O3631"/>
      <c r="P3631"/>
      <c r="Q3631"/>
      <c r="R3631"/>
    </row>
    <row r="3632" spans="1:18" ht="13.2">
      <c r="A3632"/>
      <c r="B3632"/>
      <c r="C3632"/>
      <c r="D3632"/>
      <c r="E3632"/>
      <c r="F3632"/>
      <c r="G3632"/>
      <c r="H3632"/>
      <c r="I3632"/>
      <c r="J3632"/>
      <c r="K3632"/>
      <c r="L3632"/>
      <c r="M3632"/>
      <c r="N3632"/>
      <c r="O3632"/>
      <c r="P3632"/>
      <c r="Q3632"/>
      <c r="R3632"/>
    </row>
    <row r="3633" spans="1:18" ht="13.2">
      <c r="A3633"/>
      <c r="B3633"/>
      <c r="C3633"/>
      <c r="D3633"/>
      <c r="E3633"/>
      <c r="F3633"/>
      <c r="G3633"/>
      <c r="H3633"/>
      <c r="I3633"/>
      <c r="J3633"/>
      <c r="K3633"/>
      <c r="L3633"/>
      <c r="M3633"/>
      <c r="N3633"/>
      <c r="O3633"/>
      <c r="P3633"/>
      <c r="Q3633"/>
      <c r="R3633"/>
    </row>
    <row r="3634" spans="1:18" ht="13.2">
      <c r="A3634"/>
      <c r="B3634"/>
      <c r="C3634"/>
      <c r="D3634"/>
      <c r="E3634"/>
      <c r="F3634"/>
      <c r="G3634"/>
      <c r="H3634"/>
      <c r="I3634"/>
      <c r="J3634"/>
      <c r="K3634"/>
      <c r="L3634"/>
      <c r="M3634"/>
      <c r="N3634"/>
      <c r="O3634"/>
      <c r="P3634"/>
      <c r="Q3634"/>
      <c r="R3634"/>
    </row>
    <row r="3635" spans="1:18" ht="13.2">
      <c r="A3635"/>
      <c r="B3635"/>
      <c r="C3635"/>
      <c r="D3635"/>
      <c r="E3635"/>
      <c r="F3635"/>
      <c r="G3635"/>
      <c r="H3635"/>
      <c r="I3635"/>
      <c r="J3635"/>
      <c r="K3635"/>
      <c r="L3635"/>
      <c r="M3635"/>
      <c r="N3635"/>
      <c r="O3635"/>
      <c r="P3635"/>
      <c r="Q3635"/>
      <c r="R3635"/>
    </row>
    <row r="3636" spans="1:18" ht="13.2">
      <c r="A3636"/>
      <c r="B3636"/>
      <c r="C3636"/>
      <c r="D3636"/>
      <c r="E3636"/>
      <c r="F3636"/>
      <c r="G3636"/>
      <c r="H3636"/>
      <c r="I3636"/>
      <c r="J3636"/>
      <c r="K3636"/>
      <c r="L3636"/>
      <c r="M3636"/>
      <c r="N3636"/>
      <c r="O3636"/>
      <c r="P3636"/>
      <c r="Q3636"/>
      <c r="R3636"/>
    </row>
    <row r="3637" spans="1:18" ht="13.2">
      <c r="A3637"/>
      <c r="B3637"/>
      <c r="C3637"/>
      <c r="D3637"/>
      <c r="E3637"/>
      <c r="F3637"/>
      <c r="G3637"/>
      <c r="H3637"/>
      <c r="I3637"/>
      <c r="J3637"/>
      <c r="K3637"/>
      <c r="L3637"/>
      <c r="M3637"/>
      <c r="N3637"/>
      <c r="O3637"/>
      <c r="P3637"/>
      <c r="Q3637"/>
      <c r="R3637"/>
    </row>
    <row r="3638" spans="1:18" ht="13.2">
      <c r="A3638"/>
      <c r="B3638"/>
      <c r="C3638"/>
      <c r="D3638"/>
      <c r="E3638"/>
      <c r="F3638"/>
      <c r="G3638"/>
      <c r="H3638"/>
      <c r="I3638"/>
      <c r="J3638"/>
      <c r="K3638"/>
      <c r="L3638"/>
      <c r="M3638"/>
      <c r="N3638"/>
      <c r="O3638"/>
      <c r="P3638"/>
      <c r="Q3638"/>
      <c r="R3638"/>
    </row>
    <row r="3639" spans="1:18" ht="13.2">
      <c r="A3639"/>
      <c r="B3639"/>
      <c r="C3639"/>
      <c r="D3639"/>
      <c r="E3639"/>
      <c r="F3639"/>
      <c r="G3639"/>
      <c r="H3639"/>
      <c r="I3639"/>
      <c r="J3639"/>
      <c r="K3639"/>
      <c r="L3639"/>
      <c r="M3639"/>
      <c r="N3639"/>
      <c r="O3639"/>
      <c r="P3639"/>
      <c r="Q3639"/>
      <c r="R3639"/>
    </row>
    <row r="3640" spans="1:18" ht="13.2">
      <c r="A3640"/>
      <c r="B3640"/>
      <c r="C3640"/>
      <c r="D3640"/>
      <c r="E3640"/>
      <c r="F3640"/>
      <c r="G3640"/>
      <c r="H3640"/>
      <c r="I3640"/>
      <c r="J3640"/>
      <c r="K3640"/>
      <c r="L3640"/>
      <c r="M3640"/>
      <c r="N3640"/>
      <c r="O3640"/>
      <c r="P3640"/>
      <c r="Q3640"/>
      <c r="R3640"/>
    </row>
    <row r="3641" spans="1:18" ht="13.2">
      <c r="A3641"/>
      <c r="B3641"/>
      <c r="C3641"/>
      <c r="D3641"/>
      <c r="E3641"/>
      <c r="F3641"/>
      <c r="G3641"/>
      <c r="H3641"/>
      <c r="I3641"/>
      <c r="J3641"/>
      <c r="K3641"/>
      <c r="L3641"/>
      <c r="M3641"/>
      <c r="N3641"/>
      <c r="O3641"/>
      <c r="P3641"/>
      <c r="Q3641"/>
      <c r="R3641"/>
    </row>
    <row r="3642" spans="1:18" ht="13.2">
      <c r="A3642"/>
      <c r="B3642"/>
      <c r="C3642"/>
      <c r="D3642"/>
      <c r="E3642"/>
      <c r="F3642"/>
      <c r="G3642"/>
      <c r="H3642"/>
      <c r="I3642"/>
      <c r="J3642"/>
      <c r="K3642"/>
      <c r="L3642"/>
      <c r="M3642"/>
      <c r="N3642"/>
      <c r="O3642"/>
      <c r="P3642"/>
      <c r="Q3642"/>
      <c r="R3642"/>
    </row>
    <row r="3643" spans="1:18" ht="13.2">
      <c r="A3643"/>
      <c r="B3643"/>
      <c r="C3643"/>
      <c r="D3643"/>
      <c r="E3643"/>
      <c r="F3643"/>
      <c r="G3643"/>
      <c r="H3643"/>
      <c r="I3643"/>
      <c r="J3643"/>
      <c r="K3643"/>
      <c r="L3643"/>
      <c r="M3643"/>
      <c r="N3643"/>
      <c r="O3643"/>
      <c r="P3643"/>
      <c r="Q3643"/>
      <c r="R3643"/>
    </row>
    <row r="3644" spans="1:18" ht="13.2">
      <c r="A3644"/>
      <c r="B3644"/>
      <c r="C3644"/>
      <c r="D3644"/>
      <c r="E3644"/>
      <c r="F3644"/>
      <c r="G3644"/>
      <c r="H3644"/>
      <c r="I3644"/>
      <c r="J3644"/>
      <c r="K3644"/>
      <c r="L3644"/>
      <c r="M3644"/>
      <c r="N3644"/>
      <c r="O3644"/>
      <c r="P3644"/>
      <c r="Q3644"/>
      <c r="R3644"/>
    </row>
    <row r="3645" spans="1:18" ht="13.2">
      <c r="A3645"/>
      <c r="B3645"/>
      <c r="C3645"/>
      <c r="D3645"/>
      <c r="E3645"/>
      <c r="F3645"/>
      <c r="G3645"/>
      <c r="H3645"/>
      <c r="I3645"/>
      <c r="J3645"/>
      <c r="K3645"/>
      <c r="L3645"/>
      <c r="M3645"/>
      <c r="N3645"/>
      <c r="O3645"/>
      <c r="P3645"/>
      <c r="Q3645"/>
      <c r="R3645"/>
    </row>
    <row r="3646" spans="1:18" ht="13.2">
      <c r="A3646"/>
      <c r="B3646"/>
      <c r="C3646"/>
      <c r="D3646"/>
      <c r="E3646"/>
      <c r="F3646"/>
      <c r="G3646"/>
      <c r="H3646"/>
      <c r="I3646"/>
      <c r="J3646"/>
      <c r="K3646"/>
      <c r="L3646"/>
      <c r="M3646"/>
      <c r="N3646"/>
      <c r="O3646"/>
      <c r="P3646"/>
      <c r="Q3646"/>
      <c r="R3646"/>
    </row>
    <row r="3647" spans="1:18" ht="13.2">
      <c r="A3647"/>
      <c r="B3647"/>
      <c r="C3647"/>
      <c r="D3647"/>
      <c r="E3647"/>
      <c r="F3647"/>
      <c r="G3647"/>
      <c r="H3647"/>
      <c r="I3647"/>
      <c r="J3647"/>
      <c r="K3647"/>
      <c r="L3647"/>
      <c r="M3647"/>
      <c r="N3647"/>
      <c r="O3647"/>
      <c r="P3647"/>
      <c r="Q3647"/>
      <c r="R3647"/>
    </row>
    <row r="3648" spans="1:18" ht="13.2">
      <c r="A3648"/>
      <c r="B3648"/>
      <c r="C3648"/>
      <c r="D3648"/>
      <c r="E3648"/>
      <c r="F3648"/>
      <c r="G3648"/>
      <c r="H3648"/>
      <c r="I3648"/>
      <c r="J3648"/>
      <c r="K3648"/>
      <c r="L3648"/>
      <c r="M3648"/>
      <c r="N3648"/>
      <c r="O3648"/>
      <c r="P3648"/>
      <c r="Q3648"/>
      <c r="R3648"/>
    </row>
    <row r="3649" spans="1:18" ht="13.2">
      <c r="A3649"/>
      <c r="B3649"/>
      <c r="C3649"/>
      <c r="D3649"/>
      <c r="E3649"/>
      <c r="F3649"/>
      <c r="G3649"/>
      <c r="H3649"/>
      <c r="I3649"/>
      <c r="J3649"/>
      <c r="K3649"/>
      <c r="L3649"/>
      <c r="M3649"/>
      <c r="N3649"/>
      <c r="O3649"/>
      <c r="P3649"/>
      <c r="Q3649"/>
      <c r="R3649"/>
    </row>
    <row r="3650" spans="1:18" ht="13.2">
      <c r="A3650"/>
      <c r="B3650"/>
      <c r="C3650"/>
      <c r="D3650"/>
      <c r="E3650"/>
      <c r="F3650"/>
      <c r="G3650"/>
      <c r="H3650"/>
      <c r="I3650"/>
      <c r="J3650"/>
      <c r="K3650"/>
      <c r="L3650"/>
      <c r="M3650"/>
      <c r="N3650"/>
      <c r="O3650"/>
      <c r="P3650"/>
      <c r="Q3650"/>
      <c r="R3650"/>
    </row>
    <row r="3651" spans="1:18" ht="13.2">
      <c r="A3651"/>
      <c r="B3651"/>
      <c r="C3651"/>
      <c r="D3651"/>
      <c r="E3651"/>
      <c r="F3651"/>
      <c r="G3651"/>
      <c r="H3651"/>
      <c r="I3651"/>
      <c r="J3651"/>
      <c r="K3651"/>
      <c r="L3651"/>
      <c r="M3651"/>
      <c r="N3651"/>
      <c r="O3651"/>
      <c r="P3651"/>
      <c r="Q3651"/>
      <c r="R3651"/>
    </row>
    <row r="3652" spans="1:18" ht="13.2">
      <c r="A3652"/>
      <c r="B3652"/>
      <c r="C3652"/>
      <c r="D3652"/>
      <c r="E3652"/>
      <c r="F3652"/>
      <c r="G3652"/>
      <c r="H3652"/>
      <c r="I3652"/>
      <c r="J3652"/>
      <c r="K3652"/>
      <c r="L3652"/>
      <c r="M3652"/>
      <c r="N3652"/>
      <c r="O3652"/>
      <c r="P3652"/>
      <c r="Q3652"/>
      <c r="R3652"/>
    </row>
    <row r="3653" spans="1:18" ht="13.2">
      <c r="A3653"/>
      <c r="B3653"/>
      <c r="C3653"/>
      <c r="D3653"/>
      <c r="E3653"/>
      <c r="F3653"/>
      <c r="G3653"/>
      <c r="H3653"/>
      <c r="I3653"/>
      <c r="J3653"/>
      <c r="K3653"/>
      <c r="L3653"/>
      <c r="M3653"/>
      <c r="N3653"/>
      <c r="O3653"/>
      <c r="P3653"/>
      <c r="Q3653"/>
      <c r="R3653"/>
    </row>
    <row r="3654" spans="1:18" ht="13.2">
      <c r="A3654"/>
      <c r="B3654"/>
      <c r="C3654"/>
      <c r="D3654"/>
      <c r="E3654"/>
      <c r="F3654"/>
      <c r="G3654"/>
      <c r="H3654"/>
      <c r="I3654"/>
      <c r="J3654"/>
      <c r="K3654"/>
      <c r="L3654"/>
      <c r="M3654"/>
      <c r="N3654"/>
      <c r="O3654"/>
      <c r="P3654"/>
      <c r="Q3654"/>
      <c r="R3654"/>
    </row>
    <row r="3655" spans="1:18" ht="13.2">
      <c r="A3655"/>
      <c r="B3655"/>
      <c r="C3655"/>
      <c r="D3655"/>
      <c r="E3655"/>
      <c r="F3655"/>
      <c r="G3655"/>
      <c r="H3655"/>
      <c r="I3655"/>
      <c r="J3655"/>
      <c r="K3655"/>
      <c r="L3655"/>
      <c r="M3655"/>
      <c r="N3655"/>
      <c r="O3655"/>
      <c r="P3655"/>
      <c r="Q3655"/>
      <c r="R3655"/>
    </row>
    <row r="3656" spans="1:18" ht="13.2">
      <c r="A3656"/>
      <c r="B3656"/>
      <c r="C3656"/>
      <c r="D3656"/>
      <c r="E3656"/>
      <c r="F3656"/>
      <c r="G3656"/>
      <c r="H3656"/>
      <c r="I3656"/>
      <c r="J3656"/>
      <c r="K3656"/>
      <c r="L3656"/>
      <c r="M3656"/>
      <c r="N3656"/>
      <c r="O3656"/>
      <c r="P3656"/>
      <c r="Q3656"/>
      <c r="R3656"/>
    </row>
    <row r="3657" spans="1:18" ht="13.2">
      <c r="A3657"/>
      <c r="B3657"/>
      <c r="C3657"/>
      <c r="D3657"/>
      <c r="E3657"/>
      <c r="F3657"/>
      <c r="G3657"/>
      <c r="H3657"/>
      <c r="I3657"/>
      <c r="J3657"/>
      <c r="K3657"/>
      <c r="L3657"/>
      <c r="M3657"/>
      <c r="N3657"/>
      <c r="O3657"/>
      <c r="P3657"/>
      <c r="Q3657"/>
      <c r="R3657"/>
    </row>
    <row r="3658" spans="1:18" ht="13.2">
      <c r="A3658"/>
      <c r="B3658"/>
      <c r="C3658"/>
      <c r="D3658"/>
      <c r="E3658"/>
      <c r="F3658"/>
      <c r="G3658"/>
      <c r="H3658"/>
      <c r="I3658"/>
      <c r="J3658"/>
      <c r="K3658"/>
      <c r="L3658"/>
      <c r="M3658"/>
      <c r="N3658"/>
      <c r="O3658"/>
      <c r="P3658"/>
      <c r="Q3658"/>
      <c r="R3658"/>
    </row>
    <row r="3659" spans="1:18" ht="13.2">
      <c r="A3659"/>
      <c r="B3659"/>
      <c r="C3659"/>
      <c r="D3659"/>
      <c r="E3659"/>
      <c r="F3659"/>
      <c r="G3659"/>
      <c r="H3659"/>
      <c r="I3659"/>
      <c r="J3659"/>
      <c r="K3659"/>
      <c r="L3659"/>
      <c r="M3659"/>
      <c r="N3659"/>
      <c r="O3659"/>
      <c r="P3659"/>
      <c r="Q3659"/>
      <c r="R3659"/>
    </row>
    <row r="3660" spans="1:18" ht="13.2">
      <c r="A3660"/>
      <c r="B3660"/>
      <c r="C3660"/>
      <c r="D3660"/>
      <c r="E3660"/>
      <c r="F3660"/>
      <c r="G3660"/>
      <c r="H3660"/>
      <c r="I3660"/>
      <c r="J3660"/>
      <c r="K3660"/>
      <c r="L3660"/>
      <c r="M3660"/>
      <c r="N3660"/>
      <c r="O3660"/>
      <c r="P3660"/>
      <c r="Q3660"/>
      <c r="R3660"/>
    </row>
    <row r="3661" spans="1:18" ht="13.2">
      <c r="A3661"/>
      <c r="B3661"/>
      <c r="C3661"/>
      <c r="D3661"/>
      <c r="E3661"/>
      <c r="F3661"/>
      <c r="G3661"/>
      <c r="H3661"/>
      <c r="I3661"/>
      <c r="J3661"/>
      <c r="K3661"/>
      <c r="L3661"/>
      <c r="M3661"/>
      <c r="N3661"/>
      <c r="O3661"/>
      <c r="P3661"/>
      <c r="Q3661"/>
      <c r="R3661"/>
    </row>
    <row r="3662" spans="1:18" ht="13.2">
      <c r="A3662"/>
      <c r="B3662"/>
      <c r="C3662"/>
      <c r="D3662"/>
      <c r="E3662"/>
      <c r="F3662"/>
      <c r="G3662"/>
      <c r="H3662"/>
      <c r="I3662"/>
      <c r="J3662"/>
      <c r="K3662"/>
      <c r="L3662"/>
      <c r="M3662"/>
      <c r="N3662"/>
      <c r="O3662"/>
      <c r="P3662"/>
      <c r="Q3662"/>
      <c r="R3662"/>
    </row>
    <row r="3663" spans="1:18" ht="13.2">
      <c r="A3663"/>
      <c r="B3663"/>
      <c r="C3663"/>
      <c r="D3663"/>
      <c r="E3663"/>
      <c r="F3663"/>
      <c r="G3663"/>
      <c r="H3663"/>
      <c r="I3663"/>
      <c r="J3663"/>
      <c r="K3663"/>
      <c r="L3663"/>
      <c r="M3663"/>
      <c r="N3663"/>
      <c r="O3663"/>
      <c r="P3663"/>
      <c r="Q3663"/>
      <c r="R3663"/>
    </row>
    <row r="3664" spans="1:18" ht="13.2">
      <c r="A3664"/>
      <c r="B3664"/>
      <c r="C3664"/>
      <c r="D3664"/>
      <c r="E3664"/>
      <c r="F3664"/>
      <c r="G3664"/>
      <c r="H3664"/>
      <c r="I3664"/>
      <c r="J3664"/>
      <c r="K3664"/>
      <c r="L3664"/>
      <c r="M3664"/>
      <c r="N3664"/>
      <c r="O3664"/>
      <c r="P3664"/>
      <c r="Q3664"/>
      <c r="R3664"/>
    </row>
    <row r="3665" spans="1:18" ht="13.2">
      <c r="A3665"/>
      <c r="B3665"/>
      <c r="C3665"/>
      <c r="D3665"/>
      <c r="E3665"/>
      <c r="F3665"/>
      <c r="G3665"/>
      <c r="H3665"/>
      <c r="I3665"/>
      <c r="J3665"/>
      <c r="K3665"/>
      <c r="L3665"/>
      <c r="M3665"/>
      <c r="N3665"/>
      <c r="O3665"/>
      <c r="P3665"/>
      <c r="Q3665"/>
      <c r="R3665"/>
    </row>
    <row r="3666" spans="1:18" ht="13.2">
      <c r="A3666"/>
      <c r="B3666"/>
      <c r="C3666"/>
      <c r="D3666"/>
      <c r="E3666"/>
      <c r="F3666"/>
      <c r="G3666"/>
      <c r="H3666"/>
      <c r="I3666"/>
      <c r="J3666"/>
      <c r="K3666"/>
      <c r="L3666"/>
      <c r="M3666"/>
      <c r="N3666"/>
      <c r="O3666"/>
      <c r="P3666"/>
      <c r="Q3666"/>
      <c r="R3666"/>
    </row>
    <row r="3667" spans="1:18" ht="13.2">
      <c r="A3667"/>
      <c r="B3667"/>
      <c r="C3667"/>
      <c r="D3667"/>
      <c r="E3667"/>
      <c r="F3667"/>
      <c r="G3667"/>
      <c r="H3667"/>
      <c r="I3667"/>
      <c r="J3667"/>
      <c r="K3667"/>
      <c r="L3667"/>
      <c r="M3667"/>
      <c r="N3667"/>
      <c r="O3667"/>
      <c r="P3667"/>
      <c r="Q3667"/>
      <c r="R3667"/>
    </row>
    <row r="3668" spans="1:18" ht="13.2">
      <c r="A3668"/>
      <c r="B3668"/>
      <c r="C3668"/>
      <c r="D3668"/>
      <c r="E3668"/>
      <c r="F3668"/>
      <c r="G3668"/>
      <c r="H3668"/>
      <c r="I3668"/>
      <c r="J3668"/>
      <c r="K3668"/>
      <c r="L3668"/>
      <c r="M3668"/>
      <c r="N3668"/>
      <c r="O3668"/>
      <c r="P3668"/>
      <c r="Q3668"/>
      <c r="R3668"/>
    </row>
    <row r="3669" spans="1:18" ht="13.2">
      <c r="A3669"/>
      <c r="B3669"/>
      <c r="C3669"/>
      <c r="D3669"/>
      <c r="E3669"/>
      <c r="F3669"/>
      <c r="G3669"/>
      <c r="H3669"/>
      <c r="I3669"/>
      <c r="J3669"/>
      <c r="K3669"/>
      <c r="L3669"/>
      <c r="M3669"/>
      <c r="N3669"/>
      <c r="O3669"/>
      <c r="P3669"/>
      <c r="Q3669"/>
      <c r="R3669"/>
    </row>
    <row r="3670" spans="1:18" ht="13.2">
      <c r="A3670"/>
      <c r="B3670"/>
      <c r="C3670"/>
      <c r="D3670"/>
      <c r="E3670"/>
      <c r="F3670"/>
      <c r="G3670"/>
      <c r="H3670"/>
      <c r="I3670"/>
      <c r="J3670"/>
      <c r="K3670"/>
      <c r="L3670"/>
      <c r="M3670"/>
      <c r="N3670"/>
      <c r="O3670"/>
      <c r="P3670"/>
      <c r="Q3670"/>
      <c r="R3670"/>
    </row>
    <row r="3671" spans="1:18" ht="13.2">
      <c r="A3671"/>
      <c r="B3671"/>
      <c r="C3671"/>
      <c r="D3671"/>
      <c r="E3671"/>
      <c r="F3671"/>
      <c r="G3671"/>
      <c r="H3671"/>
      <c r="I3671"/>
      <c r="J3671"/>
      <c r="K3671"/>
      <c r="L3671"/>
      <c r="M3671"/>
      <c r="N3671"/>
      <c r="O3671"/>
      <c r="P3671"/>
      <c r="Q3671"/>
      <c r="R3671"/>
    </row>
    <row r="3672" spans="1:18" ht="13.2">
      <c r="A3672"/>
      <c r="B3672"/>
      <c r="C3672"/>
      <c r="D3672"/>
      <c r="E3672"/>
      <c r="F3672"/>
      <c r="G3672"/>
      <c r="H3672"/>
      <c r="I3672"/>
      <c r="J3672"/>
      <c r="K3672"/>
      <c r="L3672"/>
      <c r="M3672"/>
      <c r="N3672"/>
      <c r="O3672"/>
      <c r="P3672"/>
      <c r="Q3672"/>
      <c r="R3672"/>
    </row>
    <row r="3673" spans="1:18" ht="13.2">
      <c r="A3673"/>
      <c r="B3673"/>
      <c r="C3673"/>
      <c r="D3673"/>
      <c r="E3673"/>
      <c r="F3673"/>
      <c r="G3673"/>
      <c r="H3673"/>
      <c r="I3673"/>
      <c r="J3673"/>
      <c r="K3673"/>
      <c r="L3673"/>
      <c r="M3673"/>
      <c r="N3673"/>
      <c r="O3673"/>
      <c r="P3673"/>
      <c r="Q3673"/>
      <c r="R3673"/>
    </row>
    <row r="3674" spans="1:18" ht="13.2">
      <c r="A3674"/>
      <c r="B3674"/>
      <c r="C3674"/>
      <c r="D3674"/>
      <c r="E3674"/>
      <c r="F3674"/>
      <c r="G3674"/>
      <c r="H3674"/>
      <c r="I3674"/>
      <c r="J3674"/>
      <c r="K3674"/>
      <c r="L3674"/>
      <c r="M3674"/>
      <c r="N3674"/>
      <c r="O3674"/>
      <c r="P3674"/>
      <c r="Q3674"/>
      <c r="R3674"/>
    </row>
    <row r="3675" spans="1:18" ht="13.2">
      <c r="A3675"/>
      <c r="B3675"/>
      <c r="C3675"/>
      <c r="D3675"/>
      <c r="E3675"/>
      <c r="F3675"/>
      <c r="G3675"/>
      <c r="H3675"/>
      <c r="I3675"/>
      <c r="J3675"/>
      <c r="K3675"/>
      <c r="L3675"/>
      <c r="M3675"/>
      <c r="N3675"/>
      <c r="O3675"/>
      <c r="P3675"/>
      <c r="Q3675"/>
      <c r="R3675"/>
    </row>
    <row r="3676" spans="1:18" ht="13.2">
      <c r="A3676"/>
      <c r="B3676"/>
      <c r="C3676"/>
      <c r="D3676"/>
      <c r="E3676"/>
      <c r="F3676"/>
      <c r="G3676"/>
      <c r="H3676"/>
      <c r="I3676"/>
      <c r="J3676"/>
      <c r="K3676"/>
      <c r="L3676"/>
      <c r="M3676"/>
      <c r="N3676"/>
      <c r="O3676"/>
      <c r="P3676"/>
      <c r="Q3676"/>
      <c r="R3676"/>
    </row>
    <row r="3677" spans="1:18" ht="13.2">
      <c r="A3677"/>
      <c r="B3677"/>
      <c r="C3677"/>
      <c r="D3677"/>
      <c r="E3677"/>
      <c r="F3677"/>
      <c r="G3677"/>
      <c r="H3677"/>
      <c r="I3677"/>
      <c r="J3677"/>
      <c r="K3677"/>
      <c r="L3677"/>
      <c r="M3677"/>
      <c r="N3677"/>
      <c r="O3677"/>
      <c r="P3677"/>
      <c r="Q3677"/>
      <c r="R3677"/>
    </row>
    <row r="3678" spans="1:18" ht="13.2">
      <c r="A3678"/>
      <c r="B3678"/>
      <c r="C3678"/>
      <c r="D3678"/>
      <c r="E3678"/>
      <c r="F3678"/>
      <c r="G3678"/>
      <c r="H3678"/>
      <c r="I3678"/>
      <c r="J3678"/>
      <c r="K3678"/>
      <c r="L3678"/>
      <c r="M3678"/>
      <c r="N3678"/>
      <c r="O3678"/>
      <c r="P3678"/>
      <c r="Q3678"/>
      <c r="R3678"/>
    </row>
    <row r="3679" spans="1:18" ht="13.2">
      <c r="A3679"/>
      <c r="B3679"/>
      <c r="C3679"/>
      <c r="D3679"/>
      <c r="E3679"/>
      <c r="F3679"/>
      <c r="G3679"/>
      <c r="H3679"/>
      <c r="I3679"/>
      <c r="J3679"/>
      <c r="K3679"/>
      <c r="L3679"/>
      <c r="M3679"/>
      <c r="N3679"/>
      <c r="O3679"/>
      <c r="P3679"/>
      <c r="Q3679"/>
      <c r="R3679"/>
    </row>
    <row r="3680" spans="1:18" ht="13.2">
      <c r="A3680"/>
      <c r="B3680"/>
      <c r="C3680"/>
      <c r="D3680"/>
      <c r="E3680"/>
      <c r="F3680"/>
      <c r="G3680"/>
      <c r="H3680"/>
      <c r="I3680"/>
      <c r="J3680"/>
      <c r="K3680"/>
      <c r="L3680"/>
      <c r="M3680"/>
      <c r="N3680"/>
      <c r="O3680"/>
      <c r="P3680"/>
      <c r="Q3680"/>
      <c r="R3680"/>
    </row>
    <row r="3681" spans="1:18" ht="13.2">
      <c r="A3681"/>
      <c r="B3681"/>
      <c r="C3681"/>
      <c r="D3681"/>
      <c r="E3681"/>
      <c r="F3681"/>
      <c r="G3681"/>
      <c r="H3681"/>
      <c r="I3681"/>
      <c r="J3681"/>
      <c r="K3681"/>
      <c r="L3681"/>
      <c r="M3681"/>
      <c r="N3681"/>
      <c r="O3681"/>
      <c r="P3681"/>
      <c r="Q3681"/>
      <c r="R3681"/>
    </row>
    <row r="3682" spans="1:18" ht="13.2">
      <c r="A3682"/>
      <c r="B3682"/>
      <c r="C3682"/>
      <c r="D3682"/>
      <c r="E3682"/>
      <c r="F3682"/>
      <c r="G3682"/>
      <c r="H3682"/>
      <c r="I3682"/>
      <c r="J3682"/>
      <c r="K3682"/>
      <c r="L3682"/>
      <c r="M3682"/>
      <c r="N3682"/>
      <c r="O3682"/>
      <c r="P3682"/>
      <c r="Q3682"/>
      <c r="R3682"/>
    </row>
    <row r="3683" spans="1:18" ht="13.2">
      <c r="A3683"/>
      <c r="B3683"/>
      <c r="C3683"/>
      <c r="D3683"/>
      <c r="E3683"/>
      <c r="F3683"/>
      <c r="G3683"/>
      <c r="H3683"/>
      <c r="I3683"/>
      <c r="J3683"/>
      <c r="K3683"/>
      <c r="L3683"/>
      <c r="M3683"/>
      <c r="N3683"/>
      <c r="O3683"/>
      <c r="P3683"/>
      <c r="Q3683"/>
      <c r="R3683"/>
    </row>
    <row r="3684" spans="1:18" ht="13.2">
      <c r="A3684"/>
      <c r="B3684"/>
      <c r="C3684"/>
      <c r="D3684"/>
      <c r="E3684"/>
      <c r="F3684"/>
      <c r="G3684"/>
      <c r="H3684"/>
      <c r="I3684"/>
      <c r="J3684"/>
      <c r="K3684"/>
      <c r="L3684"/>
      <c r="M3684"/>
      <c r="N3684"/>
      <c r="O3684"/>
      <c r="P3684"/>
      <c r="Q3684"/>
      <c r="R3684"/>
    </row>
    <row r="3685" spans="1:18" ht="13.2">
      <c r="A3685"/>
      <c r="B3685"/>
      <c r="C3685"/>
      <c r="D3685"/>
      <c r="E3685"/>
      <c r="F3685"/>
      <c r="G3685"/>
      <c r="H3685"/>
      <c r="I3685"/>
      <c r="J3685"/>
      <c r="K3685"/>
      <c r="L3685"/>
      <c r="M3685"/>
      <c r="N3685"/>
      <c r="O3685"/>
      <c r="P3685"/>
      <c r="Q3685"/>
      <c r="R3685"/>
    </row>
    <row r="3686" spans="1:18" ht="13.2">
      <c r="A3686"/>
      <c r="B3686"/>
      <c r="C3686"/>
      <c r="D3686"/>
      <c r="E3686"/>
      <c r="F3686"/>
      <c r="G3686"/>
      <c r="H3686"/>
      <c r="I3686"/>
      <c r="J3686"/>
      <c r="K3686"/>
      <c r="L3686"/>
      <c r="M3686"/>
      <c r="N3686"/>
      <c r="O3686"/>
      <c r="P3686"/>
      <c r="Q3686"/>
      <c r="R3686"/>
    </row>
    <row r="3687" spans="1:18" ht="13.2">
      <c r="A3687"/>
      <c r="B3687"/>
      <c r="C3687"/>
      <c r="D3687"/>
      <c r="E3687"/>
      <c r="F3687"/>
      <c r="G3687"/>
      <c r="H3687"/>
      <c r="I3687"/>
      <c r="J3687"/>
      <c r="K3687"/>
      <c r="L3687"/>
      <c r="M3687"/>
      <c r="N3687"/>
      <c r="O3687"/>
      <c r="P3687"/>
      <c r="Q3687"/>
      <c r="R3687"/>
    </row>
    <row r="3688" spans="1:18" ht="13.2">
      <c r="A3688"/>
      <c r="B3688"/>
      <c r="C3688"/>
      <c r="D3688"/>
      <c r="E3688"/>
      <c r="F3688"/>
      <c r="G3688"/>
      <c r="H3688"/>
      <c r="I3688"/>
      <c r="J3688"/>
      <c r="K3688"/>
      <c r="L3688"/>
      <c r="M3688"/>
      <c r="N3688"/>
      <c r="O3688"/>
      <c r="P3688"/>
      <c r="Q3688"/>
      <c r="R3688"/>
    </row>
    <row r="3689" spans="1:18" ht="13.2">
      <c r="A3689"/>
      <c r="B3689"/>
      <c r="C3689"/>
      <c r="D3689"/>
      <c r="E3689"/>
      <c r="F3689"/>
      <c r="G3689"/>
      <c r="H3689"/>
      <c r="I3689"/>
      <c r="J3689"/>
      <c r="K3689"/>
      <c r="L3689"/>
      <c r="M3689"/>
      <c r="N3689"/>
      <c r="O3689"/>
      <c r="P3689"/>
      <c r="Q3689"/>
      <c r="R3689"/>
    </row>
    <row r="3690" spans="1:18" ht="13.2">
      <c r="A3690"/>
      <c r="B3690"/>
      <c r="C3690"/>
      <c r="D3690"/>
      <c r="E3690"/>
      <c r="F3690"/>
      <c r="G3690"/>
      <c r="H3690"/>
      <c r="I3690"/>
      <c r="J3690"/>
      <c r="K3690"/>
      <c r="L3690"/>
      <c r="M3690"/>
      <c r="N3690"/>
      <c r="O3690"/>
      <c r="P3690"/>
      <c r="Q3690"/>
      <c r="R3690"/>
    </row>
    <row r="3691" spans="1:18" ht="13.2">
      <c r="A3691"/>
      <c r="B3691"/>
      <c r="C3691"/>
      <c r="D3691"/>
      <c r="E3691"/>
      <c r="F3691"/>
      <c r="G3691"/>
      <c r="H3691"/>
      <c r="I3691"/>
      <c r="J3691"/>
      <c r="K3691"/>
      <c r="L3691"/>
      <c r="M3691"/>
      <c r="N3691"/>
      <c r="O3691"/>
      <c r="P3691"/>
      <c r="Q3691"/>
      <c r="R3691"/>
    </row>
    <row r="3692" spans="1:18" ht="13.2">
      <c r="A3692"/>
      <c r="B3692"/>
      <c r="C3692"/>
      <c r="D3692"/>
      <c r="E3692"/>
      <c r="F3692"/>
      <c r="G3692"/>
      <c r="H3692"/>
      <c r="I3692"/>
      <c r="J3692"/>
      <c r="K3692"/>
      <c r="L3692"/>
      <c r="M3692"/>
      <c r="N3692"/>
      <c r="O3692"/>
      <c r="P3692"/>
      <c r="Q3692"/>
      <c r="R3692"/>
    </row>
    <row r="3693" spans="1:18" ht="13.2">
      <c r="A3693"/>
      <c r="B3693"/>
      <c r="C3693"/>
      <c r="D3693"/>
      <c r="E3693"/>
      <c r="F3693"/>
      <c r="G3693"/>
      <c r="H3693"/>
      <c r="I3693"/>
      <c r="J3693"/>
      <c r="K3693"/>
      <c r="L3693"/>
      <c r="M3693"/>
      <c r="N3693"/>
      <c r="O3693"/>
      <c r="P3693"/>
      <c r="Q3693"/>
      <c r="R3693"/>
    </row>
    <row r="3694" spans="1:18" ht="13.2">
      <c r="A3694"/>
      <c r="B3694"/>
      <c r="C3694"/>
      <c r="D3694"/>
      <c r="E3694"/>
      <c r="F3694"/>
      <c r="G3694"/>
      <c r="H3694"/>
      <c r="I3694"/>
      <c r="J3694"/>
      <c r="K3694"/>
      <c r="L3694"/>
      <c r="M3694"/>
      <c r="N3694"/>
      <c r="O3694"/>
      <c r="P3694"/>
      <c r="Q3694"/>
      <c r="R3694"/>
    </row>
    <row r="3695" spans="1:18" ht="13.2">
      <c r="A3695"/>
      <c r="B3695"/>
      <c r="C3695"/>
      <c r="D3695"/>
      <c r="E3695"/>
      <c r="F3695"/>
      <c r="G3695"/>
      <c r="H3695"/>
      <c r="I3695"/>
      <c r="J3695"/>
      <c r="K3695"/>
      <c r="L3695"/>
      <c r="M3695"/>
      <c r="N3695"/>
      <c r="O3695"/>
      <c r="P3695"/>
      <c r="Q3695"/>
      <c r="R3695"/>
    </row>
    <row r="3696" spans="1:18" ht="13.2">
      <c r="A3696"/>
      <c r="B3696"/>
      <c r="C3696"/>
      <c r="D3696"/>
      <c r="E3696"/>
      <c r="F3696"/>
      <c r="G3696"/>
      <c r="H3696"/>
      <c r="I3696"/>
      <c r="J3696"/>
      <c r="K3696"/>
      <c r="L3696"/>
      <c r="M3696"/>
      <c r="N3696"/>
      <c r="O3696"/>
      <c r="P3696"/>
      <c r="Q3696"/>
      <c r="R3696"/>
    </row>
    <row r="3697" spans="1:18" ht="13.2">
      <c r="A3697"/>
      <c r="B3697"/>
      <c r="C3697"/>
      <c r="D3697"/>
      <c r="E3697"/>
      <c r="F3697"/>
      <c r="G3697"/>
      <c r="H3697"/>
      <c r="I3697"/>
      <c r="J3697"/>
      <c r="K3697"/>
      <c r="L3697"/>
      <c r="M3697"/>
      <c r="N3697"/>
      <c r="O3697"/>
      <c r="P3697"/>
      <c r="Q3697"/>
      <c r="R3697"/>
    </row>
    <row r="3698" spans="1:18" ht="13.2">
      <c r="A3698"/>
      <c r="B3698"/>
      <c r="C3698"/>
      <c r="D3698"/>
      <c r="E3698"/>
      <c r="F3698"/>
      <c r="G3698"/>
      <c r="H3698"/>
      <c r="I3698"/>
      <c r="J3698"/>
      <c r="K3698"/>
      <c r="L3698"/>
      <c r="M3698"/>
      <c r="N3698"/>
      <c r="O3698"/>
      <c r="P3698"/>
      <c r="Q3698"/>
      <c r="R3698"/>
    </row>
    <row r="3699" spans="1:18" ht="13.2">
      <c r="A3699"/>
      <c r="B3699"/>
      <c r="C3699"/>
      <c r="D3699"/>
      <c r="E3699"/>
      <c r="F3699"/>
      <c r="G3699"/>
      <c r="H3699"/>
      <c r="I3699"/>
      <c r="J3699"/>
      <c r="K3699"/>
      <c r="L3699"/>
      <c r="M3699"/>
      <c r="N3699"/>
      <c r="O3699"/>
      <c r="P3699"/>
      <c r="Q3699"/>
      <c r="R3699"/>
    </row>
    <row r="3700" spans="1:18" ht="13.2">
      <c r="A3700"/>
      <c r="B3700"/>
      <c r="C3700"/>
      <c r="D3700"/>
      <c r="E3700"/>
      <c r="F3700"/>
      <c r="G3700"/>
      <c r="H3700"/>
      <c r="I3700"/>
      <c r="J3700"/>
      <c r="K3700"/>
      <c r="L3700"/>
      <c r="M3700"/>
      <c r="N3700"/>
      <c r="O3700"/>
      <c r="P3700"/>
      <c r="Q3700"/>
      <c r="R3700"/>
    </row>
    <row r="3701" spans="1:18" ht="13.2">
      <c r="A3701"/>
      <c r="B3701"/>
      <c r="C3701"/>
      <c r="D3701"/>
      <c r="E3701"/>
      <c r="F3701"/>
      <c r="G3701"/>
      <c r="H3701"/>
      <c r="I3701"/>
      <c r="J3701"/>
      <c r="K3701"/>
      <c r="L3701"/>
      <c r="M3701"/>
      <c r="N3701"/>
      <c r="O3701"/>
      <c r="P3701"/>
      <c r="Q3701"/>
      <c r="R3701"/>
    </row>
    <row r="3702" spans="1:18" ht="13.2">
      <c r="A3702"/>
      <c r="B3702"/>
      <c r="C3702"/>
      <c r="D3702"/>
      <c r="E3702"/>
      <c r="F3702"/>
      <c r="G3702"/>
      <c r="H3702"/>
      <c r="I3702"/>
      <c r="J3702"/>
      <c r="K3702"/>
      <c r="L3702"/>
      <c r="M3702"/>
      <c r="N3702"/>
      <c r="O3702"/>
      <c r="P3702"/>
      <c r="Q3702"/>
      <c r="R3702"/>
    </row>
    <row r="3703" spans="1:18" ht="13.2">
      <c r="A3703"/>
      <c r="B3703"/>
      <c r="C3703"/>
      <c r="D3703"/>
      <c r="E3703"/>
      <c r="F3703"/>
      <c r="G3703"/>
      <c r="H3703"/>
      <c r="I3703"/>
      <c r="J3703"/>
      <c r="K3703"/>
      <c r="L3703"/>
      <c r="M3703"/>
      <c r="N3703"/>
      <c r="O3703"/>
      <c r="P3703"/>
      <c r="Q3703"/>
      <c r="R3703"/>
    </row>
    <row r="3704" spans="1:18" ht="13.2">
      <c r="A3704"/>
      <c r="B3704"/>
      <c r="C3704"/>
      <c r="D3704"/>
      <c r="E3704"/>
      <c r="F3704"/>
      <c r="G3704"/>
      <c r="H3704"/>
      <c r="I3704"/>
      <c r="J3704"/>
      <c r="K3704"/>
      <c r="L3704"/>
      <c r="M3704"/>
      <c r="N3704"/>
      <c r="O3704"/>
      <c r="P3704"/>
      <c r="Q3704"/>
      <c r="R3704"/>
    </row>
    <row r="3705" spans="1:18" ht="13.2">
      <c r="A3705"/>
      <c r="B3705"/>
      <c r="C3705"/>
      <c r="D3705"/>
      <c r="E3705"/>
      <c r="F3705"/>
      <c r="G3705"/>
      <c r="H3705"/>
      <c r="I3705"/>
      <c r="J3705"/>
      <c r="K3705"/>
      <c r="L3705"/>
      <c r="M3705"/>
      <c r="N3705"/>
      <c r="O3705"/>
      <c r="P3705"/>
      <c r="Q3705"/>
      <c r="R3705"/>
    </row>
    <row r="3706" spans="1:18" ht="13.2">
      <c r="A3706"/>
      <c r="B3706"/>
      <c r="C3706"/>
      <c r="D3706"/>
      <c r="E3706"/>
      <c r="F3706"/>
      <c r="G3706"/>
      <c r="H3706"/>
      <c r="I3706"/>
      <c r="J3706"/>
      <c r="K3706"/>
      <c r="L3706"/>
      <c r="M3706"/>
      <c r="N3706"/>
      <c r="O3706"/>
      <c r="P3706"/>
      <c r="Q3706"/>
      <c r="R3706"/>
    </row>
    <row r="3707" spans="1:18" ht="13.2">
      <c r="A3707"/>
      <c r="B3707"/>
      <c r="C3707"/>
      <c r="D3707"/>
      <c r="E3707"/>
      <c r="F3707"/>
      <c r="G3707"/>
      <c r="H3707"/>
      <c r="I3707"/>
      <c r="J3707"/>
      <c r="K3707"/>
      <c r="L3707"/>
      <c r="M3707"/>
      <c r="N3707"/>
      <c r="O3707"/>
      <c r="P3707"/>
      <c r="Q3707"/>
      <c r="R3707"/>
    </row>
    <row r="3708" spans="1:18" ht="13.2">
      <c r="A3708"/>
      <c r="B3708"/>
      <c r="C3708"/>
      <c r="D3708"/>
      <c r="E3708"/>
      <c r="F3708"/>
      <c r="G3708"/>
      <c r="H3708"/>
      <c r="I3708"/>
      <c r="J3708"/>
      <c r="K3708"/>
      <c r="L3708"/>
      <c r="M3708"/>
      <c r="N3708"/>
      <c r="O3708"/>
      <c r="P3708"/>
      <c r="Q3708"/>
      <c r="R3708"/>
    </row>
    <row r="3709" spans="1:18" ht="13.2">
      <c r="A3709"/>
      <c r="B3709"/>
      <c r="C3709"/>
      <c r="D3709"/>
      <c r="E3709"/>
      <c r="F3709"/>
      <c r="G3709"/>
      <c r="H3709"/>
      <c r="I3709"/>
      <c r="J3709"/>
      <c r="K3709"/>
      <c r="L3709"/>
      <c r="M3709"/>
      <c r="N3709"/>
      <c r="O3709"/>
      <c r="P3709"/>
      <c r="Q3709"/>
      <c r="R3709"/>
    </row>
    <row r="3710" spans="1:18" ht="13.2">
      <c r="A3710"/>
      <c r="B3710"/>
      <c r="C3710"/>
      <c r="D3710"/>
      <c r="E3710"/>
      <c r="F3710"/>
      <c r="G3710"/>
      <c r="H3710"/>
      <c r="I3710"/>
      <c r="J3710"/>
      <c r="K3710"/>
      <c r="L3710"/>
      <c r="M3710"/>
      <c r="N3710"/>
      <c r="O3710"/>
      <c r="P3710"/>
      <c r="Q3710"/>
      <c r="R3710"/>
    </row>
    <row r="3711" spans="1:18" ht="13.2">
      <c r="A3711"/>
      <c r="B3711"/>
      <c r="C3711"/>
      <c r="D3711"/>
      <c r="E3711"/>
      <c r="F3711"/>
      <c r="G3711"/>
      <c r="H3711"/>
      <c r="I3711"/>
      <c r="J3711"/>
      <c r="K3711"/>
      <c r="L3711"/>
      <c r="M3711"/>
      <c r="N3711"/>
      <c r="O3711"/>
      <c r="P3711"/>
      <c r="Q3711"/>
      <c r="R3711"/>
    </row>
    <row r="3712" spans="1:18" ht="13.2">
      <c r="A3712"/>
      <c r="B3712"/>
      <c r="C3712"/>
      <c r="D3712"/>
      <c r="E3712"/>
      <c r="F3712"/>
      <c r="G3712"/>
      <c r="H3712"/>
      <c r="I3712"/>
      <c r="J3712"/>
      <c r="K3712"/>
      <c r="L3712"/>
      <c r="M3712"/>
      <c r="N3712"/>
      <c r="O3712"/>
      <c r="P3712"/>
      <c r="Q3712"/>
      <c r="R3712"/>
    </row>
    <row r="3713" spans="1:18" ht="13.2">
      <c r="A3713"/>
      <c r="B3713"/>
      <c r="C3713"/>
      <c r="D3713"/>
      <c r="E3713"/>
      <c r="F3713"/>
      <c r="G3713"/>
      <c r="H3713"/>
      <c r="I3713"/>
      <c r="J3713"/>
      <c r="K3713"/>
      <c r="L3713"/>
      <c r="M3713"/>
      <c r="N3713"/>
      <c r="O3713"/>
      <c r="P3713"/>
      <c r="Q3713"/>
      <c r="R3713"/>
    </row>
    <row r="3714" spans="1:18" ht="13.2">
      <c r="A3714"/>
      <c r="B3714"/>
      <c r="C3714"/>
      <c r="D3714"/>
      <c r="E3714"/>
      <c r="F3714"/>
      <c r="G3714"/>
      <c r="H3714"/>
      <c r="I3714"/>
      <c r="J3714"/>
      <c r="K3714"/>
      <c r="L3714"/>
      <c r="M3714"/>
      <c r="N3714"/>
      <c r="O3714"/>
      <c r="P3714"/>
      <c r="Q3714"/>
      <c r="R3714"/>
    </row>
    <row r="3715" spans="1:18" ht="13.2">
      <c r="A3715"/>
      <c r="B3715"/>
      <c r="C3715"/>
      <c r="D3715"/>
      <c r="E3715"/>
      <c r="F3715"/>
      <c r="G3715"/>
      <c r="H3715"/>
      <c r="I3715"/>
      <c r="J3715"/>
      <c r="K3715"/>
      <c r="L3715"/>
      <c r="M3715"/>
      <c r="N3715"/>
      <c r="O3715"/>
      <c r="P3715"/>
      <c r="Q3715"/>
      <c r="R3715"/>
    </row>
    <row r="3716" spans="1:18" ht="13.2">
      <c r="A3716"/>
      <c r="B3716"/>
      <c r="C3716"/>
      <c r="D3716"/>
      <c r="E3716"/>
      <c r="F3716"/>
      <c r="G3716"/>
      <c r="H3716"/>
      <c r="I3716"/>
      <c r="J3716"/>
      <c r="K3716"/>
      <c r="L3716"/>
      <c r="M3716"/>
      <c r="N3716"/>
      <c r="O3716"/>
      <c r="P3716"/>
      <c r="Q3716"/>
      <c r="R3716"/>
    </row>
    <row r="3717" spans="1:18" ht="13.2">
      <c r="A3717"/>
      <c r="B3717"/>
      <c r="C3717"/>
      <c r="D3717"/>
      <c r="E3717"/>
      <c r="F3717"/>
      <c r="G3717"/>
      <c r="H3717"/>
      <c r="I3717"/>
      <c r="J3717"/>
      <c r="K3717"/>
      <c r="L3717"/>
      <c r="M3717"/>
      <c r="N3717"/>
      <c r="O3717"/>
      <c r="P3717"/>
      <c r="Q3717"/>
      <c r="R3717"/>
    </row>
    <row r="3718" spans="1:18" ht="13.2">
      <c r="A3718"/>
      <c r="B3718"/>
      <c r="C3718"/>
      <c r="D3718"/>
      <c r="E3718"/>
      <c r="F3718"/>
      <c r="G3718"/>
      <c r="H3718"/>
      <c r="I3718"/>
      <c r="J3718"/>
      <c r="K3718"/>
      <c r="L3718"/>
      <c r="M3718"/>
      <c r="N3718"/>
      <c r="O3718"/>
      <c r="P3718"/>
      <c r="Q3718"/>
      <c r="R3718"/>
    </row>
    <row r="3719" spans="1:18" ht="13.2">
      <c r="A3719"/>
      <c r="B3719"/>
      <c r="C3719"/>
      <c r="D3719"/>
      <c r="E3719"/>
      <c r="F3719"/>
      <c r="G3719"/>
      <c r="H3719"/>
      <c r="I3719"/>
      <c r="J3719"/>
      <c r="K3719"/>
      <c r="L3719"/>
      <c r="M3719"/>
      <c r="N3719"/>
      <c r="O3719"/>
      <c r="P3719"/>
      <c r="Q3719"/>
      <c r="R3719"/>
    </row>
    <row r="3720" spans="1:18" ht="13.2">
      <c r="A3720"/>
      <c r="B3720"/>
      <c r="C3720"/>
      <c r="D3720"/>
      <c r="E3720"/>
      <c r="F3720"/>
      <c r="G3720"/>
      <c r="H3720"/>
      <c r="I3720"/>
      <c r="J3720"/>
      <c r="K3720"/>
      <c r="L3720"/>
      <c r="M3720"/>
      <c r="N3720"/>
      <c r="O3720"/>
      <c r="P3720"/>
      <c r="Q3720"/>
      <c r="R3720"/>
    </row>
    <row r="3721" spans="1:18" ht="13.2">
      <c r="A3721"/>
      <c r="B3721"/>
      <c r="C3721"/>
      <c r="D3721"/>
      <c r="E3721"/>
      <c r="F3721"/>
      <c r="G3721"/>
      <c r="H3721"/>
      <c r="I3721"/>
      <c r="J3721"/>
      <c r="K3721"/>
      <c r="L3721"/>
      <c r="M3721"/>
      <c r="N3721"/>
      <c r="O3721"/>
      <c r="P3721"/>
      <c r="Q3721"/>
      <c r="R3721"/>
    </row>
    <row r="3722" spans="1:18" ht="13.2">
      <c r="A3722"/>
      <c r="B3722"/>
      <c r="C3722"/>
      <c r="D3722"/>
      <c r="E3722"/>
      <c r="F3722"/>
      <c r="G3722"/>
      <c r="H3722"/>
      <c r="I3722"/>
      <c r="J3722"/>
      <c r="K3722"/>
      <c r="L3722"/>
      <c r="M3722"/>
      <c r="N3722"/>
      <c r="O3722"/>
      <c r="P3722"/>
      <c r="Q3722"/>
      <c r="R3722"/>
    </row>
    <row r="3723" spans="1:18" ht="13.2">
      <c r="A3723"/>
      <c r="B3723"/>
      <c r="C3723"/>
      <c r="D3723"/>
      <c r="E3723"/>
      <c r="F3723"/>
      <c r="G3723"/>
      <c r="H3723"/>
      <c r="I3723"/>
      <c r="J3723"/>
      <c r="K3723"/>
      <c r="L3723"/>
      <c r="M3723"/>
      <c r="N3723"/>
      <c r="O3723"/>
      <c r="P3723"/>
      <c r="Q3723"/>
      <c r="R3723"/>
    </row>
    <row r="3724" spans="1:18" ht="13.2">
      <c r="A3724"/>
      <c r="B3724"/>
      <c r="C3724"/>
      <c r="D3724"/>
      <c r="E3724"/>
      <c r="F3724"/>
      <c r="G3724"/>
      <c r="H3724"/>
      <c r="I3724"/>
      <c r="J3724"/>
      <c r="K3724"/>
      <c r="L3724"/>
      <c r="M3724"/>
      <c r="N3724"/>
      <c r="O3724"/>
      <c r="P3724"/>
      <c r="Q3724"/>
      <c r="R3724"/>
    </row>
    <row r="3725" spans="1:18" ht="13.2">
      <c r="A3725"/>
      <c r="B3725"/>
      <c r="C3725"/>
      <c r="D3725"/>
      <c r="E3725"/>
      <c r="F3725"/>
      <c r="G3725"/>
      <c r="H3725"/>
      <c r="I3725"/>
      <c r="J3725"/>
      <c r="K3725"/>
      <c r="L3725"/>
      <c r="M3725"/>
      <c r="N3725"/>
      <c r="O3725"/>
      <c r="P3725"/>
      <c r="Q3725"/>
      <c r="R3725"/>
    </row>
    <row r="3726" spans="1:18" ht="13.2">
      <c r="A3726"/>
      <c r="B3726"/>
      <c r="C3726"/>
      <c r="D3726"/>
      <c r="E3726"/>
      <c r="F3726"/>
      <c r="G3726"/>
      <c r="H3726"/>
      <c r="I3726"/>
      <c r="J3726"/>
      <c r="K3726"/>
      <c r="L3726"/>
      <c r="M3726"/>
      <c r="N3726"/>
      <c r="O3726"/>
      <c r="P3726"/>
      <c r="Q3726"/>
      <c r="R3726"/>
    </row>
    <row r="3727" spans="1:18" ht="13.2">
      <c r="A3727"/>
      <c r="B3727"/>
      <c r="C3727"/>
      <c r="D3727"/>
      <c r="E3727"/>
      <c r="F3727"/>
      <c r="G3727"/>
      <c r="H3727"/>
      <c r="I3727"/>
      <c r="J3727"/>
      <c r="K3727"/>
      <c r="L3727"/>
      <c r="M3727"/>
      <c r="N3727"/>
      <c r="O3727"/>
      <c r="P3727"/>
      <c r="Q3727"/>
      <c r="R3727"/>
    </row>
    <row r="3728" spans="1:18" ht="13.2">
      <c r="A3728"/>
      <c r="B3728"/>
      <c r="C3728"/>
      <c r="D3728"/>
      <c r="E3728"/>
      <c r="F3728"/>
      <c r="G3728"/>
      <c r="H3728"/>
      <c r="I3728"/>
      <c r="J3728"/>
      <c r="K3728"/>
      <c r="L3728"/>
      <c r="M3728"/>
      <c r="N3728"/>
      <c r="O3728"/>
      <c r="P3728"/>
      <c r="Q3728"/>
      <c r="R3728"/>
    </row>
    <row r="3729" spans="1:18" ht="13.2">
      <c r="A3729"/>
      <c r="B3729"/>
      <c r="C3729"/>
      <c r="D3729"/>
      <c r="E3729"/>
      <c r="F3729"/>
      <c r="G3729"/>
      <c r="H3729"/>
      <c r="I3729"/>
      <c r="J3729"/>
      <c r="K3729"/>
      <c r="L3729"/>
      <c r="M3729"/>
      <c r="N3729"/>
      <c r="O3729"/>
      <c r="P3729"/>
      <c r="Q3729"/>
      <c r="R3729"/>
    </row>
    <row r="3730" spans="1:18" ht="13.2">
      <c r="A3730"/>
      <c r="B3730"/>
      <c r="C3730"/>
      <c r="D3730"/>
      <c r="E3730"/>
      <c r="F3730"/>
      <c r="G3730"/>
      <c r="H3730"/>
      <c r="I3730"/>
      <c r="J3730"/>
      <c r="K3730"/>
      <c r="L3730"/>
      <c r="M3730"/>
      <c r="N3730"/>
      <c r="O3730"/>
      <c r="P3730"/>
      <c r="Q3730"/>
      <c r="R3730"/>
    </row>
    <row r="3731" spans="1:18" ht="13.2">
      <c r="A3731"/>
      <c r="B3731"/>
      <c r="C3731"/>
      <c r="D3731"/>
      <c r="E3731"/>
      <c r="F3731"/>
      <c r="G3731"/>
      <c r="H3731"/>
      <c r="I3731"/>
      <c r="J3731"/>
      <c r="K3731"/>
      <c r="L3731"/>
      <c r="M3731"/>
      <c r="N3731"/>
      <c r="O3731"/>
      <c r="P3731"/>
      <c r="Q3731"/>
      <c r="R3731"/>
    </row>
    <row r="3732" spans="1:18" ht="13.2">
      <c r="A3732"/>
      <c r="B3732"/>
      <c r="C3732"/>
      <c r="D3732"/>
      <c r="E3732"/>
      <c r="F3732"/>
      <c r="G3732"/>
      <c r="H3732"/>
      <c r="I3732"/>
      <c r="J3732"/>
      <c r="K3732"/>
      <c r="L3732"/>
      <c r="M3732"/>
      <c r="N3732"/>
      <c r="O3732"/>
      <c r="P3732"/>
      <c r="Q3732"/>
      <c r="R3732"/>
    </row>
    <row r="3733" spans="1:18" ht="13.2">
      <c r="A3733"/>
      <c r="B3733"/>
      <c r="C3733"/>
      <c r="D3733"/>
      <c r="E3733"/>
      <c r="F3733"/>
      <c r="G3733"/>
      <c r="H3733"/>
      <c r="I3733"/>
      <c r="J3733"/>
      <c r="K3733"/>
      <c r="L3733"/>
      <c r="M3733"/>
      <c r="N3733"/>
      <c r="O3733"/>
      <c r="P3733"/>
      <c r="Q3733"/>
      <c r="R3733"/>
    </row>
    <row r="3734" spans="1:18" ht="13.2">
      <c r="A3734"/>
      <c r="B3734"/>
      <c r="C3734"/>
      <c r="D3734"/>
      <c r="E3734"/>
      <c r="F3734"/>
      <c r="G3734"/>
      <c r="H3734"/>
      <c r="I3734"/>
      <c r="J3734"/>
      <c r="K3734"/>
      <c r="L3734"/>
      <c r="M3734"/>
      <c r="N3734"/>
      <c r="O3734"/>
      <c r="P3734"/>
      <c r="Q3734"/>
      <c r="R3734"/>
    </row>
    <row r="3735" spans="1:18" ht="13.2">
      <c r="A3735"/>
      <c r="B3735"/>
      <c r="C3735"/>
      <c r="D3735"/>
      <c r="E3735"/>
      <c r="F3735"/>
      <c r="G3735"/>
      <c r="H3735"/>
      <c r="I3735"/>
      <c r="J3735"/>
      <c r="K3735"/>
      <c r="L3735"/>
      <c r="M3735"/>
      <c r="N3735"/>
      <c r="O3735"/>
      <c r="P3735"/>
      <c r="Q3735"/>
      <c r="R3735"/>
    </row>
    <row r="3736" spans="1:18" ht="13.2">
      <c r="A3736"/>
      <c r="B3736"/>
      <c r="C3736"/>
      <c r="D3736"/>
      <c r="E3736"/>
      <c r="F3736"/>
      <c r="G3736"/>
      <c r="H3736"/>
      <c r="I3736"/>
      <c r="J3736"/>
      <c r="K3736"/>
      <c r="L3736"/>
      <c r="M3736"/>
      <c r="N3736"/>
      <c r="O3736"/>
      <c r="P3736"/>
      <c r="Q3736"/>
      <c r="R3736"/>
    </row>
    <row r="3737" spans="1:18" ht="13.2">
      <c r="A3737"/>
      <c r="B3737"/>
      <c r="C3737"/>
      <c r="D3737"/>
      <c r="E3737"/>
      <c r="F3737"/>
      <c r="G3737"/>
      <c r="H3737"/>
      <c r="I3737"/>
      <c r="J3737"/>
      <c r="K3737"/>
      <c r="L3737"/>
      <c r="M3737"/>
      <c r="N3737"/>
      <c r="O3737"/>
      <c r="P3737"/>
      <c r="Q3737"/>
      <c r="R3737"/>
    </row>
    <row r="3738" spans="1:18" ht="13.2">
      <c r="A3738"/>
      <c r="B3738"/>
      <c r="C3738"/>
      <c r="D3738"/>
      <c r="E3738"/>
      <c r="F3738"/>
      <c r="G3738"/>
      <c r="H3738"/>
      <c r="I3738"/>
      <c r="J3738"/>
      <c r="K3738"/>
      <c r="L3738"/>
      <c r="M3738"/>
      <c r="N3738"/>
      <c r="O3738"/>
      <c r="P3738"/>
      <c r="Q3738"/>
      <c r="R3738"/>
    </row>
    <row r="3739" spans="1:18" ht="13.2">
      <c r="A3739"/>
      <c r="B3739"/>
      <c r="C3739"/>
      <c r="D3739"/>
      <c r="E3739"/>
      <c r="F3739"/>
      <c r="G3739"/>
      <c r="H3739"/>
      <c r="I3739"/>
      <c r="J3739"/>
      <c r="K3739"/>
      <c r="L3739"/>
      <c r="M3739"/>
      <c r="N3739"/>
      <c r="O3739"/>
      <c r="P3739"/>
      <c r="Q3739"/>
      <c r="R3739"/>
    </row>
    <row r="3740" spans="1:18" ht="13.2">
      <c r="A3740"/>
      <c r="B3740"/>
      <c r="C3740"/>
      <c r="D3740"/>
      <c r="E3740"/>
      <c r="F3740"/>
      <c r="G3740"/>
      <c r="H3740"/>
      <c r="I3740"/>
      <c r="J3740"/>
      <c r="K3740"/>
      <c r="L3740"/>
      <c r="M3740"/>
      <c r="N3740"/>
      <c r="O3740"/>
      <c r="P3740"/>
      <c r="Q3740"/>
      <c r="R3740"/>
    </row>
    <row r="3741" spans="1:18" ht="13.2">
      <c r="A3741"/>
      <c r="B3741"/>
      <c r="C3741"/>
      <c r="D3741"/>
      <c r="E3741"/>
      <c r="F3741"/>
      <c r="G3741"/>
      <c r="H3741"/>
      <c r="I3741"/>
      <c r="J3741"/>
      <c r="K3741"/>
      <c r="L3741"/>
      <c r="M3741"/>
      <c r="N3741"/>
      <c r="O3741"/>
      <c r="P3741"/>
      <c r="Q3741"/>
      <c r="R3741"/>
    </row>
    <row r="3742" spans="1:18" ht="13.2">
      <c r="A3742"/>
      <c r="B3742"/>
      <c r="C3742"/>
      <c r="D3742"/>
      <c r="E3742"/>
      <c r="F3742"/>
      <c r="G3742"/>
      <c r="H3742"/>
      <c r="I3742"/>
      <c r="J3742"/>
      <c r="K3742"/>
      <c r="L3742"/>
      <c r="M3742"/>
      <c r="N3742"/>
      <c r="O3742"/>
      <c r="P3742"/>
      <c r="Q3742"/>
      <c r="R3742"/>
    </row>
    <row r="3743" spans="1:18" ht="13.2">
      <c r="A3743"/>
      <c r="B3743"/>
      <c r="C3743"/>
      <c r="D3743"/>
      <c r="E3743"/>
      <c r="F3743"/>
      <c r="G3743"/>
      <c r="H3743"/>
      <c r="I3743"/>
      <c r="J3743"/>
      <c r="K3743"/>
      <c r="L3743"/>
      <c r="M3743"/>
      <c r="N3743"/>
      <c r="O3743"/>
      <c r="P3743"/>
      <c r="Q3743"/>
      <c r="R3743"/>
    </row>
    <row r="3744" spans="1:18" ht="13.2">
      <c r="A3744"/>
      <c r="B3744"/>
      <c r="C3744"/>
      <c r="D3744"/>
      <c r="E3744"/>
      <c r="F3744"/>
      <c r="G3744"/>
      <c r="H3744"/>
      <c r="I3744"/>
      <c r="J3744"/>
      <c r="K3744"/>
      <c r="L3744"/>
      <c r="M3744"/>
      <c r="N3744"/>
      <c r="O3744"/>
      <c r="P3744"/>
      <c r="Q3744"/>
      <c r="R3744"/>
    </row>
    <row r="3745" spans="1:18" ht="13.2">
      <c r="A3745"/>
      <c r="B3745"/>
      <c r="C3745"/>
      <c r="D3745"/>
      <c r="E3745"/>
      <c r="F3745"/>
      <c r="G3745"/>
      <c r="H3745"/>
      <c r="I3745"/>
      <c r="J3745"/>
      <c r="K3745"/>
      <c r="L3745"/>
      <c r="M3745"/>
      <c r="N3745"/>
      <c r="O3745"/>
      <c r="P3745"/>
      <c r="Q3745"/>
      <c r="R3745"/>
    </row>
    <row r="3746" spans="1:18" ht="13.2">
      <c r="A3746"/>
      <c r="B3746"/>
      <c r="C3746"/>
      <c r="D3746"/>
      <c r="E3746"/>
      <c r="F3746"/>
      <c r="G3746"/>
      <c r="H3746"/>
      <c r="I3746"/>
      <c r="J3746"/>
      <c r="K3746"/>
      <c r="L3746"/>
      <c r="M3746"/>
      <c r="N3746"/>
      <c r="O3746"/>
      <c r="P3746"/>
      <c r="Q3746"/>
      <c r="R3746"/>
    </row>
    <row r="3747" spans="1:18" ht="13.2">
      <c r="A3747"/>
      <c r="B3747"/>
      <c r="C3747"/>
      <c r="D3747"/>
      <c r="E3747"/>
      <c r="F3747"/>
      <c r="G3747"/>
      <c r="H3747"/>
      <c r="I3747"/>
      <c r="J3747"/>
      <c r="K3747"/>
      <c r="L3747"/>
      <c r="M3747"/>
      <c r="N3747"/>
      <c r="O3747"/>
      <c r="P3747"/>
      <c r="Q3747"/>
      <c r="R3747"/>
    </row>
    <row r="3748" spans="1:18" ht="13.2">
      <c r="A3748"/>
      <c r="B3748"/>
      <c r="C3748"/>
      <c r="D3748"/>
      <c r="E3748"/>
      <c r="F3748"/>
      <c r="G3748"/>
      <c r="H3748"/>
      <c r="I3748"/>
      <c r="J3748"/>
      <c r="K3748"/>
      <c r="L3748"/>
      <c r="M3748"/>
      <c r="N3748"/>
      <c r="O3748"/>
      <c r="P3748"/>
      <c r="Q3748"/>
      <c r="R3748"/>
    </row>
    <row r="3749" spans="1:18" ht="13.2">
      <c r="A3749"/>
      <c r="B3749"/>
      <c r="C3749"/>
      <c r="D3749"/>
      <c r="E3749"/>
      <c r="F3749"/>
      <c r="G3749"/>
      <c r="H3749"/>
      <c r="I3749"/>
      <c r="J3749"/>
      <c r="K3749"/>
      <c r="L3749"/>
      <c r="M3749"/>
      <c r="N3749"/>
      <c r="O3749"/>
      <c r="P3749"/>
      <c r="Q3749"/>
      <c r="R3749"/>
    </row>
    <row r="3750" spans="1:18" ht="13.2">
      <c r="A3750"/>
      <c r="B3750"/>
      <c r="C3750"/>
      <c r="D3750"/>
      <c r="E3750"/>
      <c r="F3750"/>
      <c r="G3750"/>
      <c r="H3750"/>
      <c r="I3750"/>
      <c r="J3750"/>
      <c r="K3750"/>
      <c r="L3750"/>
      <c r="M3750"/>
      <c r="N3750"/>
      <c r="O3750"/>
      <c r="P3750"/>
      <c r="Q3750"/>
      <c r="R3750"/>
    </row>
    <row r="3751" spans="1:18" ht="13.2">
      <c r="A3751"/>
      <c r="B3751"/>
      <c r="C3751"/>
      <c r="D3751"/>
      <c r="E3751"/>
      <c r="F3751"/>
      <c r="G3751"/>
      <c r="H3751"/>
      <c r="I3751"/>
      <c r="J3751"/>
      <c r="K3751"/>
      <c r="L3751"/>
      <c r="M3751"/>
      <c r="N3751"/>
      <c r="O3751"/>
      <c r="P3751"/>
      <c r="Q3751"/>
      <c r="R3751"/>
    </row>
    <row r="3752" spans="1:18" ht="13.2">
      <c r="A3752"/>
      <c r="B3752"/>
      <c r="C3752"/>
      <c r="D3752"/>
      <c r="E3752"/>
      <c r="F3752"/>
      <c r="G3752"/>
      <c r="H3752"/>
      <c r="I3752"/>
      <c r="J3752"/>
      <c r="K3752"/>
      <c r="L3752"/>
      <c r="M3752"/>
      <c r="N3752"/>
      <c r="O3752"/>
      <c r="P3752"/>
      <c r="Q3752"/>
      <c r="R3752"/>
    </row>
    <row r="3753" spans="1:18" ht="13.2">
      <c r="A3753"/>
      <c r="B3753"/>
      <c r="C3753"/>
      <c r="D3753"/>
      <c r="E3753"/>
      <c r="F3753"/>
      <c r="G3753"/>
      <c r="H3753"/>
      <c r="I3753"/>
      <c r="J3753"/>
      <c r="K3753"/>
      <c r="L3753"/>
      <c r="M3753"/>
      <c r="N3753"/>
      <c r="O3753"/>
      <c r="P3753"/>
      <c r="Q3753"/>
      <c r="R3753"/>
    </row>
    <row r="3754" spans="1:18" ht="13.2">
      <c r="A3754"/>
      <c r="B3754"/>
      <c r="C3754"/>
      <c r="D3754"/>
      <c r="E3754"/>
      <c r="F3754"/>
      <c r="G3754"/>
      <c r="H3754"/>
      <c r="I3754"/>
      <c r="J3754"/>
      <c r="K3754"/>
      <c r="L3754"/>
      <c r="M3754"/>
      <c r="N3754"/>
      <c r="O3754"/>
      <c r="P3754"/>
      <c r="Q3754"/>
      <c r="R3754"/>
    </row>
    <row r="3755" spans="1:18" ht="13.2">
      <c r="A3755"/>
      <c r="B3755"/>
      <c r="C3755"/>
      <c r="D3755"/>
      <c r="E3755"/>
      <c r="F3755"/>
      <c r="G3755"/>
      <c r="H3755"/>
      <c r="I3755"/>
      <c r="J3755"/>
      <c r="K3755"/>
      <c r="L3755"/>
      <c r="M3755"/>
      <c r="N3755"/>
      <c r="O3755"/>
      <c r="P3755"/>
      <c r="Q3755"/>
      <c r="R3755"/>
    </row>
    <row r="3756" spans="1:18" ht="13.2">
      <c r="A3756"/>
      <c r="B3756"/>
      <c r="C3756"/>
      <c r="D3756"/>
      <c r="E3756"/>
      <c r="F3756"/>
      <c r="G3756"/>
      <c r="H3756"/>
      <c r="I3756"/>
      <c r="J3756"/>
      <c r="K3756"/>
      <c r="L3756"/>
      <c r="M3756"/>
      <c r="N3756"/>
      <c r="O3756"/>
      <c r="P3756"/>
      <c r="Q3756"/>
      <c r="R3756"/>
    </row>
    <row r="3757" spans="1:18" ht="13.2">
      <c r="A3757"/>
      <c r="B3757"/>
      <c r="C3757"/>
      <c r="D3757"/>
      <c r="E3757"/>
      <c r="F3757"/>
      <c r="G3757"/>
      <c r="H3757"/>
      <c r="I3757"/>
      <c r="J3757"/>
      <c r="K3757"/>
      <c r="L3757"/>
      <c r="M3757"/>
      <c r="N3757"/>
      <c r="O3757"/>
      <c r="P3757"/>
      <c r="Q3757"/>
      <c r="R3757"/>
    </row>
    <row r="3758" spans="1:18" ht="13.2">
      <c r="A3758"/>
      <c r="B3758"/>
      <c r="C3758"/>
      <c r="D3758"/>
      <c r="E3758"/>
      <c r="F3758"/>
      <c r="G3758"/>
      <c r="H3758"/>
      <c r="I3758"/>
      <c r="J3758"/>
      <c r="K3758"/>
      <c r="L3758"/>
      <c r="M3758"/>
      <c r="N3758"/>
      <c r="O3758"/>
      <c r="P3758"/>
      <c r="Q3758"/>
      <c r="R3758"/>
    </row>
    <row r="3759" spans="1:18" ht="13.2">
      <c r="A3759"/>
      <c r="B3759"/>
      <c r="C3759"/>
      <c r="D3759"/>
      <c r="E3759"/>
      <c r="F3759"/>
      <c r="G3759"/>
      <c r="H3759"/>
      <c r="I3759"/>
      <c r="J3759"/>
      <c r="K3759"/>
      <c r="L3759"/>
      <c r="M3759"/>
      <c r="N3759"/>
      <c r="O3759"/>
      <c r="P3759"/>
      <c r="Q3759"/>
      <c r="R3759"/>
    </row>
    <row r="3760" spans="1:18" ht="13.2">
      <c r="A3760"/>
      <c r="B3760"/>
      <c r="C3760"/>
      <c r="D3760"/>
      <c r="E3760"/>
      <c r="F3760"/>
      <c r="G3760"/>
      <c r="H3760"/>
      <c r="I3760"/>
      <c r="J3760"/>
      <c r="K3760"/>
      <c r="L3760"/>
      <c r="M3760"/>
      <c r="N3760"/>
      <c r="O3760"/>
      <c r="P3760"/>
      <c r="Q3760"/>
      <c r="R3760"/>
    </row>
    <row r="3761" spans="1:18" ht="13.2">
      <c r="A3761"/>
      <c r="B3761"/>
      <c r="C3761"/>
      <c r="D3761"/>
      <c r="E3761"/>
      <c r="F3761"/>
      <c r="G3761"/>
      <c r="H3761"/>
      <c r="I3761"/>
      <c r="J3761"/>
      <c r="K3761"/>
      <c r="L3761"/>
      <c r="M3761"/>
      <c r="N3761"/>
      <c r="O3761"/>
      <c r="P3761"/>
      <c r="Q3761"/>
      <c r="R3761"/>
    </row>
    <row r="3762" spans="1:18" ht="13.2">
      <c r="A3762"/>
      <c r="B3762"/>
      <c r="C3762"/>
      <c r="D3762"/>
      <c r="E3762"/>
      <c r="F3762"/>
      <c r="G3762"/>
      <c r="H3762"/>
      <c r="I3762"/>
      <c r="J3762"/>
      <c r="K3762"/>
      <c r="L3762"/>
      <c r="M3762"/>
      <c r="N3762"/>
      <c r="O3762"/>
      <c r="P3762"/>
      <c r="Q3762"/>
      <c r="R3762"/>
    </row>
    <row r="3763" spans="1:18" ht="13.2">
      <c r="A3763"/>
      <c r="B3763"/>
      <c r="C3763"/>
      <c r="D3763"/>
      <c r="E3763"/>
      <c r="F3763"/>
      <c r="G3763"/>
      <c r="H3763"/>
      <c r="I3763"/>
      <c r="J3763"/>
      <c r="K3763"/>
      <c r="L3763"/>
      <c r="M3763"/>
      <c r="N3763"/>
      <c r="O3763"/>
      <c r="P3763"/>
      <c r="Q3763"/>
      <c r="R3763"/>
    </row>
    <row r="3764" spans="1:18" ht="13.2">
      <c r="A3764"/>
      <c r="B3764"/>
      <c r="C3764"/>
      <c r="D3764"/>
      <c r="E3764"/>
      <c r="F3764"/>
      <c r="G3764"/>
      <c r="H3764"/>
      <c r="I3764"/>
      <c r="J3764"/>
      <c r="K3764"/>
      <c r="L3764"/>
      <c r="M3764"/>
      <c r="N3764"/>
      <c r="O3764"/>
      <c r="P3764"/>
      <c r="Q3764"/>
      <c r="R3764"/>
    </row>
    <row r="3765" spans="1:18" ht="13.2">
      <c r="A3765"/>
      <c r="B3765"/>
      <c r="C3765"/>
      <c r="D3765"/>
      <c r="E3765"/>
      <c r="F3765"/>
      <c r="G3765"/>
      <c r="H3765"/>
      <c r="I3765"/>
      <c r="J3765"/>
      <c r="K3765"/>
      <c r="L3765"/>
      <c r="M3765"/>
      <c r="N3765"/>
      <c r="O3765"/>
      <c r="P3765"/>
      <c r="Q3765"/>
      <c r="R3765"/>
    </row>
    <row r="3766" spans="1:18" ht="13.2">
      <c r="A3766"/>
      <c r="B3766"/>
      <c r="C3766"/>
      <c r="D3766"/>
      <c r="E3766"/>
      <c r="F3766"/>
      <c r="G3766"/>
      <c r="H3766"/>
      <c r="I3766"/>
      <c r="J3766"/>
      <c r="K3766"/>
      <c r="L3766"/>
      <c r="M3766"/>
      <c r="N3766"/>
      <c r="O3766"/>
      <c r="P3766"/>
      <c r="Q3766"/>
      <c r="R3766"/>
    </row>
    <row r="3767" spans="1:18" ht="13.2">
      <c r="A3767"/>
      <c r="B3767"/>
      <c r="C3767"/>
      <c r="D3767"/>
      <c r="E3767"/>
      <c r="F3767"/>
      <c r="G3767"/>
      <c r="H3767"/>
      <c r="I3767"/>
      <c r="J3767"/>
      <c r="K3767"/>
      <c r="L3767"/>
      <c r="M3767"/>
      <c r="N3767"/>
      <c r="O3767"/>
      <c r="P3767"/>
      <c r="Q3767"/>
      <c r="R3767"/>
    </row>
    <row r="3768" spans="1:18" ht="13.2">
      <c r="A3768"/>
      <c r="B3768"/>
      <c r="C3768"/>
      <c r="D3768"/>
      <c r="E3768"/>
      <c r="F3768"/>
      <c r="G3768"/>
      <c r="H3768"/>
      <c r="I3768"/>
      <c r="J3768"/>
      <c r="K3768"/>
      <c r="L3768"/>
      <c r="M3768"/>
      <c r="N3768"/>
      <c r="O3768"/>
      <c r="P3768"/>
      <c r="Q3768"/>
      <c r="R3768"/>
    </row>
    <row r="3769" spans="1:18" ht="13.2">
      <c r="A3769"/>
      <c r="B3769"/>
      <c r="C3769"/>
      <c r="D3769"/>
      <c r="E3769"/>
      <c r="F3769"/>
      <c r="G3769"/>
      <c r="H3769"/>
      <c r="I3769"/>
      <c r="J3769"/>
      <c r="K3769"/>
      <c r="L3769"/>
      <c r="M3769"/>
      <c r="N3769"/>
      <c r="O3769"/>
      <c r="P3769"/>
      <c r="Q3769"/>
      <c r="R3769"/>
    </row>
    <row r="3770" spans="1:18" ht="13.2">
      <c r="A3770"/>
      <c r="B3770"/>
      <c r="C3770"/>
      <c r="D3770"/>
      <c r="E3770"/>
      <c r="F3770"/>
      <c r="G3770"/>
      <c r="H3770"/>
      <c r="I3770"/>
      <c r="J3770"/>
      <c r="K3770"/>
      <c r="L3770"/>
      <c r="M3770"/>
      <c r="N3770"/>
      <c r="O3770"/>
      <c r="P3770"/>
      <c r="Q3770"/>
      <c r="R3770"/>
    </row>
    <row r="3771" spans="1:18" ht="13.2">
      <c r="A3771"/>
      <c r="B3771"/>
      <c r="C3771"/>
      <c r="D3771"/>
      <c r="E3771"/>
      <c r="F3771"/>
      <c r="G3771"/>
      <c r="H3771"/>
      <c r="I3771"/>
      <c r="J3771"/>
      <c r="K3771"/>
      <c r="L3771"/>
      <c r="M3771"/>
      <c r="N3771"/>
      <c r="O3771"/>
      <c r="P3771"/>
      <c r="Q3771"/>
      <c r="R3771"/>
    </row>
    <row r="3772" spans="1:18" ht="13.2">
      <c r="A3772"/>
      <c r="B3772"/>
      <c r="C3772"/>
      <c r="D3772"/>
      <c r="E3772"/>
      <c r="F3772"/>
      <c r="G3772"/>
      <c r="H3772"/>
      <c r="I3772"/>
      <c r="J3772"/>
      <c r="K3772"/>
      <c r="L3772"/>
      <c r="M3772"/>
      <c r="N3772"/>
      <c r="O3772"/>
      <c r="P3772"/>
      <c r="Q3772"/>
      <c r="R3772"/>
    </row>
    <row r="3773" spans="1:18" ht="13.2">
      <c r="A3773"/>
      <c r="B3773"/>
      <c r="C3773"/>
      <c r="D3773"/>
      <c r="E3773"/>
      <c r="F3773"/>
      <c r="G3773"/>
      <c r="H3773"/>
      <c r="I3773"/>
      <c r="J3773"/>
      <c r="K3773"/>
      <c r="L3773"/>
      <c r="M3773"/>
      <c r="N3773"/>
      <c r="O3773"/>
      <c r="P3773"/>
      <c r="Q3773"/>
      <c r="R3773"/>
    </row>
    <row r="3774" spans="1:18" ht="13.2">
      <c r="A3774"/>
      <c r="B3774"/>
      <c r="C3774"/>
      <c r="D3774"/>
      <c r="E3774"/>
      <c r="F3774"/>
      <c r="G3774"/>
      <c r="H3774"/>
      <c r="I3774"/>
      <c r="J3774"/>
      <c r="K3774"/>
      <c r="L3774"/>
      <c r="M3774"/>
      <c r="N3774"/>
      <c r="O3774"/>
      <c r="P3774"/>
      <c r="Q3774"/>
      <c r="R3774"/>
    </row>
    <row r="3775" spans="1:18" ht="13.2">
      <c r="A3775"/>
      <c r="B3775"/>
      <c r="C3775"/>
      <c r="D3775"/>
      <c r="E3775"/>
      <c r="F3775"/>
      <c r="G3775"/>
      <c r="H3775"/>
      <c r="I3775"/>
      <c r="J3775"/>
      <c r="K3775"/>
      <c r="L3775"/>
      <c r="M3775"/>
      <c r="N3775"/>
      <c r="O3775"/>
      <c r="P3775"/>
      <c r="Q3775"/>
      <c r="R3775"/>
    </row>
    <row r="3776" spans="1:18" ht="13.2">
      <c r="A3776"/>
      <c r="B3776"/>
      <c r="C3776"/>
      <c r="D3776"/>
      <c r="E3776"/>
      <c r="F3776"/>
      <c r="G3776"/>
      <c r="H3776"/>
      <c r="I3776"/>
      <c r="J3776"/>
      <c r="K3776"/>
      <c r="L3776"/>
      <c r="M3776"/>
      <c r="N3776"/>
      <c r="O3776"/>
      <c r="P3776"/>
      <c r="Q3776"/>
      <c r="R3776"/>
    </row>
    <row r="3777" spans="1:18" ht="13.2">
      <c r="A3777"/>
      <c r="B3777"/>
      <c r="C3777"/>
      <c r="D3777"/>
      <c r="E3777"/>
      <c r="F3777"/>
      <c r="G3777"/>
      <c r="H3777"/>
      <c r="I3777"/>
      <c r="J3777"/>
      <c r="K3777"/>
      <c r="L3777"/>
      <c r="M3777"/>
      <c r="N3777"/>
      <c r="O3777"/>
      <c r="P3777"/>
      <c r="Q3777"/>
      <c r="R3777"/>
    </row>
    <row r="3778" spans="1:18" ht="13.2">
      <c r="A3778"/>
      <c r="B3778"/>
      <c r="C3778"/>
      <c r="D3778"/>
      <c r="E3778"/>
      <c r="F3778"/>
      <c r="G3778"/>
      <c r="H3778"/>
      <c r="I3778"/>
      <c r="J3778"/>
      <c r="K3778"/>
      <c r="L3778"/>
      <c r="M3778"/>
      <c r="N3778"/>
      <c r="O3778"/>
      <c r="P3778"/>
      <c r="Q3778"/>
      <c r="R3778"/>
    </row>
    <row r="3779" spans="1:18" ht="13.2">
      <c r="A3779"/>
      <c r="B3779"/>
      <c r="C3779"/>
      <c r="D3779"/>
      <c r="E3779"/>
      <c r="F3779"/>
      <c r="G3779"/>
      <c r="H3779"/>
      <c r="I3779"/>
      <c r="J3779"/>
      <c r="K3779"/>
      <c r="L3779"/>
      <c r="M3779"/>
      <c r="N3779"/>
      <c r="O3779"/>
      <c r="P3779"/>
      <c r="Q3779"/>
      <c r="R3779"/>
    </row>
    <row r="3780" spans="1:18" ht="13.2">
      <c r="A3780"/>
      <c r="B3780"/>
      <c r="C3780"/>
      <c r="D3780"/>
      <c r="E3780"/>
      <c r="F3780"/>
      <c r="G3780"/>
      <c r="H3780"/>
      <c r="I3780"/>
      <c r="J3780"/>
      <c r="K3780"/>
      <c r="L3780"/>
      <c r="M3780"/>
      <c r="N3780"/>
      <c r="O3780"/>
      <c r="P3780"/>
      <c r="Q3780"/>
      <c r="R3780"/>
    </row>
    <row r="3781" spans="1:18" ht="13.2">
      <c r="A3781"/>
      <c r="B3781"/>
      <c r="C3781"/>
      <c r="D3781"/>
      <c r="E3781"/>
      <c r="F3781"/>
      <c r="G3781"/>
      <c r="H3781"/>
      <c r="I3781"/>
      <c r="J3781"/>
      <c r="K3781"/>
      <c r="L3781"/>
      <c r="M3781"/>
      <c r="N3781"/>
      <c r="O3781"/>
      <c r="P3781"/>
      <c r="Q3781"/>
      <c r="R3781"/>
    </row>
    <row r="3782" spans="1:18" ht="13.2">
      <c r="A3782"/>
      <c r="B3782"/>
      <c r="C3782"/>
      <c r="D3782"/>
      <c r="E3782"/>
      <c r="F3782"/>
      <c r="G3782"/>
      <c r="H3782"/>
      <c r="I3782"/>
      <c r="J3782"/>
      <c r="K3782"/>
      <c r="L3782"/>
      <c r="M3782"/>
      <c r="N3782"/>
      <c r="O3782"/>
      <c r="P3782"/>
      <c r="Q3782"/>
      <c r="R3782"/>
    </row>
    <row r="3783" spans="1:18" ht="13.2">
      <c r="A3783"/>
      <c r="B3783"/>
      <c r="C3783"/>
      <c r="D3783"/>
      <c r="E3783"/>
      <c r="F3783"/>
      <c r="G3783"/>
      <c r="H3783"/>
      <c r="I3783"/>
      <c r="J3783"/>
      <c r="K3783"/>
      <c r="L3783"/>
      <c r="M3783"/>
      <c r="N3783"/>
      <c r="O3783"/>
      <c r="P3783"/>
      <c r="Q3783"/>
      <c r="R3783"/>
    </row>
    <row r="3784" spans="1:18" ht="13.2">
      <c r="A3784"/>
      <c r="B3784"/>
      <c r="C3784"/>
      <c r="D3784"/>
      <c r="E3784"/>
      <c r="F3784"/>
      <c r="G3784"/>
      <c r="H3784"/>
      <c r="I3784"/>
      <c r="J3784"/>
      <c r="K3784"/>
      <c r="L3784"/>
      <c r="M3784"/>
      <c r="N3784"/>
      <c r="O3784"/>
      <c r="P3784"/>
      <c r="Q3784"/>
      <c r="R3784"/>
    </row>
    <row r="3785" spans="1:18" ht="13.2">
      <c r="A3785"/>
      <c r="B3785"/>
      <c r="C3785"/>
      <c r="D3785"/>
      <c r="E3785"/>
      <c r="F3785"/>
      <c r="G3785"/>
      <c r="H3785"/>
      <c r="I3785"/>
      <c r="J3785"/>
      <c r="K3785"/>
      <c r="L3785"/>
      <c r="M3785"/>
      <c r="N3785"/>
      <c r="O3785"/>
      <c r="P3785"/>
      <c r="Q3785"/>
      <c r="R3785"/>
    </row>
    <row r="3786" spans="1:18" ht="13.2">
      <c r="A3786"/>
      <c r="B3786"/>
      <c r="C3786"/>
      <c r="D3786"/>
      <c r="E3786"/>
      <c r="F3786"/>
      <c r="G3786"/>
      <c r="H3786"/>
      <c r="I3786"/>
      <c r="J3786"/>
      <c r="K3786"/>
      <c r="L3786"/>
      <c r="M3786"/>
      <c r="N3786"/>
      <c r="O3786"/>
      <c r="P3786"/>
      <c r="Q3786"/>
      <c r="R3786"/>
    </row>
    <row r="3787" spans="1:18" ht="13.2">
      <c r="A3787"/>
      <c r="B3787"/>
      <c r="C3787"/>
      <c r="D3787"/>
      <c r="E3787"/>
      <c r="F3787"/>
      <c r="G3787"/>
      <c r="H3787"/>
      <c r="I3787"/>
      <c r="J3787"/>
      <c r="K3787"/>
      <c r="L3787"/>
      <c r="M3787"/>
      <c r="N3787"/>
      <c r="O3787"/>
      <c r="P3787"/>
      <c r="Q3787"/>
      <c r="R3787"/>
    </row>
    <row r="3788" spans="1:18" ht="13.2">
      <c r="A3788"/>
      <c r="B3788"/>
      <c r="C3788"/>
      <c r="D3788"/>
      <c r="E3788"/>
      <c r="F3788"/>
      <c r="G3788"/>
      <c r="H3788"/>
      <c r="I3788"/>
      <c r="J3788"/>
      <c r="K3788"/>
      <c r="L3788"/>
      <c r="M3788"/>
      <c r="N3788"/>
      <c r="O3788"/>
      <c r="P3788"/>
      <c r="Q3788"/>
      <c r="R3788"/>
    </row>
    <row r="3789" spans="1:18" ht="13.2">
      <c r="A3789"/>
      <c r="B3789"/>
      <c r="C3789"/>
      <c r="D3789"/>
      <c r="E3789"/>
      <c r="F3789"/>
      <c r="G3789"/>
      <c r="H3789"/>
      <c r="I3789"/>
      <c r="J3789"/>
      <c r="K3789"/>
      <c r="L3789"/>
      <c r="M3789"/>
      <c r="N3789"/>
      <c r="O3789"/>
      <c r="P3789"/>
      <c r="Q3789"/>
      <c r="R3789"/>
    </row>
    <row r="3790" spans="1:18" ht="13.2">
      <c r="A3790"/>
      <c r="B3790"/>
      <c r="C3790"/>
      <c r="D3790"/>
      <c r="E3790"/>
      <c r="F3790"/>
      <c r="G3790"/>
      <c r="H3790"/>
      <c r="I3790"/>
      <c r="J3790"/>
      <c r="K3790"/>
      <c r="L3790"/>
      <c r="M3790"/>
      <c r="N3790"/>
      <c r="O3790"/>
      <c r="P3790"/>
      <c r="Q3790"/>
      <c r="R3790"/>
    </row>
    <row r="3791" spans="1:18" ht="13.2">
      <c r="A3791"/>
      <c r="B3791"/>
      <c r="C3791"/>
      <c r="D3791"/>
      <c r="E3791"/>
      <c r="F3791"/>
      <c r="G3791"/>
      <c r="H3791"/>
      <c r="I3791"/>
      <c r="J3791"/>
      <c r="K3791"/>
      <c r="L3791"/>
      <c r="M3791"/>
      <c r="N3791"/>
      <c r="O3791"/>
      <c r="P3791"/>
      <c r="Q3791"/>
      <c r="R3791"/>
    </row>
    <row r="3792" spans="1:18" ht="13.2">
      <c r="A3792"/>
      <c r="B3792"/>
      <c r="C3792"/>
      <c r="D3792"/>
      <c r="E3792"/>
      <c r="F3792"/>
      <c r="G3792"/>
      <c r="H3792"/>
      <c r="I3792"/>
      <c r="J3792"/>
      <c r="K3792"/>
      <c r="L3792"/>
      <c r="M3792"/>
      <c r="N3792"/>
      <c r="O3792"/>
      <c r="P3792"/>
      <c r="Q3792"/>
      <c r="R3792"/>
    </row>
    <row r="3793" spans="1:18" ht="13.2">
      <c r="A3793"/>
      <c r="B3793"/>
      <c r="C3793"/>
      <c r="D3793"/>
      <c r="E3793"/>
      <c r="F3793"/>
      <c r="G3793"/>
      <c r="H3793"/>
      <c r="I3793"/>
      <c r="J3793"/>
      <c r="K3793"/>
      <c r="L3793"/>
      <c r="M3793"/>
      <c r="N3793"/>
      <c r="O3793"/>
      <c r="P3793"/>
      <c r="Q3793"/>
      <c r="R3793"/>
    </row>
    <row r="3794" spans="1:18" ht="13.2">
      <c r="A3794"/>
      <c r="B3794"/>
      <c r="C3794"/>
      <c r="D3794"/>
      <c r="E3794"/>
      <c r="F3794"/>
      <c r="G3794"/>
      <c r="H3794"/>
      <c r="I3794"/>
      <c r="J3794"/>
      <c r="K3794"/>
      <c r="L3794"/>
      <c r="M3794"/>
      <c r="N3794"/>
      <c r="O3794"/>
      <c r="P3794"/>
      <c r="Q3794"/>
      <c r="R3794"/>
    </row>
    <row r="3795" spans="1:18" ht="13.2">
      <c r="A3795"/>
      <c r="B3795"/>
      <c r="C3795"/>
      <c r="D3795"/>
      <c r="E3795"/>
      <c r="F3795"/>
      <c r="G3795"/>
      <c r="H3795"/>
      <c r="I3795"/>
      <c r="J3795"/>
      <c r="K3795"/>
      <c r="L3795"/>
      <c r="M3795"/>
      <c r="N3795"/>
      <c r="O3795"/>
      <c r="P3795"/>
      <c r="Q3795"/>
      <c r="R3795"/>
    </row>
    <row r="3796" spans="1:18" ht="13.2">
      <c r="A3796"/>
      <c r="B3796"/>
      <c r="C3796"/>
      <c r="D3796"/>
      <c r="E3796"/>
      <c r="F3796"/>
      <c r="G3796"/>
      <c r="H3796"/>
      <c r="I3796"/>
      <c r="J3796"/>
      <c r="K3796"/>
      <c r="L3796"/>
      <c r="M3796"/>
      <c r="N3796"/>
      <c r="O3796"/>
      <c r="P3796"/>
      <c r="Q3796"/>
      <c r="R3796"/>
    </row>
    <row r="3797" spans="1:18" ht="13.2">
      <c r="A3797"/>
      <c r="B3797"/>
      <c r="C3797"/>
      <c r="D3797"/>
      <c r="E3797"/>
      <c r="F3797"/>
      <c r="G3797"/>
      <c r="H3797"/>
      <c r="I3797"/>
      <c r="J3797"/>
      <c r="K3797"/>
      <c r="L3797"/>
      <c r="M3797"/>
      <c r="N3797"/>
      <c r="O3797"/>
      <c r="P3797"/>
      <c r="Q3797"/>
      <c r="R3797"/>
    </row>
    <row r="3798" spans="1:18" ht="13.2">
      <c r="A3798"/>
      <c r="B3798"/>
      <c r="C3798"/>
      <c r="D3798"/>
      <c r="E3798"/>
      <c r="F3798"/>
      <c r="G3798"/>
      <c r="H3798"/>
      <c r="I3798"/>
      <c r="J3798"/>
      <c r="K3798"/>
      <c r="L3798"/>
      <c r="M3798"/>
      <c r="N3798"/>
      <c r="O3798"/>
      <c r="P3798"/>
      <c r="Q3798"/>
      <c r="R3798"/>
    </row>
    <row r="3799" spans="1:18" ht="13.2">
      <c r="A3799"/>
      <c r="B3799"/>
      <c r="C3799"/>
      <c r="D3799"/>
      <c r="E3799"/>
      <c r="F3799"/>
      <c r="G3799"/>
      <c r="H3799"/>
      <c r="I3799"/>
      <c r="J3799"/>
      <c r="K3799"/>
      <c r="L3799"/>
      <c r="M3799"/>
      <c r="N3799"/>
      <c r="O3799"/>
      <c r="P3799"/>
      <c r="Q3799"/>
      <c r="R3799"/>
    </row>
    <row r="3800" spans="1:18" ht="13.2">
      <c r="A3800"/>
      <c r="B3800"/>
      <c r="C3800"/>
      <c r="D3800"/>
      <c r="E3800"/>
      <c r="F3800"/>
      <c r="G3800"/>
      <c r="H3800"/>
      <c r="I3800"/>
      <c r="J3800"/>
      <c r="K3800"/>
      <c r="L3800"/>
      <c r="M3800"/>
      <c r="N3800"/>
      <c r="O3800"/>
      <c r="P3800"/>
      <c r="Q3800"/>
      <c r="R3800"/>
    </row>
    <row r="3801" spans="1:18" ht="13.2">
      <c r="A3801"/>
      <c r="B3801"/>
      <c r="C3801"/>
      <c r="D3801"/>
      <c r="E3801"/>
      <c r="F3801"/>
      <c r="G3801"/>
      <c r="H3801"/>
      <c r="I3801"/>
      <c r="J3801"/>
      <c r="K3801"/>
      <c r="L3801"/>
      <c r="M3801"/>
      <c r="N3801"/>
      <c r="O3801"/>
      <c r="P3801"/>
      <c r="Q3801"/>
      <c r="R3801"/>
    </row>
    <row r="3802" spans="1:18" ht="13.2">
      <c r="A3802"/>
      <c r="B3802"/>
      <c r="C3802"/>
      <c r="D3802"/>
      <c r="E3802"/>
      <c r="F3802"/>
      <c r="G3802"/>
      <c r="H3802"/>
      <c r="I3802"/>
      <c r="J3802"/>
      <c r="K3802"/>
      <c r="L3802"/>
      <c r="M3802"/>
      <c r="N3802"/>
      <c r="O3802"/>
      <c r="P3802"/>
      <c r="Q3802"/>
      <c r="R3802"/>
    </row>
    <row r="3803" spans="1:18" ht="13.2">
      <c r="A3803"/>
      <c r="B3803"/>
      <c r="C3803"/>
      <c r="D3803"/>
      <c r="E3803"/>
      <c r="F3803"/>
      <c r="G3803"/>
      <c r="H3803"/>
      <c r="I3803"/>
      <c r="J3803"/>
      <c r="K3803"/>
      <c r="L3803"/>
      <c r="M3803"/>
      <c r="N3803"/>
      <c r="O3803"/>
      <c r="P3803"/>
      <c r="Q3803"/>
      <c r="R3803"/>
    </row>
    <row r="3804" spans="1:18" ht="13.2">
      <c r="A3804"/>
      <c r="B3804"/>
      <c r="C3804"/>
      <c r="D3804"/>
      <c r="E3804"/>
      <c r="F3804"/>
      <c r="G3804"/>
      <c r="H3804"/>
      <c r="I3804"/>
      <c r="J3804"/>
      <c r="K3804"/>
      <c r="L3804"/>
      <c r="M3804"/>
      <c r="N3804"/>
      <c r="O3804"/>
      <c r="P3804"/>
      <c r="Q3804"/>
      <c r="R3804"/>
    </row>
    <row r="3805" spans="1:18" ht="13.2">
      <c r="A3805"/>
      <c r="B3805"/>
      <c r="C3805"/>
      <c r="D3805"/>
      <c r="E3805"/>
      <c r="F3805"/>
      <c r="G3805"/>
      <c r="H3805"/>
      <c r="I3805"/>
      <c r="J3805"/>
      <c r="K3805"/>
      <c r="L3805"/>
      <c r="M3805"/>
      <c r="N3805"/>
      <c r="O3805"/>
      <c r="P3805"/>
      <c r="Q3805"/>
      <c r="R3805"/>
    </row>
    <row r="3806" spans="1:18" ht="13.2">
      <c r="A3806"/>
      <c r="B3806"/>
      <c r="C3806"/>
      <c r="D3806"/>
      <c r="E3806"/>
      <c r="F3806"/>
      <c r="G3806"/>
      <c r="H3806"/>
      <c r="I3806"/>
      <c r="J3806"/>
      <c r="K3806"/>
      <c r="L3806"/>
      <c r="M3806"/>
      <c r="N3806"/>
      <c r="O3806"/>
      <c r="P3806"/>
      <c r="Q3806"/>
      <c r="R3806"/>
    </row>
    <row r="3807" spans="1:18" ht="13.2">
      <c r="A3807"/>
      <c r="B3807"/>
      <c r="C3807"/>
      <c r="D3807"/>
      <c r="E3807"/>
      <c r="F3807"/>
      <c r="G3807"/>
      <c r="H3807"/>
      <c r="I3807"/>
      <c r="J3807"/>
      <c r="K3807"/>
      <c r="L3807"/>
      <c r="M3807"/>
      <c r="N3807"/>
      <c r="O3807"/>
      <c r="P3807"/>
      <c r="Q3807"/>
      <c r="R3807"/>
    </row>
    <row r="3808" spans="1:18" ht="13.2">
      <c r="A3808"/>
      <c r="B3808"/>
      <c r="C3808"/>
      <c r="D3808"/>
      <c r="E3808"/>
      <c r="F3808"/>
      <c r="G3808"/>
      <c r="H3808"/>
      <c r="I3808"/>
      <c r="J3808"/>
      <c r="K3808"/>
      <c r="L3808"/>
      <c r="M3808"/>
      <c r="N3808"/>
      <c r="O3808"/>
      <c r="P3808"/>
      <c r="Q3808"/>
      <c r="R3808"/>
    </row>
    <row r="3809" spans="1:18" ht="13.2">
      <c r="A3809"/>
      <c r="B3809"/>
      <c r="C3809"/>
      <c r="D3809"/>
      <c r="E3809"/>
      <c r="F3809"/>
      <c r="G3809"/>
      <c r="H3809"/>
      <c r="I3809"/>
      <c r="J3809"/>
      <c r="K3809"/>
      <c r="L3809"/>
      <c r="M3809"/>
      <c r="N3809"/>
      <c r="O3809"/>
      <c r="P3809"/>
      <c r="Q3809"/>
      <c r="R3809"/>
    </row>
    <row r="3810" spans="1:18" ht="13.2">
      <c r="A3810"/>
      <c r="B3810"/>
      <c r="C3810"/>
      <c r="D3810"/>
      <c r="E3810"/>
      <c r="F3810"/>
      <c r="G3810"/>
      <c r="H3810"/>
      <c r="I3810"/>
      <c r="J3810"/>
      <c r="K3810"/>
      <c r="L3810"/>
      <c r="M3810"/>
      <c r="N3810"/>
      <c r="O3810"/>
      <c r="P3810"/>
      <c r="Q3810"/>
      <c r="R3810"/>
    </row>
    <row r="3811" spans="1:18" ht="13.2">
      <c r="A3811"/>
      <c r="B3811"/>
      <c r="C3811"/>
      <c r="D3811"/>
      <c r="E3811"/>
      <c r="F3811"/>
      <c r="G3811"/>
      <c r="H3811"/>
      <c r="I3811"/>
      <c r="J3811"/>
      <c r="K3811"/>
      <c r="L3811"/>
      <c r="M3811"/>
      <c r="N3811"/>
      <c r="O3811"/>
      <c r="P3811"/>
      <c r="Q3811"/>
      <c r="R3811"/>
    </row>
    <row r="3812" spans="1:18" ht="13.2">
      <c r="A3812"/>
      <c r="B3812"/>
      <c r="C3812"/>
      <c r="D3812"/>
      <c r="E3812"/>
      <c r="F3812"/>
      <c r="G3812"/>
      <c r="H3812"/>
      <c r="I3812"/>
      <c r="J3812"/>
      <c r="K3812"/>
      <c r="L3812"/>
      <c r="M3812"/>
      <c r="N3812"/>
      <c r="O3812"/>
      <c r="P3812"/>
      <c r="Q3812"/>
      <c r="R3812"/>
    </row>
    <row r="3813" spans="1:18" ht="13.2">
      <c r="A3813"/>
      <c r="B3813"/>
      <c r="C3813"/>
      <c r="D3813"/>
      <c r="E3813"/>
      <c r="F3813"/>
      <c r="G3813"/>
      <c r="H3813"/>
      <c r="I3813"/>
      <c r="J3813"/>
      <c r="K3813"/>
      <c r="L3813"/>
      <c r="M3813"/>
      <c r="N3813"/>
      <c r="O3813"/>
      <c r="P3813"/>
      <c r="Q3813"/>
      <c r="R3813"/>
    </row>
    <row r="3814" spans="1:18" ht="13.2">
      <c r="A3814"/>
      <c r="B3814"/>
      <c r="C3814"/>
      <c r="D3814"/>
      <c r="E3814"/>
      <c r="F3814"/>
      <c r="G3814"/>
      <c r="H3814"/>
      <c r="I3814"/>
      <c r="J3814"/>
      <c r="K3814"/>
      <c r="L3814"/>
      <c r="M3814"/>
      <c r="N3814"/>
      <c r="O3814"/>
      <c r="P3814"/>
      <c r="Q3814"/>
      <c r="R3814"/>
    </row>
    <row r="3815" spans="1:18" ht="13.2">
      <c r="A3815"/>
      <c r="B3815"/>
      <c r="C3815"/>
      <c r="D3815"/>
      <c r="E3815"/>
      <c r="F3815"/>
      <c r="G3815"/>
      <c r="H3815"/>
      <c r="I3815"/>
      <c r="J3815"/>
      <c r="K3815"/>
      <c r="L3815"/>
      <c r="M3815"/>
      <c r="N3815"/>
      <c r="O3815"/>
      <c r="P3815"/>
      <c r="Q3815"/>
      <c r="R3815"/>
    </row>
    <row r="3816" spans="1:18" ht="13.2">
      <c r="A3816"/>
      <c r="B3816"/>
      <c r="C3816"/>
      <c r="D3816"/>
      <c r="E3816"/>
      <c r="F3816"/>
      <c r="G3816"/>
      <c r="H3816"/>
      <c r="I3816"/>
      <c r="J3816"/>
      <c r="K3816"/>
      <c r="L3816"/>
      <c r="M3816"/>
      <c r="N3816"/>
      <c r="O3816"/>
      <c r="P3816"/>
      <c r="Q3816"/>
      <c r="R3816"/>
    </row>
    <row r="3817" spans="1:18" ht="13.2">
      <c r="A3817"/>
      <c r="B3817"/>
      <c r="C3817"/>
      <c r="D3817"/>
      <c r="E3817"/>
      <c r="F3817"/>
      <c r="G3817"/>
      <c r="H3817"/>
      <c r="I3817"/>
      <c r="J3817"/>
      <c r="K3817"/>
      <c r="L3817"/>
      <c r="M3817"/>
      <c r="N3817"/>
      <c r="O3817"/>
      <c r="P3817"/>
      <c r="Q3817"/>
      <c r="R3817"/>
    </row>
    <row r="3818" spans="1:18" ht="13.2">
      <c r="A3818"/>
      <c r="B3818"/>
      <c r="C3818"/>
      <c r="D3818"/>
      <c r="E3818"/>
      <c r="F3818"/>
      <c r="G3818"/>
      <c r="H3818"/>
      <c r="I3818"/>
      <c r="J3818"/>
      <c r="K3818"/>
      <c r="L3818"/>
      <c r="M3818"/>
      <c r="N3818"/>
      <c r="O3818"/>
      <c r="P3818"/>
      <c r="Q3818"/>
      <c r="R3818"/>
    </row>
    <row r="3819" spans="1:18" ht="13.2">
      <c r="A3819"/>
      <c r="B3819"/>
      <c r="C3819"/>
      <c r="D3819"/>
      <c r="E3819"/>
      <c r="F3819"/>
      <c r="G3819"/>
      <c r="H3819"/>
      <c r="I3819"/>
      <c r="J3819"/>
      <c r="K3819"/>
      <c r="L3819"/>
      <c r="M3819"/>
      <c r="N3819"/>
      <c r="O3819"/>
      <c r="P3819"/>
      <c r="Q3819"/>
      <c r="R3819"/>
    </row>
    <row r="3820" spans="1:18" ht="13.2">
      <c r="A3820"/>
      <c r="B3820"/>
      <c r="C3820"/>
      <c r="D3820"/>
      <c r="E3820"/>
      <c r="F3820"/>
      <c r="G3820"/>
      <c r="H3820"/>
      <c r="I3820"/>
      <c r="J3820"/>
      <c r="K3820"/>
      <c r="L3820"/>
      <c r="M3820"/>
      <c r="N3820"/>
      <c r="O3820"/>
      <c r="P3820"/>
      <c r="Q3820"/>
      <c r="R3820"/>
    </row>
    <row r="3821" spans="1:18" ht="13.2">
      <c r="A3821"/>
      <c r="B3821"/>
      <c r="C3821"/>
      <c r="D3821"/>
      <c r="E3821"/>
      <c r="F3821"/>
      <c r="G3821"/>
      <c r="H3821"/>
      <c r="I3821"/>
      <c r="J3821"/>
      <c r="K3821"/>
      <c r="L3821"/>
      <c r="M3821"/>
      <c r="N3821"/>
      <c r="O3821"/>
      <c r="P3821"/>
      <c r="Q3821"/>
      <c r="R3821"/>
    </row>
    <row r="3822" spans="1:18" ht="13.2">
      <c r="A3822"/>
      <c r="B3822"/>
      <c r="C3822"/>
      <c r="D3822"/>
      <c r="E3822"/>
      <c r="F3822"/>
      <c r="G3822"/>
      <c r="H3822"/>
      <c r="I3822"/>
      <c r="J3822"/>
      <c r="K3822"/>
      <c r="L3822"/>
      <c r="M3822"/>
      <c r="N3822"/>
      <c r="O3822"/>
      <c r="P3822"/>
      <c r="Q3822"/>
      <c r="R3822"/>
    </row>
    <row r="3823" spans="1:18" ht="13.2">
      <c r="A3823"/>
      <c r="B3823"/>
      <c r="C3823"/>
      <c r="D3823"/>
      <c r="E3823"/>
      <c r="F3823"/>
      <c r="G3823"/>
      <c r="H3823"/>
      <c r="I3823"/>
      <c r="J3823"/>
      <c r="K3823"/>
      <c r="L3823"/>
      <c r="M3823"/>
      <c r="N3823"/>
      <c r="O3823"/>
      <c r="P3823"/>
      <c r="Q3823"/>
      <c r="R3823"/>
    </row>
    <row r="3824" spans="1:18" ht="13.2">
      <c r="A3824"/>
      <c r="B3824"/>
      <c r="C3824"/>
      <c r="D3824"/>
      <c r="E3824"/>
      <c r="F3824"/>
      <c r="G3824"/>
      <c r="H3824"/>
      <c r="I3824"/>
      <c r="J3824"/>
      <c r="K3824"/>
      <c r="L3824"/>
      <c r="M3824"/>
      <c r="N3824"/>
      <c r="O3824"/>
      <c r="P3824"/>
      <c r="Q3824"/>
      <c r="R3824"/>
    </row>
    <row r="3825" spans="1:18" ht="13.2">
      <c r="A3825"/>
      <c r="B3825"/>
      <c r="C3825"/>
      <c r="D3825"/>
      <c r="E3825"/>
      <c r="F3825"/>
      <c r="G3825"/>
      <c r="H3825"/>
      <c r="I3825"/>
      <c r="J3825"/>
      <c r="K3825"/>
      <c r="L3825"/>
      <c r="M3825"/>
      <c r="N3825"/>
      <c r="O3825"/>
      <c r="P3825"/>
      <c r="Q3825"/>
      <c r="R3825"/>
    </row>
    <row r="3826" spans="1:18" ht="13.2">
      <c r="A3826"/>
      <c r="B3826"/>
      <c r="C3826"/>
      <c r="D3826"/>
      <c r="E3826"/>
      <c r="F3826"/>
      <c r="G3826"/>
      <c r="H3826"/>
      <c r="I3826"/>
      <c r="J3826"/>
      <c r="K3826"/>
      <c r="L3826"/>
      <c r="M3826"/>
      <c r="N3826"/>
      <c r="O3826"/>
      <c r="P3826"/>
      <c r="Q3826"/>
      <c r="R3826"/>
    </row>
    <row r="3827" spans="1:18" ht="13.2">
      <c r="A3827"/>
      <c r="B3827"/>
      <c r="C3827"/>
      <c r="D3827"/>
      <c r="E3827"/>
      <c r="F3827"/>
      <c r="G3827"/>
      <c r="H3827"/>
      <c r="I3827"/>
      <c r="J3827"/>
      <c r="K3827"/>
      <c r="L3827"/>
      <c r="M3827"/>
      <c r="N3827"/>
      <c r="O3827"/>
      <c r="P3827"/>
      <c r="Q3827"/>
      <c r="R3827"/>
    </row>
    <row r="3828" spans="1:18" ht="13.2">
      <c r="A3828"/>
      <c r="B3828"/>
      <c r="C3828"/>
      <c r="D3828"/>
      <c r="E3828"/>
      <c r="F3828"/>
      <c r="G3828"/>
      <c r="H3828"/>
      <c r="I3828"/>
      <c r="J3828"/>
      <c r="K3828"/>
      <c r="L3828"/>
      <c r="M3828"/>
      <c r="N3828"/>
      <c r="O3828"/>
      <c r="P3828"/>
      <c r="Q3828"/>
      <c r="R3828"/>
    </row>
    <row r="3829" spans="1:18" ht="13.2">
      <c r="A3829"/>
      <c r="B3829"/>
      <c r="C3829"/>
      <c r="D3829"/>
      <c r="E3829"/>
      <c r="F3829"/>
      <c r="G3829"/>
      <c r="H3829"/>
      <c r="I3829"/>
      <c r="J3829"/>
      <c r="K3829"/>
      <c r="L3829"/>
      <c r="M3829"/>
      <c r="N3829"/>
      <c r="O3829"/>
      <c r="P3829"/>
      <c r="Q3829"/>
      <c r="R3829"/>
    </row>
    <row r="3830" spans="1:18" ht="13.2">
      <c r="A3830"/>
      <c r="B3830"/>
      <c r="C3830"/>
      <c r="D3830"/>
      <c r="E3830"/>
      <c r="F3830"/>
      <c r="G3830"/>
      <c r="H3830"/>
      <c r="I3830"/>
      <c r="J3830"/>
      <c r="K3830"/>
      <c r="L3830"/>
      <c r="M3830"/>
      <c r="N3830"/>
      <c r="O3830"/>
      <c r="P3830"/>
      <c r="Q3830"/>
      <c r="R3830"/>
    </row>
    <row r="3831" spans="1:18" ht="13.2">
      <c r="A3831"/>
      <c r="B3831"/>
      <c r="C3831"/>
      <c r="D3831"/>
      <c r="E3831"/>
      <c r="F3831"/>
      <c r="G3831"/>
      <c r="H3831"/>
      <c r="I3831"/>
      <c r="J3831"/>
      <c r="K3831"/>
      <c r="L3831"/>
      <c r="M3831"/>
      <c r="N3831"/>
      <c r="O3831"/>
      <c r="P3831"/>
      <c r="Q3831"/>
      <c r="R3831"/>
    </row>
    <row r="3832" spans="1:18" ht="13.2">
      <c r="A3832"/>
      <c r="B3832"/>
      <c r="C3832"/>
      <c r="D3832"/>
      <c r="E3832"/>
      <c r="F3832"/>
      <c r="G3832"/>
      <c r="H3832"/>
      <c r="I3832"/>
      <c r="J3832"/>
      <c r="K3832"/>
      <c r="L3832"/>
      <c r="M3832"/>
      <c r="N3832"/>
      <c r="O3832"/>
      <c r="P3832"/>
      <c r="Q3832"/>
      <c r="R3832"/>
    </row>
    <row r="3833" spans="1:18" ht="13.2">
      <c r="A3833"/>
      <c r="B3833"/>
      <c r="C3833"/>
      <c r="D3833"/>
      <c r="E3833"/>
      <c r="F3833"/>
      <c r="G3833"/>
      <c r="H3833"/>
      <c r="I3833"/>
      <c r="J3833"/>
      <c r="K3833"/>
      <c r="L3833"/>
      <c r="M3833"/>
      <c r="N3833"/>
      <c r="O3833"/>
      <c r="P3833"/>
      <c r="Q3833"/>
      <c r="R3833"/>
    </row>
    <row r="3834" spans="1:18" ht="13.2">
      <c r="A3834"/>
      <c r="B3834"/>
      <c r="C3834"/>
      <c r="D3834"/>
      <c r="E3834"/>
      <c r="F3834"/>
      <c r="G3834"/>
      <c r="H3834"/>
      <c r="I3834"/>
      <c r="J3834"/>
      <c r="K3834"/>
      <c r="L3834"/>
      <c r="M3834"/>
      <c r="N3834"/>
      <c r="O3834"/>
      <c r="P3834"/>
      <c r="Q3834"/>
      <c r="R3834"/>
    </row>
    <row r="3835" spans="1:18" ht="13.2">
      <c r="A3835"/>
      <c r="B3835"/>
      <c r="C3835"/>
      <c r="D3835"/>
      <c r="E3835"/>
      <c r="F3835"/>
      <c r="G3835"/>
      <c r="H3835"/>
      <c r="I3835"/>
      <c r="J3835"/>
      <c r="K3835"/>
      <c r="L3835"/>
      <c r="M3835"/>
      <c r="N3835"/>
      <c r="O3835"/>
      <c r="P3835"/>
      <c r="Q3835"/>
      <c r="R3835"/>
    </row>
    <row r="3836" spans="1:18" ht="13.2">
      <c r="A3836"/>
      <c r="B3836"/>
      <c r="C3836"/>
      <c r="D3836"/>
      <c r="E3836"/>
      <c r="F3836"/>
      <c r="G3836"/>
      <c r="H3836"/>
      <c r="I3836"/>
      <c r="J3836"/>
      <c r="K3836"/>
      <c r="L3836"/>
      <c r="M3836"/>
      <c r="N3836"/>
      <c r="O3836"/>
      <c r="P3836"/>
      <c r="Q3836"/>
      <c r="R3836"/>
    </row>
    <row r="3837" spans="1:18" ht="13.2">
      <c r="A3837"/>
      <c r="B3837"/>
      <c r="C3837"/>
      <c r="D3837"/>
      <c r="E3837"/>
      <c r="F3837"/>
      <c r="G3837"/>
      <c r="H3837"/>
      <c r="I3837"/>
      <c r="J3837"/>
      <c r="K3837"/>
      <c r="L3837"/>
      <c r="M3837"/>
      <c r="N3837"/>
      <c r="O3837"/>
      <c r="P3837"/>
      <c r="Q3837"/>
      <c r="R3837"/>
    </row>
    <row r="3838" spans="1:18" ht="13.2">
      <c r="A3838"/>
      <c r="B3838"/>
      <c r="C3838"/>
      <c r="D3838"/>
      <c r="E3838"/>
      <c r="F3838"/>
      <c r="G3838"/>
      <c r="H3838"/>
      <c r="I3838"/>
      <c r="J3838"/>
      <c r="K3838"/>
      <c r="L3838"/>
      <c r="M3838"/>
      <c r="N3838"/>
      <c r="O3838"/>
      <c r="P3838"/>
      <c r="Q3838"/>
      <c r="R3838"/>
    </row>
    <row r="3839" spans="1:18" ht="13.2">
      <c r="A3839"/>
      <c r="B3839"/>
      <c r="C3839"/>
      <c r="D3839"/>
      <c r="E3839"/>
      <c r="F3839"/>
      <c r="G3839"/>
      <c r="H3839"/>
      <c r="I3839"/>
      <c r="J3839"/>
      <c r="K3839"/>
      <c r="L3839"/>
      <c r="M3839"/>
      <c r="N3839"/>
      <c r="O3839"/>
      <c r="P3839"/>
      <c r="Q3839"/>
      <c r="R3839"/>
    </row>
    <row r="3840" spans="1:18" ht="13.2">
      <c r="A3840"/>
      <c r="B3840"/>
      <c r="C3840"/>
      <c r="D3840"/>
      <c r="E3840"/>
      <c r="F3840"/>
      <c r="G3840"/>
      <c r="H3840"/>
      <c r="I3840"/>
      <c r="J3840"/>
      <c r="K3840"/>
      <c r="L3840"/>
      <c r="M3840"/>
      <c r="N3840"/>
      <c r="O3840"/>
      <c r="P3840"/>
      <c r="Q3840"/>
      <c r="R3840"/>
    </row>
    <row r="3841" spans="1:18" ht="13.2">
      <c r="A3841"/>
      <c r="B3841"/>
      <c r="C3841"/>
      <c r="D3841"/>
      <c r="E3841"/>
      <c r="F3841"/>
      <c r="G3841"/>
      <c r="H3841"/>
      <c r="I3841"/>
      <c r="J3841"/>
      <c r="K3841"/>
      <c r="L3841"/>
      <c r="M3841"/>
      <c r="N3841"/>
      <c r="O3841"/>
      <c r="P3841"/>
      <c r="Q3841"/>
      <c r="R3841"/>
    </row>
    <row r="3842" spans="1:18" ht="13.2">
      <c r="A3842"/>
      <c r="B3842"/>
      <c r="C3842"/>
      <c r="D3842"/>
      <c r="E3842"/>
      <c r="F3842"/>
      <c r="G3842"/>
      <c r="H3842"/>
      <c r="I3842"/>
      <c r="J3842"/>
      <c r="K3842"/>
      <c r="L3842"/>
      <c r="M3842"/>
      <c r="N3842"/>
      <c r="O3842"/>
      <c r="P3842"/>
      <c r="Q3842"/>
      <c r="R3842"/>
    </row>
    <row r="3843" spans="1:18" ht="13.2">
      <c r="A3843"/>
      <c r="B3843"/>
      <c r="C3843"/>
      <c r="D3843"/>
      <c r="E3843"/>
      <c r="F3843"/>
      <c r="G3843"/>
      <c r="H3843"/>
      <c r="I3843"/>
      <c r="J3843"/>
      <c r="K3843"/>
      <c r="L3843"/>
      <c r="M3843"/>
      <c r="N3843"/>
      <c r="O3843"/>
      <c r="P3843"/>
      <c r="Q3843"/>
      <c r="R3843"/>
    </row>
    <row r="3844" spans="1:18" ht="13.2">
      <c r="A3844"/>
      <c r="B3844"/>
      <c r="C3844"/>
      <c r="D3844"/>
      <c r="E3844"/>
      <c r="F3844"/>
      <c r="G3844"/>
      <c r="H3844"/>
      <c r="I3844"/>
      <c r="J3844"/>
      <c r="K3844"/>
      <c r="L3844"/>
      <c r="M3844"/>
      <c r="N3844"/>
      <c r="O3844"/>
      <c r="P3844"/>
      <c r="Q3844"/>
      <c r="R3844"/>
    </row>
    <row r="3845" spans="1:18" ht="13.2">
      <c r="A3845"/>
      <c r="B3845"/>
      <c r="C3845"/>
      <c r="D3845"/>
      <c r="E3845"/>
      <c r="F3845"/>
      <c r="G3845"/>
      <c r="H3845"/>
      <c r="I3845"/>
      <c r="J3845"/>
      <c r="K3845"/>
      <c r="L3845"/>
      <c r="M3845"/>
      <c r="N3845"/>
      <c r="O3845"/>
      <c r="P3845"/>
      <c r="Q3845"/>
      <c r="R3845"/>
    </row>
    <row r="3846" spans="1:18" ht="13.2">
      <c r="A3846"/>
      <c r="B3846"/>
      <c r="C3846"/>
      <c r="D3846"/>
      <c r="E3846"/>
      <c r="F3846"/>
      <c r="G3846"/>
      <c r="H3846"/>
      <c r="I3846"/>
      <c r="J3846"/>
      <c r="K3846"/>
      <c r="L3846"/>
      <c r="M3846"/>
      <c r="N3846"/>
      <c r="O3846"/>
      <c r="P3846"/>
      <c r="Q3846"/>
      <c r="R3846"/>
    </row>
    <row r="3847" spans="1:18" ht="13.2">
      <c r="A3847"/>
      <c r="B3847"/>
      <c r="C3847"/>
      <c r="D3847"/>
      <c r="E3847"/>
      <c r="F3847"/>
      <c r="G3847"/>
      <c r="H3847"/>
      <c r="I3847"/>
      <c r="J3847"/>
      <c r="K3847"/>
      <c r="L3847"/>
      <c r="M3847"/>
      <c r="N3847"/>
      <c r="O3847"/>
      <c r="P3847"/>
      <c r="Q3847"/>
      <c r="R3847"/>
    </row>
    <row r="3848" spans="1:18" ht="13.2">
      <c r="A3848"/>
      <c r="B3848"/>
      <c r="C3848"/>
      <c r="D3848"/>
      <c r="E3848"/>
      <c r="F3848"/>
      <c r="G3848"/>
      <c r="H3848"/>
      <c r="I3848"/>
      <c r="J3848"/>
      <c r="K3848"/>
      <c r="L3848"/>
      <c r="M3848"/>
      <c r="N3848"/>
      <c r="O3848"/>
      <c r="P3848"/>
      <c r="Q3848"/>
      <c r="R3848"/>
    </row>
    <row r="3849" spans="1:18" ht="13.2">
      <c r="A3849"/>
      <c r="B3849"/>
      <c r="C3849"/>
      <c r="D3849"/>
      <c r="E3849"/>
      <c r="F3849"/>
      <c r="G3849"/>
      <c r="H3849"/>
      <c r="I3849"/>
      <c r="J3849"/>
      <c r="K3849"/>
      <c r="L3849"/>
      <c r="M3849"/>
      <c r="N3849"/>
      <c r="O3849"/>
      <c r="P3849"/>
      <c r="Q3849"/>
      <c r="R3849"/>
    </row>
    <row r="3850" spans="1:18" ht="13.2">
      <c r="A3850"/>
      <c r="B3850"/>
      <c r="C3850"/>
      <c r="D3850"/>
      <c r="E3850"/>
      <c r="F3850"/>
      <c r="G3850"/>
      <c r="H3850"/>
      <c r="I3850"/>
      <c r="J3850"/>
      <c r="K3850"/>
      <c r="L3850"/>
      <c r="M3850"/>
      <c r="N3850"/>
      <c r="O3850"/>
      <c r="P3850"/>
      <c r="Q3850"/>
      <c r="R3850"/>
    </row>
    <row r="3851" spans="1:18" ht="13.2">
      <c r="A3851"/>
      <c r="B3851"/>
      <c r="C3851"/>
      <c r="D3851"/>
      <c r="E3851"/>
      <c r="F3851"/>
      <c r="G3851"/>
      <c r="H3851"/>
      <c r="I3851"/>
      <c r="J3851"/>
      <c r="K3851"/>
      <c r="L3851"/>
      <c r="M3851"/>
      <c r="N3851"/>
      <c r="O3851"/>
      <c r="P3851"/>
      <c r="Q3851"/>
      <c r="R3851"/>
    </row>
    <row r="3852" spans="1:18" ht="13.2">
      <c r="A3852"/>
      <c r="B3852"/>
      <c r="C3852"/>
      <c r="D3852"/>
      <c r="E3852"/>
      <c r="F3852"/>
      <c r="G3852"/>
      <c r="H3852"/>
      <c r="I3852"/>
      <c r="J3852"/>
      <c r="K3852"/>
      <c r="L3852"/>
      <c r="M3852"/>
      <c r="N3852"/>
      <c r="O3852"/>
      <c r="P3852"/>
      <c r="Q3852"/>
      <c r="R3852"/>
    </row>
    <row r="3853" spans="1:18" ht="13.2">
      <c r="A3853"/>
      <c r="B3853"/>
      <c r="C3853"/>
      <c r="D3853"/>
      <c r="E3853"/>
      <c r="F3853"/>
      <c r="G3853"/>
      <c r="H3853"/>
      <c r="I3853"/>
      <c r="J3853"/>
      <c r="K3853"/>
      <c r="L3853"/>
      <c r="M3853"/>
      <c r="N3853"/>
      <c r="O3853"/>
      <c r="P3853"/>
      <c r="Q3853"/>
      <c r="R3853"/>
    </row>
    <row r="3854" spans="1:18" ht="13.2">
      <c r="A3854"/>
      <c r="B3854"/>
      <c r="C3854"/>
      <c r="D3854"/>
      <c r="E3854"/>
      <c r="F3854"/>
      <c r="G3854"/>
      <c r="H3854"/>
      <c r="I3854"/>
      <c r="J3854"/>
      <c r="K3854"/>
      <c r="L3854"/>
      <c r="M3854"/>
      <c r="N3854"/>
      <c r="O3854"/>
      <c r="P3854"/>
      <c r="Q3854"/>
      <c r="R3854"/>
    </row>
    <row r="3855" spans="1:18" ht="13.2">
      <c r="A3855"/>
      <c r="B3855"/>
      <c r="C3855"/>
      <c r="D3855"/>
      <c r="E3855"/>
      <c r="F3855"/>
      <c r="G3855"/>
      <c r="H3855"/>
      <c r="I3855"/>
      <c r="J3855"/>
      <c r="K3855"/>
      <c r="L3855"/>
      <c r="M3855"/>
      <c r="N3855"/>
      <c r="O3855"/>
      <c r="P3855"/>
      <c r="Q3855"/>
      <c r="R3855"/>
    </row>
    <row r="3856" spans="1:18" ht="13.2">
      <c r="A3856"/>
      <c r="B3856"/>
      <c r="C3856"/>
      <c r="D3856"/>
      <c r="E3856"/>
      <c r="F3856"/>
      <c r="G3856"/>
      <c r="H3856"/>
      <c r="I3856"/>
      <c r="J3856"/>
      <c r="K3856"/>
      <c r="L3856"/>
      <c r="M3856"/>
      <c r="N3856"/>
      <c r="O3856"/>
      <c r="P3856"/>
      <c r="Q3856"/>
      <c r="R3856"/>
    </row>
    <row r="3857" spans="1:18" ht="13.2">
      <c r="A3857"/>
      <c r="B3857"/>
      <c r="C3857"/>
      <c r="D3857"/>
      <c r="E3857"/>
      <c r="F3857"/>
      <c r="G3857"/>
      <c r="H3857"/>
      <c r="I3857"/>
      <c r="J3857"/>
      <c r="K3857"/>
      <c r="L3857"/>
      <c r="M3857"/>
      <c r="N3857"/>
      <c r="O3857"/>
      <c r="P3857"/>
      <c r="Q3857"/>
      <c r="R3857"/>
    </row>
    <row r="3858" spans="1:18" ht="13.2">
      <c r="A3858"/>
      <c r="B3858"/>
      <c r="C3858"/>
      <c r="D3858"/>
      <c r="E3858"/>
      <c r="F3858"/>
      <c r="G3858"/>
      <c r="H3858"/>
      <c r="I3858"/>
      <c r="J3858"/>
      <c r="K3858"/>
      <c r="L3858"/>
      <c r="M3858"/>
      <c r="N3858"/>
      <c r="O3858"/>
      <c r="P3858"/>
      <c r="Q3858"/>
      <c r="R3858"/>
    </row>
    <row r="3859" spans="1:18" ht="13.2">
      <c r="A3859"/>
      <c r="B3859"/>
      <c r="C3859"/>
      <c r="D3859"/>
      <c r="E3859"/>
      <c r="F3859"/>
      <c r="G3859"/>
      <c r="H3859"/>
      <c r="I3859"/>
      <c r="J3859"/>
      <c r="K3859"/>
      <c r="L3859"/>
      <c r="M3859"/>
      <c r="N3859"/>
      <c r="O3859"/>
      <c r="P3859"/>
      <c r="Q3859"/>
      <c r="R3859"/>
    </row>
    <row r="3860" spans="1:18" ht="13.2">
      <c r="A3860"/>
      <c r="B3860"/>
      <c r="C3860"/>
      <c r="D3860"/>
      <c r="E3860"/>
      <c r="F3860"/>
      <c r="G3860"/>
      <c r="H3860"/>
      <c r="I3860"/>
      <c r="J3860"/>
      <c r="K3860"/>
      <c r="L3860"/>
      <c r="M3860"/>
      <c r="N3860"/>
      <c r="O3860"/>
      <c r="P3860"/>
      <c r="Q3860"/>
      <c r="R3860"/>
    </row>
    <row r="3861" spans="1:18" ht="13.2">
      <c r="A3861"/>
      <c r="B3861"/>
      <c r="C3861"/>
      <c r="D3861"/>
      <c r="E3861"/>
      <c r="F3861"/>
      <c r="G3861"/>
      <c r="H3861"/>
      <c r="I3861"/>
      <c r="J3861"/>
      <c r="K3861"/>
      <c r="L3861"/>
      <c r="M3861"/>
      <c r="N3861"/>
      <c r="O3861"/>
      <c r="P3861"/>
      <c r="Q3861"/>
      <c r="R3861"/>
    </row>
    <row r="3862" spans="1:18" ht="13.2">
      <c r="A3862"/>
      <c r="B3862"/>
      <c r="C3862"/>
      <c r="D3862"/>
      <c r="E3862"/>
      <c r="F3862"/>
      <c r="G3862"/>
      <c r="H3862"/>
      <c r="I3862"/>
      <c r="J3862"/>
      <c r="K3862"/>
      <c r="L3862"/>
      <c r="M3862"/>
      <c r="N3862"/>
      <c r="O3862"/>
      <c r="P3862"/>
      <c r="Q3862"/>
      <c r="R3862"/>
    </row>
    <row r="3863" spans="1:18" ht="13.2">
      <c r="A3863"/>
      <c r="B3863"/>
      <c r="C3863"/>
      <c r="D3863"/>
      <c r="E3863"/>
      <c r="F3863"/>
      <c r="G3863"/>
      <c r="H3863"/>
      <c r="I3863"/>
      <c r="J3863"/>
      <c r="K3863"/>
      <c r="L3863"/>
      <c r="M3863"/>
      <c r="N3863"/>
      <c r="O3863"/>
      <c r="P3863"/>
      <c r="Q3863"/>
      <c r="R3863"/>
    </row>
    <row r="3864" spans="1:18" ht="13.2">
      <c r="A3864"/>
      <c r="B3864"/>
      <c r="C3864"/>
      <c r="D3864"/>
      <c r="E3864"/>
      <c r="F3864"/>
      <c r="G3864"/>
      <c r="H3864"/>
      <c r="I3864"/>
      <c r="J3864"/>
      <c r="K3864"/>
      <c r="L3864"/>
      <c r="M3864"/>
      <c r="N3864"/>
      <c r="O3864"/>
      <c r="P3864"/>
      <c r="Q3864"/>
      <c r="R3864"/>
    </row>
    <row r="3865" spans="1:18" ht="13.2">
      <c r="A3865"/>
      <c r="B3865"/>
      <c r="C3865"/>
      <c r="D3865"/>
      <c r="E3865"/>
      <c r="F3865"/>
      <c r="G3865"/>
      <c r="H3865"/>
      <c r="I3865"/>
      <c r="J3865"/>
      <c r="K3865"/>
      <c r="L3865"/>
      <c r="M3865"/>
      <c r="N3865"/>
      <c r="O3865"/>
      <c r="P3865"/>
      <c r="Q3865"/>
      <c r="R3865"/>
    </row>
    <row r="3866" spans="1:18" ht="13.2">
      <c r="A3866"/>
      <c r="B3866"/>
      <c r="C3866"/>
      <c r="D3866"/>
      <c r="E3866"/>
      <c r="F3866"/>
      <c r="G3866"/>
      <c r="H3866"/>
      <c r="I3866"/>
      <c r="J3866"/>
      <c r="K3866"/>
      <c r="L3866"/>
      <c r="M3866"/>
      <c r="N3866"/>
      <c r="O3866"/>
      <c r="P3866"/>
      <c r="Q3866"/>
      <c r="R3866"/>
    </row>
    <row r="3867" spans="1:18" ht="13.2">
      <c r="A3867"/>
      <c r="B3867"/>
      <c r="C3867"/>
      <c r="D3867"/>
      <c r="E3867"/>
      <c r="F3867"/>
      <c r="G3867"/>
      <c r="H3867"/>
      <c r="I3867"/>
      <c r="J3867"/>
      <c r="K3867"/>
      <c r="L3867"/>
      <c r="M3867"/>
      <c r="N3867"/>
      <c r="O3867"/>
      <c r="P3867"/>
      <c r="Q3867"/>
      <c r="R3867"/>
    </row>
    <row r="3868" spans="1:18" ht="13.2">
      <c r="A3868"/>
      <c r="B3868"/>
      <c r="C3868"/>
      <c r="D3868"/>
      <c r="E3868"/>
      <c r="F3868"/>
      <c r="G3868"/>
      <c r="H3868"/>
      <c r="I3868"/>
      <c r="J3868"/>
      <c r="K3868"/>
      <c r="L3868"/>
      <c r="M3868"/>
      <c r="N3868"/>
      <c r="O3868"/>
      <c r="P3868"/>
      <c r="Q3868"/>
      <c r="R3868"/>
    </row>
    <row r="3869" spans="1:18" ht="13.2">
      <c r="A3869"/>
      <c r="B3869"/>
      <c r="C3869"/>
      <c r="D3869"/>
      <c r="E3869"/>
      <c r="F3869"/>
      <c r="G3869"/>
      <c r="H3869"/>
      <c r="I3869"/>
      <c r="J3869"/>
      <c r="K3869"/>
      <c r="L3869"/>
      <c r="M3869"/>
      <c r="N3869"/>
      <c r="O3869"/>
      <c r="P3869"/>
      <c r="Q3869"/>
      <c r="R3869"/>
    </row>
    <row r="3870" spans="1:18" ht="13.2">
      <c r="A3870"/>
      <c r="B3870"/>
      <c r="C3870"/>
      <c r="D3870"/>
      <c r="E3870"/>
      <c r="F3870"/>
      <c r="G3870"/>
      <c r="H3870"/>
      <c r="I3870"/>
      <c r="J3870"/>
      <c r="K3870"/>
      <c r="L3870"/>
      <c r="M3870"/>
      <c r="N3870"/>
      <c r="O3870"/>
      <c r="P3870"/>
      <c r="Q3870"/>
      <c r="R3870"/>
    </row>
    <row r="3871" spans="1:18" ht="13.2">
      <c r="A3871"/>
      <c r="B3871"/>
      <c r="C3871"/>
      <c r="D3871"/>
      <c r="E3871"/>
      <c r="F3871"/>
      <c r="G3871"/>
      <c r="H3871"/>
      <c r="I3871"/>
      <c r="J3871"/>
      <c r="K3871"/>
      <c r="L3871"/>
      <c r="M3871"/>
      <c r="N3871"/>
      <c r="O3871"/>
      <c r="P3871"/>
      <c r="Q3871"/>
      <c r="R3871"/>
    </row>
    <row r="3872" spans="1:18" ht="13.2">
      <c r="A3872"/>
      <c r="B3872"/>
      <c r="C3872"/>
      <c r="D3872"/>
      <c r="E3872"/>
      <c r="F3872"/>
      <c r="G3872"/>
      <c r="H3872"/>
      <c r="I3872"/>
      <c r="J3872"/>
      <c r="K3872"/>
      <c r="L3872"/>
      <c r="M3872"/>
      <c r="N3872"/>
      <c r="O3872"/>
      <c r="P3872"/>
      <c r="Q3872"/>
      <c r="R3872"/>
    </row>
    <row r="3873" spans="1:18" ht="13.2">
      <c r="A3873"/>
      <c r="B3873"/>
      <c r="C3873"/>
      <c r="D3873"/>
      <c r="E3873"/>
      <c r="F3873"/>
      <c r="G3873"/>
      <c r="H3873"/>
      <c r="I3873"/>
      <c r="J3873"/>
      <c r="K3873"/>
      <c r="L3873"/>
      <c r="M3873"/>
      <c r="N3873"/>
      <c r="O3873"/>
      <c r="P3873"/>
      <c r="Q3873"/>
      <c r="R3873"/>
    </row>
    <row r="3874" spans="1:18" ht="13.2">
      <c r="A3874"/>
      <c r="B3874"/>
      <c r="C3874"/>
      <c r="D3874"/>
      <c r="E3874"/>
      <c r="F3874"/>
      <c r="G3874"/>
      <c r="H3874"/>
      <c r="I3874"/>
      <c r="J3874"/>
      <c r="K3874"/>
      <c r="L3874"/>
      <c r="M3874"/>
      <c r="N3874"/>
      <c r="O3874"/>
      <c r="P3874"/>
      <c r="Q3874"/>
      <c r="R3874"/>
    </row>
    <row r="3875" spans="1:18" ht="13.2">
      <c r="A3875"/>
      <c r="B3875"/>
      <c r="C3875"/>
      <c r="D3875"/>
      <c r="E3875"/>
      <c r="F3875"/>
      <c r="G3875"/>
      <c r="H3875"/>
      <c r="I3875"/>
      <c r="J3875"/>
      <c r="K3875"/>
      <c r="L3875"/>
      <c r="M3875"/>
      <c r="N3875"/>
      <c r="O3875"/>
      <c r="P3875"/>
      <c r="Q3875"/>
      <c r="R3875"/>
    </row>
    <row r="3876" spans="1:18" ht="13.2">
      <c r="A3876"/>
      <c r="B3876"/>
      <c r="C3876"/>
      <c r="D3876"/>
      <c r="E3876"/>
      <c r="F3876"/>
      <c r="G3876"/>
      <c r="H3876"/>
      <c r="I3876"/>
      <c r="J3876"/>
      <c r="K3876"/>
      <c r="L3876"/>
      <c r="M3876"/>
      <c r="N3876"/>
      <c r="O3876"/>
      <c r="P3876"/>
      <c r="Q3876"/>
      <c r="R3876"/>
    </row>
    <row r="3877" spans="1:18" ht="13.2">
      <c r="A3877"/>
      <c r="B3877"/>
      <c r="C3877"/>
      <c r="D3877"/>
      <c r="E3877"/>
      <c r="F3877"/>
      <c r="G3877"/>
      <c r="H3877"/>
      <c r="I3877"/>
      <c r="J3877"/>
      <c r="K3877"/>
      <c r="L3877"/>
      <c r="M3877"/>
      <c r="N3877"/>
      <c r="O3877"/>
      <c r="P3877"/>
      <c r="Q3877"/>
      <c r="R3877"/>
    </row>
    <row r="3878" spans="1:18" ht="13.2">
      <c r="A3878"/>
      <c r="B3878"/>
      <c r="C3878"/>
      <c r="D3878"/>
      <c r="E3878"/>
      <c r="F3878"/>
      <c r="G3878"/>
      <c r="H3878"/>
      <c r="I3878"/>
      <c r="J3878"/>
      <c r="K3878"/>
      <c r="L3878"/>
      <c r="M3878"/>
      <c r="N3878"/>
      <c r="O3878"/>
      <c r="P3878"/>
      <c r="Q3878"/>
      <c r="R3878"/>
    </row>
    <row r="3879" spans="1:18" ht="13.2">
      <c r="A3879"/>
      <c r="B3879"/>
      <c r="C3879"/>
      <c r="D3879"/>
      <c r="E3879"/>
      <c r="F3879"/>
      <c r="G3879"/>
      <c r="H3879"/>
      <c r="I3879"/>
      <c r="J3879"/>
      <c r="K3879"/>
      <c r="L3879"/>
      <c r="M3879"/>
      <c r="N3879"/>
      <c r="O3879"/>
      <c r="P3879"/>
      <c r="Q3879"/>
      <c r="R3879"/>
    </row>
    <row r="3880" spans="1:18" ht="13.2">
      <c r="A3880"/>
      <c r="B3880"/>
      <c r="C3880"/>
      <c r="D3880"/>
      <c r="E3880"/>
      <c r="F3880"/>
      <c r="G3880"/>
      <c r="H3880"/>
      <c r="I3880"/>
      <c r="J3880"/>
      <c r="K3880"/>
      <c r="L3880"/>
      <c r="M3880"/>
      <c r="N3880"/>
      <c r="O3880"/>
      <c r="P3880"/>
      <c r="Q3880"/>
      <c r="R3880"/>
    </row>
    <row r="3881" spans="1:18" ht="13.2">
      <c r="A3881"/>
      <c r="B3881"/>
      <c r="C3881"/>
      <c r="D3881"/>
      <c r="E3881"/>
      <c r="F3881"/>
      <c r="G3881"/>
      <c r="H3881"/>
      <c r="I3881"/>
      <c r="J3881"/>
      <c r="K3881"/>
      <c r="L3881"/>
      <c r="M3881"/>
      <c r="N3881"/>
      <c r="O3881"/>
      <c r="P3881"/>
      <c r="Q3881"/>
      <c r="R3881"/>
    </row>
    <row r="3882" spans="1:18" ht="13.2">
      <c r="A3882"/>
      <c r="B3882"/>
      <c r="C3882"/>
      <c r="D3882"/>
      <c r="E3882"/>
      <c r="F3882"/>
      <c r="G3882"/>
      <c r="H3882"/>
      <c r="I3882"/>
      <c r="J3882"/>
      <c r="K3882"/>
      <c r="L3882"/>
      <c r="M3882"/>
      <c r="N3882"/>
      <c r="O3882"/>
      <c r="P3882"/>
      <c r="Q3882"/>
      <c r="R3882"/>
    </row>
    <row r="3883" spans="1:18" ht="13.2">
      <c r="A3883"/>
      <c r="B3883"/>
      <c r="C3883"/>
      <c r="D3883"/>
      <c r="E3883"/>
      <c r="F3883"/>
      <c r="G3883"/>
      <c r="H3883"/>
      <c r="I3883"/>
      <c r="J3883"/>
      <c r="K3883"/>
      <c r="L3883"/>
      <c r="M3883"/>
      <c r="N3883"/>
      <c r="O3883"/>
      <c r="P3883"/>
      <c r="Q3883"/>
      <c r="R3883"/>
    </row>
    <row r="3884" spans="1:18" ht="13.2">
      <c r="A3884"/>
      <c r="B3884"/>
      <c r="C3884"/>
      <c r="D3884"/>
      <c r="E3884"/>
      <c r="F3884"/>
      <c r="G3884"/>
      <c r="H3884"/>
      <c r="I3884"/>
      <c r="J3884"/>
      <c r="K3884"/>
      <c r="L3884"/>
      <c r="M3884"/>
      <c r="N3884"/>
      <c r="O3884"/>
      <c r="P3884"/>
      <c r="Q3884"/>
      <c r="R3884"/>
    </row>
    <row r="3885" spans="1:18" ht="13.2">
      <c r="A3885"/>
      <c r="B3885"/>
      <c r="C3885"/>
      <c r="D3885"/>
      <c r="E3885"/>
      <c r="F3885"/>
      <c r="G3885"/>
      <c r="H3885"/>
      <c r="I3885"/>
      <c r="J3885"/>
      <c r="K3885"/>
      <c r="L3885"/>
      <c r="M3885"/>
      <c r="N3885"/>
      <c r="O3885"/>
      <c r="P3885"/>
      <c r="Q3885"/>
      <c r="R3885"/>
    </row>
    <row r="3886" spans="1:18" ht="13.2">
      <c r="A3886"/>
      <c r="B3886"/>
      <c r="C3886"/>
      <c r="D3886"/>
      <c r="E3886"/>
      <c r="F3886"/>
      <c r="G3886"/>
      <c r="H3886"/>
      <c r="I3886"/>
      <c r="J3886"/>
      <c r="K3886"/>
      <c r="L3886"/>
      <c r="M3886"/>
      <c r="N3886"/>
      <c r="O3886"/>
      <c r="P3886"/>
      <c r="Q3886"/>
      <c r="R3886"/>
    </row>
    <row r="3887" spans="1:18" ht="13.2">
      <c r="A3887"/>
      <c r="B3887"/>
      <c r="C3887"/>
      <c r="D3887"/>
      <c r="E3887"/>
      <c r="F3887"/>
      <c r="G3887"/>
      <c r="H3887"/>
      <c r="I3887"/>
      <c r="J3887"/>
      <c r="K3887"/>
      <c r="L3887"/>
      <c r="M3887"/>
      <c r="N3887"/>
      <c r="O3887"/>
      <c r="P3887"/>
      <c r="Q3887"/>
      <c r="R3887"/>
    </row>
    <row r="3888" spans="1:18" ht="13.2">
      <c r="A3888"/>
      <c r="B3888"/>
      <c r="C3888"/>
      <c r="D3888"/>
      <c r="E3888"/>
      <c r="F3888"/>
      <c r="G3888"/>
      <c r="H3888"/>
      <c r="I3888"/>
      <c r="J3888"/>
      <c r="K3888"/>
      <c r="L3888"/>
      <c r="M3888"/>
      <c r="N3888"/>
      <c r="O3888"/>
      <c r="P3888"/>
      <c r="Q3888"/>
      <c r="R3888"/>
    </row>
    <row r="3889" spans="1:18" ht="13.2">
      <c r="A3889"/>
      <c r="B3889"/>
      <c r="C3889"/>
      <c r="D3889"/>
      <c r="E3889"/>
      <c r="F3889"/>
      <c r="G3889"/>
      <c r="H3889"/>
      <c r="I3889"/>
      <c r="J3889"/>
      <c r="K3889"/>
      <c r="L3889"/>
      <c r="M3889"/>
      <c r="N3889"/>
      <c r="O3889"/>
      <c r="P3889"/>
      <c r="Q3889"/>
      <c r="R3889"/>
    </row>
    <row r="3890" spans="1:18" ht="13.2">
      <c r="A3890"/>
      <c r="B3890"/>
      <c r="C3890"/>
      <c r="D3890"/>
      <c r="E3890"/>
      <c r="F3890"/>
      <c r="G3890"/>
      <c r="H3890"/>
      <c r="I3890"/>
      <c r="J3890"/>
      <c r="K3890"/>
      <c r="L3890"/>
      <c r="M3890"/>
      <c r="N3890"/>
      <c r="O3890"/>
      <c r="P3890"/>
      <c r="Q3890"/>
      <c r="R3890"/>
    </row>
    <row r="3891" spans="1:18" ht="13.2">
      <c r="A3891"/>
      <c r="B3891"/>
      <c r="C3891"/>
      <c r="D3891"/>
      <c r="E3891"/>
      <c r="F3891"/>
      <c r="G3891"/>
      <c r="H3891"/>
      <c r="I3891"/>
      <c r="J3891"/>
      <c r="K3891"/>
      <c r="L3891"/>
      <c r="M3891"/>
      <c r="N3891"/>
      <c r="O3891"/>
      <c r="P3891"/>
      <c r="Q3891"/>
      <c r="R3891"/>
    </row>
    <row r="3892" spans="1:18" ht="13.2">
      <c r="A3892"/>
      <c r="B3892"/>
      <c r="C3892"/>
      <c r="D3892"/>
      <c r="E3892"/>
      <c r="F3892"/>
      <c r="G3892"/>
      <c r="H3892"/>
      <c r="I3892"/>
      <c r="J3892"/>
      <c r="K3892"/>
      <c r="L3892"/>
      <c r="M3892"/>
      <c r="N3892"/>
      <c r="O3892"/>
      <c r="P3892"/>
      <c r="Q3892"/>
      <c r="R3892"/>
    </row>
    <row r="3893" spans="1:18" ht="13.2">
      <c r="A3893"/>
      <c r="B3893"/>
      <c r="C3893"/>
      <c r="D3893"/>
      <c r="E3893"/>
      <c r="F3893"/>
      <c r="G3893"/>
      <c r="H3893"/>
      <c r="I3893"/>
      <c r="J3893"/>
      <c r="K3893"/>
      <c r="L3893"/>
      <c r="M3893"/>
      <c r="N3893"/>
      <c r="O3893"/>
      <c r="P3893"/>
      <c r="Q3893"/>
      <c r="R3893"/>
    </row>
    <row r="3894" spans="1:18" ht="13.2">
      <c r="A3894"/>
      <c r="B3894"/>
      <c r="C3894"/>
      <c r="D3894"/>
      <c r="E3894"/>
      <c r="F3894"/>
      <c r="G3894"/>
      <c r="H3894"/>
      <c r="I3894"/>
      <c r="J3894"/>
      <c r="K3894"/>
      <c r="L3894"/>
      <c r="M3894"/>
      <c r="N3894"/>
      <c r="O3894"/>
      <c r="P3894"/>
      <c r="Q3894"/>
      <c r="R3894"/>
    </row>
    <row r="3895" spans="1:18" ht="13.2">
      <c r="A3895"/>
      <c r="B3895"/>
      <c r="C3895"/>
      <c r="D3895"/>
      <c r="E3895"/>
      <c r="F3895"/>
      <c r="G3895"/>
      <c r="H3895"/>
      <c r="I3895"/>
      <c r="J3895"/>
      <c r="K3895"/>
      <c r="L3895"/>
      <c r="M3895"/>
      <c r="N3895"/>
      <c r="O3895"/>
      <c r="P3895"/>
      <c r="Q3895"/>
      <c r="R3895"/>
    </row>
    <row r="3896" spans="1:18" ht="13.2">
      <c r="A3896"/>
      <c r="B3896"/>
      <c r="C3896"/>
      <c r="D3896"/>
      <c r="E3896"/>
      <c r="F3896"/>
      <c r="G3896"/>
      <c r="H3896"/>
      <c r="I3896"/>
      <c r="J3896"/>
      <c r="K3896"/>
      <c r="L3896"/>
      <c r="M3896"/>
      <c r="N3896"/>
      <c r="O3896"/>
      <c r="P3896"/>
      <c r="Q3896"/>
      <c r="R3896"/>
    </row>
    <row r="3897" spans="1:18" ht="13.2">
      <c r="A3897"/>
      <c r="B3897"/>
      <c r="C3897"/>
      <c r="D3897"/>
      <c r="E3897"/>
      <c r="F3897"/>
      <c r="G3897"/>
      <c r="H3897"/>
      <c r="I3897"/>
      <c r="J3897"/>
      <c r="K3897"/>
      <c r="L3897"/>
      <c r="M3897"/>
      <c r="N3897"/>
      <c r="O3897"/>
      <c r="P3897"/>
      <c r="Q3897"/>
      <c r="R3897"/>
    </row>
    <row r="3898" spans="1:18" ht="13.2">
      <c r="A3898"/>
      <c r="B3898"/>
      <c r="C3898"/>
      <c r="D3898"/>
      <c r="E3898"/>
      <c r="F3898"/>
      <c r="G3898"/>
      <c r="H3898"/>
      <c r="I3898"/>
      <c r="J3898"/>
      <c r="K3898"/>
      <c r="L3898"/>
      <c r="M3898"/>
      <c r="N3898"/>
      <c r="O3898"/>
      <c r="P3898"/>
      <c r="Q3898"/>
      <c r="R3898"/>
    </row>
    <row r="3899" spans="1:18" ht="13.2">
      <c r="A3899"/>
      <c r="B3899"/>
      <c r="C3899"/>
      <c r="D3899"/>
      <c r="E3899"/>
      <c r="F3899"/>
      <c r="G3899"/>
      <c r="H3899"/>
      <c r="I3899"/>
      <c r="J3899"/>
      <c r="K3899"/>
      <c r="L3899"/>
      <c r="M3899"/>
      <c r="N3899"/>
      <c r="O3899"/>
      <c r="P3899"/>
      <c r="Q3899"/>
      <c r="R3899"/>
    </row>
    <row r="3900" spans="1:18" ht="13.2">
      <c r="A3900"/>
      <c r="B3900"/>
      <c r="C3900"/>
      <c r="D3900"/>
      <c r="E3900"/>
      <c r="F3900"/>
      <c r="G3900"/>
      <c r="H3900"/>
      <c r="I3900"/>
      <c r="J3900"/>
      <c r="K3900"/>
      <c r="L3900"/>
      <c r="M3900"/>
      <c r="N3900"/>
      <c r="O3900"/>
      <c r="P3900"/>
      <c r="Q3900"/>
      <c r="R3900"/>
    </row>
    <row r="3901" spans="1:18" ht="13.2">
      <c r="A3901"/>
      <c r="B3901"/>
      <c r="C3901"/>
      <c r="D3901"/>
      <c r="E3901"/>
      <c r="F3901"/>
      <c r="G3901"/>
      <c r="H3901"/>
      <c r="I3901"/>
      <c r="J3901"/>
      <c r="K3901"/>
      <c r="L3901"/>
      <c r="M3901"/>
      <c r="N3901"/>
      <c r="O3901"/>
      <c r="P3901"/>
      <c r="Q3901"/>
      <c r="R3901"/>
    </row>
    <row r="3902" spans="1:18" ht="13.2">
      <c r="A3902"/>
      <c r="B3902"/>
      <c r="C3902"/>
      <c r="D3902"/>
      <c r="E3902"/>
      <c r="F3902"/>
      <c r="G3902"/>
      <c r="H3902"/>
      <c r="I3902"/>
      <c r="J3902"/>
      <c r="K3902"/>
      <c r="L3902"/>
      <c r="M3902"/>
      <c r="N3902"/>
      <c r="O3902"/>
      <c r="P3902"/>
      <c r="Q3902"/>
      <c r="R3902"/>
    </row>
    <row r="3903" spans="1:18" ht="13.2">
      <c r="A3903"/>
      <c r="B3903"/>
      <c r="C3903"/>
      <c r="D3903"/>
      <c r="E3903"/>
      <c r="F3903"/>
      <c r="G3903"/>
      <c r="H3903"/>
      <c r="I3903"/>
      <c r="J3903"/>
      <c r="K3903"/>
      <c r="L3903"/>
      <c r="M3903"/>
      <c r="N3903"/>
      <c r="O3903"/>
      <c r="P3903"/>
      <c r="Q3903"/>
      <c r="R3903"/>
    </row>
    <row r="3904" spans="1:18" ht="13.2">
      <c r="A3904"/>
      <c r="B3904"/>
      <c r="C3904"/>
      <c r="D3904"/>
      <c r="E3904"/>
      <c r="F3904"/>
      <c r="G3904"/>
      <c r="H3904"/>
      <c r="I3904"/>
      <c r="J3904"/>
      <c r="K3904"/>
      <c r="L3904"/>
      <c r="M3904"/>
      <c r="N3904"/>
      <c r="O3904"/>
      <c r="P3904"/>
      <c r="Q3904"/>
      <c r="R3904"/>
    </row>
    <row r="3905" spans="1:18" ht="13.2">
      <c r="A3905"/>
      <c r="B3905"/>
      <c r="C3905"/>
      <c r="D3905"/>
      <c r="E3905"/>
      <c r="F3905"/>
      <c r="G3905"/>
      <c r="H3905"/>
      <c r="I3905"/>
      <c r="J3905"/>
      <c r="K3905"/>
      <c r="L3905"/>
      <c r="M3905"/>
      <c r="N3905"/>
      <c r="O3905"/>
      <c r="P3905"/>
      <c r="Q3905"/>
      <c r="R3905"/>
    </row>
    <row r="3906" spans="1:18" ht="13.2">
      <c r="A3906"/>
      <c r="B3906"/>
      <c r="C3906"/>
      <c r="D3906"/>
      <c r="E3906"/>
      <c r="F3906"/>
      <c r="G3906"/>
      <c r="H3906"/>
      <c r="I3906"/>
      <c r="J3906"/>
      <c r="K3906"/>
      <c r="L3906"/>
      <c r="M3906"/>
      <c r="N3906"/>
      <c r="O3906"/>
      <c r="P3906"/>
      <c r="Q3906"/>
      <c r="R3906"/>
    </row>
    <row r="3907" spans="1:18" ht="13.2">
      <c r="A3907"/>
      <c r="B3907"/>
      <c r="C3907"/>
      <c r="D3907"/>
      <c r="E3907"/>
      <c r="F3907"/>
      <c r="G3907"/>
      <c r="H3907"/>
      <c r="I3907"/>
      <c r="J3907"/>
      <c r="K3907"/>
      <c r="L3907"/>
      <c r="M3907"/>
      <c r="N3907"/>
      <c r="O3907"/>
      <c r="P3907"/>
      <c r="Q3907"/>
      <c r="R3907"/>
    </row>
    <row r="3908" spans="1:18" ht="13.2">
      <c r="A3908"/>
      <c r="B3908"/>
      <c r="C3908"/>
      <c r="D3908"/>
      <c r="E3908"/>
      <c r="F3908"/>
      <c r="G3908"/>
      <c r="H3908"/>
      <c r="I3908"/>
      <c r="J3908"/>
      <c r="K3908"/>
      <c r="L3908"/>
      <c r="M3908"/>
      <c r="N3908"/>
      <c r="O3908"/>
      <c r="P3908"/>
      <c r="Q3908"/>
      <c r="R3908"/>
    </row>
    <row r="3909" spans="1:18" ht="13.2">
      <c r="A3909"/>
      <c r="B3909"/>
      <c r="C3909"/>
      <c r="D3909"/>
      <c r="E3909"/>
      <c r="F3909"/>
      <c r="G3909"/>
      <c r="H3909"/>
      <c r="I3909"/>
      <c r="J3909"/>
      <c r="K3909"/>
      <c r="L3909"/>
      <c r="M3909"/>
      <c r="N3909"/>
      <c r="O3909"/>
      <c r="P3909"/>
      <c r="Q3909"/>
      <c r="R3909"/>
    </row>
    <row r="3910" spans="1:18" ht="13.2">
      <c r="A3910"/>
      <c r="B3910"/>
      <c r="C3910"/>
      <c r="D3910"/>
      <c r="E3910"/>
      <c r="F3910"/>
      <c r="G3910"/>
      <c r="H3910"/>
      <c r="I3910"/>
      <c r="J3910"/>
      <c r="K3910"/>
      <c r="L3910"/>
      <c r="M3910"/>
      <c r="N3910"/>
      <c r="O3910"/>
      <c r="P3910"/>
      <c r="Q3910"/>
      <c r="R3910"/>
    </row>
    <row r="3911" spans="1:18" ht="13.2">
      <c r="A3911"/>
      <c r="B3911"/>
      <c r="C3911"/>
      <c r="D3911"/>
      <c r="E3911"/>
      <c r="F3911"/>
      <c r="G3911"/>
      <c r="H3911"/>
      <c r="I3911"/>
      <c r="J3911"/>
      <c r="K3911"/>
      <c r="L3911"/>
      <c r="M3911"/>
      <c r="N3911"/>
      <c r="O3911"/>
      <c r="P3911"/>
      <c r="Q3911"/>
      <c r="R3911"/>
    </row>
    <row r="3912" spans="1:18" ht="13.2">
      <c r="A3912"/>
      <c r="B3912"/>
      <c r="C3912"/>
      <c r="D3912"/>
      <c r="E3912"/>
      <c r="F3912"/>
      <c r="G3912"/>
      <c r="H3912"/>
      <c r="I3912"/>
      <c r="J3912"/>
      <c r="K3912"/>
      <c r="L3912"/>
      <c r="M3912"/>
      <c r="N3912"/>
      <c r="O3912"/>
      <c r="P3912"/>
      <c r="Q3912"/>
      <c r="R3912"/>
    </row>
    <row r="3913" spans="1:18" ht="13.2">
      <c r="A3913"/>
      <c r="B3913"/>
      <c r="C3913"/>
      <c r="D3913"/>
      <c r="E3913"/>
      <c r="F3913"/>
      <c r="G3913"/>
      <c r="H3913"/>
      <c r="I3913"/>
      <c r="J3913"/>
      <c r="K3913"/>
      <c r="L3913"/>
      <c r="M3913"/>
      <c r="N3913"/>
      <c r="O3913"/>
      <c r="P3913"/>
      <c r="Q3913"/>
      <c r="R3913"/>
    </row>
    <row r="3914" spans="1:18" ht="13.2">
      <c r="A3914"/>
      <c r="B3914"/>
      <c r="C3914"/>
      <c r="D3914"/>
      <c r="E3914"/>
      <c r="F3914"/>
      <c r="G3914"/>
      <c r="H3914"/>
      <c r="I3914"/>
      <c r="J3914"/>
      <c r="K3914"/>
      <c r="L3914"/>
      <c r="M3914"/>
      <c r="N3914"/>
      <c r="O3914"/>
      <c r="P3914"/>
      <c r="Q3914"/>
      <c r="R3914"/>
    </row>
    <row r="3915" spans="1:18" ht="13.2">
      <c r="A3915"/>
      <c r="B3915"/>
      <c r="C3915"/>
      <c r="D3915"/>
      <c r="E3915"/>
      <c r="F3915"/>
      <c r="G3915"/>
      <c r="H3915"/>
      <c r="I3915"/>
      <c r="J3915"/>
      <c r="K3915"/>
      <c r="L3915"/>
      <c r="M3915"/>
      <c r="N3915"/>
      <c r="O3915"/>
      <c r="P3915"/>
      <c r="Q3915"/>
      <c r="R3915"/>
    </row>
    <row r="3916" spans="1:18" ht="13.2">
      <c r="A3916"/>
      <c r="B3916"/>
      <c r="C3916"/>
      <c r="D3916"/>
      <c r="E3916"/>
      <c r="F3916"/>
      <c r="G3916"/>
      <c r="H3916"/>
      <c r="I3916"/>
      <c r="J3916"/>
      <c r="K3916"/>
      <c r="L3916"/>
      <c r="M3916"/>
      <c r="N3916"/>
      <c r="O3916"/>
      <c r="P3916"/>
      <c r="Q3916"/>
      <c r="R3916"/>
    </row>
    <row r="3917" spans="1:18" ht="13.2">
      <c r="A3917"/>
      <c r="B3917"/>
      <c r="C3917"/>
      <c r="D3917"/>
      <c r="E3917"/>
      <c r="F3917"/>
      <c r="G3917"/>
      <c r="H3917"/>
      <c r="I3917"/>
      <c r="J3917"/>
      <c r="K3917"/>
      <c r="L3917"/>
      <c r="M3917"/>
      <c r="N3917"/>
      <c r="O3917"/>
      <c r="P3917"/>
      <c r="Q3917"/>
      <c r="R3917"/>
    </row>
    <row r="3918" spans="1:18" ht="13.2">
      <c r="A3918"/>
      <c r="B3918"/>
      <c r="C3918"/>
      <c r="D3918"/>
      <c r="E3918"/>
      <c r="F3918"/>
      <c r="G3918"/>
      <c r="H3918"/>
      <c r="I3918"/>
      <c r="J3918"/>
      <c r="K3918"/>
      <c r="L3918"/>
      <c r="M3918"/>
      <c r="N3918"/>
      <c r="O3918"/>
      <c r="P3918"/>
      <c r="Q3918"/>
      <c r="R3918"/>
    </row>
    <row r="3919" spans="1:18" ht="13.2">
      <c r="A3919"/>
      <c r="B3919"/>
      <c r="C3919"/>
      <c r="D3919"/>
      <c r="E3919"/>
      <c r="F3919"/>
      <c r="G3919"/>
      <c r="H3919"/>
      <c r="I3919"/>
      <c r="J3919"/>
      <c r="K3919"/>
      <c r="L3919"/>
      <c r="M3919"/>
      <c r="N3919"/>
      <c r="O3919"/>
      <c r="P3919"/>
      <c r="Q3919"/>
      <c r="R3919"/>
    </row>
    <row r="3920" spans="1:18" ht="13.2">
      <c r="A3920"/>
      <c r="B3920"/>
      <c r="C3920"/>
      <c r="D3920"/>
      <c r="E3920"/>
      <c r="F3920"/>
      <c r="G3920"/>
      <c r="H3920"/>
      <c r="I3920"/>
      <c r="J3920"/>
      <c r="K3920"/>
      <c r="L3920"/>
      <c r="M3920"/>
      <c r="N3920"/>
      <c r="O3920"/>
      <c r="P3920"/>
      <c r="Q3920"/>
      <c r="R3920"/>
    </row>
    <row r="3921" spans="1:18" ht="13.2">
      <c r="A3921"/>
      <c r="B3921"/>
      <c r="C3921"/>
      <c r="D3921"/>
      <c r="E3921"/>
      <c r="F3921"/>
      <c r="G3921"/>
      <c r="H3921"/>
      <c r="I3921"/>
      <c r="J3921"/>
      <c r="K3921"/>
      <c r="L3921"/>
      <c r="M3921"/>
      <c r="N3921"/>
      <c r="O3921"/>
      <c r="P3921"/>
      <c r="Q3921"/>
      <c r="R3921"/>
    </row>
    <row r="3922" spans="1:18" ht="13.2">
      <c r="A3922"/>
      <c r="B3922"/>
      <c r="C3922"/>
      <c r="D3922"/>
      <c r="E3922"/>
      <c r="F3922"/>
      <c r="G3922"/>
      <c r="H3922"/>
      <c r="I3922"/>
      <c r="J3922"/>
      <c r="K3922"/>
      <c r="L3922"/>
      <c r="M3922"/>
      <c r="N3922"/>
      <c r="O3922"/>
      <c r="P3922"/>
      <c r="Q3922"/>
      <c r="R3922"/>
    </row>
    <row r="3923" spans="1:18" ht="13.2">
      <c r="A3923"/>
      <c r="B3923"/>
      <c r="C3923"/>
      <c r="D3923"/>
      <c r="E3923"/>
      <c r="F3923"/>
      <c r="G3923"/>
      <c r="H3923"/>
      <c r="I3923"/>
      <c r="J3923"/>
      <c r="K3923"/>
      <c r="L3923"/>
      <c r="M3923"/>
      <c r="N3923"/>
      <c r="O3923"/>
      <c r="P3923"/>
      <c r="Q3923"/>
      <c r="R3923"/>
    </row>
    <row r="3924" spans="1:18" ht="13.2">
      <c r="A3924"/>
      <c r="B3924"/>
      <c r="C3924"/>
      <c r="D3924"/>
      <c r="E3924"/>
      <c r="F3924"/>
      <c r="G3924"/>
      <c r="H3924"/>
      <c r="I3924"/>
      <c r="J3924"/>
      <c r="K3924"/>
      <c r="L3924"/>
      <c r="M3924"/>
      <c r="N3924"/>
      <c r="O3924"/>
      <c r="P3924"/>
      <c r="Q3924"/>
      <c r="R3924"/>
    </row>
    <row r="3925" spans="1:18" ht="13.2">
      <c r="A3925"/>
      <c r="B3925"/>
      <c r="C3925"/>
      <c r="D3925"/>
      <c r="E3925"/>
      <c r="F3925"/>
      <c r="G3925"/>
      <c r="H3925"/>
      <c r="I3925"/>
      <c r="J3925"/>
      <c r="K3925"/>
      <c r="L3925"/>
      <c r="M3925"/>
      <c r="N3925"/>
      <c r="O3925"/>
      <c r="P3925"/>
      <c r="Q3925"/>
      <c r="R3925"/>
    </row>
    <row r="3926" spans="1:18" ht="13.2">
      <c r="A3926"/>
      <c r="B3926"/>
      <c r="C3926"/>
      <c r="D3926"/>
      <c r="E3926"/>
      <c r="F3926"/>
      <c r="G3926"/>
      <c r="H3926"/>
      <c r="I3926"/>
      <c r="J3926"/>
      <c r="K3926"/>
      <c r="L3926"/>
      <c r="M3926"/>
      <c r="N3926"/>
      <c r="O3926"/>
      <c r="P3926"/>
      <c r="Q3926"/>
      <c r="R3926"/>
    </row>
    <row r="3927" spans="1:18" ht="13.2">
      <c r="A3927"/>
      <c r="B3927"/>
      <c r="C3927"/>
      <c r="D3927"/>
      <c r="E3927"/>
      <c r="F3927"/>
      <c r="G3927"/>
      <c r="H3927"/>
      <c r="I3927"/>
      <c r="J3927"/>
      <c r="K3927"/>
      <c r="L3927"/>
      <c r="M3927"/>
      <c r="N3927"/>
      <c r="O3927"/>
      <c r="P3927"/>
      <c r="Q3927"/>
      <c r="R3927"/>
    </row>
    <row r="3928" spans="1:18" ht="13.2">
      <c r="A3928"/>
      <c r="B3928"/>
      <c r="C3928"/>
      <c r="D3928"/>
      <c r="E3928"/>
      <c r="F3928"/>
      <c r="G3928"/>
      <c r="H3928"/>
      <c r="I3928"/>
      <c r="J3928"/>
      <c r="K3928"/>
      <c r="L3928"/>
      <c r="M3928"/>
      <c r="N3928"/>
      <c r="O3928"/>
      <c r="P3928"/>
      <c r="Q3928"/>
      <c r="R3928"/>
    </row>
    <row r="3929" spans="1:18" ht="13.2">
      <c r="A3929"/>
      <c r="B3929"/>
      <c r="C3929"/>
      <c r="D3929"/>
      <c r="E3929"/>
      <c r="F3929"/>
      <c r="G3929"/>
      <c r="H3929"/>
      <c r="I3929"/>
      <c r="J3929"/>
      <c r="K3929"/>
      <c r="L3929"/>
      <c r="M3929"/>
      <c r="N3929"/>
      <c r="O3929"/>
      <c r="P3929"/>
      <c r="Q3929"/>
      <c r="R3929"/>
    </row>
    <row r="3930" spans="1:18" ht="13.2">
      <c r="A3930"/>
      <c r="B3930"/>
      <c r="C3930"/>
      <c r="D3930"/>
      <c r="E3930"/>
      <c r="F3930"/>
      <c r="G3930"/>
      <c r="H3930"/>
      <c r="I3930"/>
      <c r="J3930"/>
      <c r="K3930"/>
      <c r="L3930"/>
      <c r="M3930"/>
      <c r="N3930"/>
      <c r="O3930"/>
      <c r="P3930"/>
      <c r="Q3930"/>
      <c r="R3930"/>
    </row>
    <row r="3931" spans="1:18" ht="13.2">
      <c r="A3931"/>
      <c r="B3931"/>
      <c r="C3931"/>
      <c r="D3931"/>
      <c r="E3931"/>
      <c r="F3931"/>
      <c r="G3931"/>
      <c r="H3931"/>
      <c r="I3931"/>
      <c r="J3931"/>
      <c r="K3931"/>
      <c r="L3931"/>
      <c r="M3931"/>
      <c r="N3931"/>
      <c r="O3931"/>
      <c r="P3931"/>
      <c r="Q3931"/>
      <c r="R3931"/>
    </row>
    <row r="3932" spans="1:18" ht="13.2">
      <c r="A3932"/>
      <c r="B3932"/>
      <c r="C3932"/>
      <c r="D3932"/>
      <c r="E3932"/>
      <c r="F3932"/>
      <c r="G3932"/>
      <c r="H3932"/>
      <c r="I3932"/>
      <c r="J3932"/>
      <c r="K3932"/>
      <c r="L3932"/>
      <c r="M3932"/>
      <c r="N3932"/>
      <c r="O3932"/>
      <c r="P3932"/>
      <c r="Q3932"/>
      <c r="R3932"/>
    </row>
    <row r="3933" spans="1:18" ht="13.2">
      <c r="A3933"/>
      <c r="B3933"/>
      <c r="C3933"/>
      <c r="D3933"/>
      <c r="E3933"/>
      <c r="F3933"/>
      <c r="G3933"/>
      <c r="H3933"/>
      <c r="I3933"/>
      <c r="J3933"/>
      <c r="K3933"/>
      <c r="L3933"/>
      <c r="M3933"/>
      <c r="N3933"/>
      <c r="O3933"/>
      <c r="P3933"/>
      <c r="Q3933"/>
      <c r="R3933"/>
    </row>
    <row r="3934" spans="1:18" ht="13.2">
      <c r="A3934"/>
      <c r="B3934"/>
      <c r="C3934"/>
      <c r="D3934"/>
      <c r="E3934"/>
      <c r="F3934"/>
      <c r="G3934"/>
      <c r="H3934"/>
      <c r="I3934"/>
      <c r="J3934"/>
      <c r="K3934"/>
      <c r="L3934"/>
      <c r="M3934"/>
      <c r="N3934"/>
      <c r="O3934"/>
      <c r="P3934"/>
      <c r="Q3934"/>
      <c r="R3934"/>
    </row>
    <row r="3935" spans="1:18" ht="13.2">
      <c r="A3935"/>
      <c r="B3935"/>
      <c r="C3935"/>
      <c r="D3935"/>
      <c r="E3935"/>
      <c r="F3935"/>
      <c r="G3935"/>
      <c r="H3935"/>
      <c r="I3935"/>
      <c r="J3935"/>
      <c r="K3935"/>
      <c r="L3935"/>
      <c r="M3935"/>
      <c r="N3935"/>
      <c r="O3935"/>
      <c r="P3935"/>
      <c r="Q3935"/>
      <c r="R3935"/>
    </row>
    <row r="3936" spans="1:18" ht="13.2">
      <c r="A3936"/>
      <c r="B3936"/>
      <c r="C3936"/>
      <c r="D3936"/>
      <c r="E3936"/>
      <c r="F3936"/>
      <c r="G3936"/>
      <c r="H3936"/>
      <c r="I3936"/>
      <c r="J3936"/>
      <c r="K3936"/>
      <c r="L3936"/>
      <c r="M3936"/>
      <c r="N3936"/>
      <c r="O3936"/>
      <c r="P3936"/>
      <c r="Q3936"/>
      <c r="R3936"/>
    </row>
    <row r="3937" spans="1:18" ht="13.2">
      <c r="A3937"/>
      <c r="B3937"/>
      <c r="C3937"/>
      <c r="D3937"/>
      <c r="E3937"/>
      <c r="F3937"/>
      <c r="G3937"/>
      <c r="H3937"/>
      <c r="I3937"/>
      <c r="J3937"/>
      <c r="K3937"/>
      <c r="L3937"/>
      <c r="M3937"/>
      <c r="N3937"/>
      <c r="O3937"/>
      <c r="P3937"/>
      <c r="Q3937"/>
      <c r="R3937"/>
    </row>
    <row r="3938" spans="1:18" ht="13.2">
      <c r="A3938"/>
      <c r="B3938"/>
      <c r="C3938"/>
      <c r="D3938"/>
      <c r="E3938"/>
      <c r="F3938"/>
      <c r="G3938"/>
      <c r="H3938"/>
      <c r="I3938"/>
      <c r="J3938"/>
      <c r="K3938"/>
      <c r="L3938"/>
      <c r="M3938"/>
      <c r="N3938"/>
      <c r="O3938"/>
      <c r="P3938"/>
      <c r="Q3938"/>
      <c r="R3938"/>
    </row>
    <row r="3939" spans="1:18" ht="13.2">
      <c r="A3939"/>
      <c r="B3939"/>
      <c r="C3939"/>
      <c r="D3939"/>
      <c r="E3939"/>
      <c r="F3939"/>
      <c r="G3939"/>
      <c r="H3939"/>
      <c r="I3939"/>
      <c r="J3939"/>
      <c r="K3939"/>
      <c r="L3939"/>
      <c r="M3939"/>
      <c r="N3939"/>
      <c r="O3939"/>
      <c r="P3939"/>
      <c r="Q3939"/>
      <c r="R3939"/>
    </row>
    <row r="3940" spans="1:18" ht="13.2">
      <c r="A3940"/>
      <c r="B3940"/>
      <c r="C3940"/>
      <c r="D3940"/>
      <c r="E3940"/>
      <c r="F3940"/>
      <c r="G3940"/>
      <c r="H3940"/>
      <c r="I3940"/>
      <c r="J3940"/>
      <c r="K3940"/>
      <c r="L3940"/>
      <c r="M3940"/>
      <c r="N3940"/>
      <c r="O3940"/>
      <c r="P3940"/>
      <c r="Q3940"/>
      <c r="R3940"/>
    </row>
    <row r="3941" spans="1:18" ht="13.2">
      <c r="A3941"/>
      <c r="B3941"/>
      <c r="C3941"/>
      <c r="D3941"/>
      <c r="E3941"/>
      <c r="F3941"/>
      <c r="G3941"/>
      <c r="H3941"/>
      <c r="I3941"/>
      <c r="J3941"/>
      <c r="K3941"/>
      <c r="L3941"/>
      <c r="M3941"/>
      <c r="N3941"/>
      <c r="O3941"/>
      <c r="P3941"/>
      <c r="Q3941"/>
      <c r="R3941"/>
    </row>
    <row r="3942" spans="1:18" ht="13.2">
      <c r="A3942"/>
      <c r="B3942"/>
      <c r="C3942"/>
      <c r="D3942"/>
      <c r="E3942"/>
      <c r="F3942"/>
      <c r="G3942"/>
      <c r="H3942"/>
      <c r="I3942"/>
      <c r="J3942"/>
      <c r="K3942"/>
      <c r="L3942"/>
      <c r="M3942"/>
      <c r="N3942"/>
      <c r="O3942"/>
      <c r="P3942"/>
      <c r="Q3942"/>
      <c r="R3942"/>
    </row>
    <row r="3943" spans="1:18" ht="13.2">
      <c r="A3943"/>
      <c r="B3943"/>
      <c r="C3943"/>
      <c r="D3943"/>
      <c r="E3943"/>
      <c r="F3943"/>
      <c r="G3943"/>
      <c r="H3943"/>
      <c r="I3943"/>
      <c r="J3943"/>
      <c r="K3943"/>
      <c r="L3943"/>
      <c r="M3943"/>
      <c r="N3943"/>
      <c r="O3943"/>
      <c r="P3943"/>
      <c r="Q3943"/>
      <c r="R3943"/>
    </row>
    <row r="3944" spans="1:18" ht="13.2">
      <c r="A3944"/>
      <c r="B3944"/>
      <c r="C3944"/>
      <c r="D3944"/>
      <c r="E3944"/>
      <c r="F3944"/>
      <c r="G3944"/>
      <c r="H3944"/>
      <c r="I3944"/>
      <c r="J3944"/>
      <c r="K3944"/>
      <c r="L3944"/>
      <c r="M3944"/>
      <c r="N3944"/>
      <c r="O3944"/>
      <c r="P3944"/>
      <c r="Q3944"/>
      <c r="R3944"/>
    </row>
    <row r="3945" spans="1:18" ht="13.2">
      <c r="A3945"/>
      <c r="B3945"/>
      <c r="C3945"/>
      <c r="D3945"/>
      <c r="E3945"/>
      <c r="F3945"/>
      <c r="G3945"/>
      <c r="H3945"/>
      <c r="I3945"/>
      <c r="J3945"/>
      <c r="K3945"/>
      <c r="L3945"/>
      <c r="M3945"/>
      <c r="N3945"/>
      <c r="O3945"/>
      <c r="P3945"/>
      <c r="Q3945"/>
      <c r="R3945"/>
    </row>
    <row r="3946" spans="1:18" ht="13.2">
      <c r="A3946"/>
      <c r="B3946"/>
      <c r="C3946"/>
      <c r="D3946"/>
      <c r="E3946"/>
      <c r="F3946"/>
      <c r="G3946"/>
      <c r="H3946"/>
      <c r="I3946"/>
      <c r="J3946"/>
      <c r="K3946"/>
      <c r="L3946"/>
      <c r="M3946"/>
      <c r="N3946"/>
      <c r="O3946"/>
      <c r="P3946"/>
      <c r="Q3946"/>
      <c r="R3946"/>
    </row>
    <row r="3947" spans="1:18" ht="13.2">
      <c r="A3947"/>
      <c r="B3947"/>
      <c r="C3947"/>
      <c r="D3947"/>
      <c r="E3947"/>
      <c r="F3947"/>
      <c r="G3947"/>
      <c r="H3947"/>
      <c r="I3947"/>
      <c r="J3947"/>
      <c r="K3947"/>
      <c r="L3947"/>
      <c r="M3947"/>
      <c r="N3947"/>
      <c r="O3947"/>
      <c r="P3947"/>
      <c r="Q3947"/>
      <c r="R3947"/>
    </row>
    <row r="3948" spans="1:18" ht="13.2">
      <c r="A3948"/>
      <c r="B3948"/>
      <c r="C3948"/>
      <c r="D3948"/>
      <c r="E3948"/>
      <c r="F3948"/>
      <c r="G3948"/>
      <c r="H3948"/>
      <c r="I3948"/>
      <c r="J3948"/>
      <c r="K3948"/>
      <c r="L3948"/>
      <c r="M3948"/>
      <c r="N3948"/>
      <c r="O3948"/>
      <c r="P3948"/>
      <c r="Q3948"/>
      <c r="R3948"/>
    </row>
    <row r="3949" spans="1:18" ht="13.2">
      <c r="A3949"/>
      <c r="B3949"/>
      <c r="C3949"/>
      <c r="D3949"/>
      <c r="E3949"/>
      <c r="F3949"/>
      <c r="G3949"/>
      <c r="H3949"/>
      <c r="I3949"/>
      <c r="J3949"/>
      <c r="K3949"/>
      <c r="L3949"/>
      <c r="M3949"/>
      <c r="N3949"/>
      <c r="O3949"/>
      <c r="P3949"/>
      <c r="Q3949"/>
      <c r="R3949"/>
    </row>
    <row r="3950" spans="1:18" ht="13.2">
      <c r="A3950"/>
      <c r="B3950"/>
      <c r="C3950"/>
      <c r="D3950"/>
      <c r="E3950"/>
      <c r="F3950"/>
      <c r="G3950"/>
      <c r="H3950"/>
      <c r="I3950"/>
      <c r="J3950"/>
      <c r="K3950"/>
      <c r="L3950"/>
      <c r="M3950"/>
      <c r="N3950"/>
      <c r="O3950"/>
      <c r="P3950"/>
      <c r="Q3950"/>
      <c r="R3950"/>
    </row>
    <row r="3951" spans="1:18" ht="13.2">
      <c r="A3951"/>
      <c r="B3951"/>
      <c r="C3951"/>
      <c r="D3951"/>
      <c r="E3951"/>
      <c r="F3951"/>
      <c r="G3951"/>
      <c r="H3951"/>
      <c r="I3951"/>
      <c r="J3951"/>
      <c r="K3951"/>
      <c r="L3951"/>
      <c r="M3951"/>
      <c r="N3951"/>
      <c r="O3951"/>
      <c r="P3951"/>
      <c r="Q3951"/>
      <c r="R3951"/>
    </row>
    <row r="3952" spans="1:18" ht="13.2">
      <c r="A3952"/>
      <c r="B3952"/>
      <c r="C3952"/>
      <c r="D3952"/>
      <c r="E3952"/>
      <c r="F3952"/>
      <c r="G3952"/>
      <c r="H3952"/>
      <c r="I3952"/>
      <c r="J3952"/>
      <c r="K3952"/>
      <c r="L3952"/>
      <c r="M3952"/>
      <c r="N3952"/>
      <c r="O3952"/>
      <c r="P3952"/>
      <c r="Q3952"/>
      <c r="R3952"/>
    </row>
    <row r="3953" spans="1:18" ht="13.2">
      <c r="A3953"/>
      <c r="B3953"/>
      <c r="C3953"/>
      <c r="D3953"/>
      <c r="E3953"/>
      <c r="F3953"/>
      <c r="G3953"/>
      <c r="H3953"/>
      <c r="I3953"/>
      <c r="J3953"/>
      <c r="K3953"/>
      <c r="L3953"/>
      <c r="M3953"/>
      <c r="N3953"/>
      <c r="O3953"/>
      <c r="P3953"/>
      <c r="Q3953"/>
      <c r="R3953"/>
    </row>
    <row r="3954" spans="1:18" ht="13.2">
      <c r="A3954"/>
      <c r="B3954"/>
      <c r="C3954"/>
      <c r="D3954"/>
      <c r="E3954"/>
      <c r="F3954"/>
      <c r="G3954"/>
      <c r="H3954"/>
      <c r="I3954"/>
      <c r="J3954"/>
      <c r="K3954"/>
      <c r="L3954"/>
      <c r="M3954"/>
      <c r="N3954"/>
      <c r="O3954"/>
      <c r="P3954"/>
      <c r="Q3954"/>
      <c r="R3954"/>
    </row>
    <row r="3955" spans="1:18" ht="13.2">
      <c r="A3955"/>
      <c r="B3955"/>
      <c r="C3955"/>
      <c r="D3955"/>
      <c r="E3955"/>
      <c r="F3955"/>
      <c r="G3955"/>
      <c r="H3955"/>
      <c r="I3955"/>
      <c r="J3955"/>
      <c r="K3955"/>
      <c r="L3955"/>
      <c r="M3955"/>
      <c r="N3955"/>
      <c r="O3955"/>
      <c r="P3955"/>
      <c r="Q3955"/>
      <c r="R3955"/>
    </row>
    <row r="3956" spans="1:18" ht="13.2">
      <c r="A3956"/>
      <c r="B3956"/>
      <c r="C3956"/>
      <c r="D3956"/>
      <c r="E3956"/>
      <c r="F3956"/>
      <c r="G3956"/>
      <c r="H3956"/>
      <c r="I3956"/>
      <c r="J3956"/>
      <c r="K3956"/>
      <c r="L3956"/>
      <c r="M3956"/>
      <c r="N3956"/>
      <c r="O3956"/>
      <c r="P3956"/>
      <c r="Q3956"/>
      <c r="R3956"/>
    </row>
    <row r="3957" spans="1:18" ht="13.2">
      <c r="A3957"/>
      <c r="B3957"/>
      <c r="C3957"/>
      <c r="D3957"/>
      <c r="E3957"/>
      <c r="F3957"/>
      <c r="G3957"/>
      <c r="H3957"/>
      <c r="I3957"/>
      <c r="J3957"/>
      <c r="K3957"/>
      <c r="L3957"/>
      <c r="M3957"/>
      <c r="N3957"/>
      <c r="O3957"/>
      <c r="P3957"/>
      <c r="Q3957"/>
      <c r="R3957"/>
    </row>
    <row r="3958" spans="1:18" ht="13.2">
      <c r="A3958"/>
      <c r="B3958"/>
      <c r="C3958"/>
      <c r="D3958"/>
      <c r="E3958"/>
      <c r="F3958"/>
      <c r="G3958"/>
      <c r="H3958"/>
      <c r="I3958"/>
      <c r="J3958"/>
      <c r="K3958"/>
      <c r="L3958"/>
      <c r="M3958"/>
      <c r="N3958"/>
      <c r="O3958"/>
      <c r="P3958"/>
      <c r="Q3958"/>
      <c r="R3958"/>
    </row>
    <row r="3959" spans="1:18" ht="13.2">
      <c r="A3959"/>
      <c r="B3959"/>
      <c r="C3959"/>
      <c r="D3959"/>
      <c r="E3959"/>
      <c r="F3959"/>
      <c r="G3959"/>
      <c r="H3959"/>
      <c r="I3959"/>
      <c r="J3959"/>
      <c r="K3959"/>
      <c r="L3959"/>
      <c r="M3959"/>
      <c r="N3959"/>
      <c r="O3959"/>
      <c r="P3959"/>
      <c r="Q3959"/>
      <c r="R3959"/>
    </row>
    <row r="3960" spans="1:18" ht="13.2">
      <c r="A3960"/>
      <c r="B3960"/>
      <c r="C3960"/>
      <c r="D3960"/>
      <c r="E3960"/>
      <c r="F3960"/>
      <c r="G3960"/>
      <c r="H3960"/>
      <c r="I3960"/>
      <c r="J3960"/>
      <c r="K3960"/>
      <c r="L3960"/>
      <c r="M3960"/>
      <c r="N3960"/>
      <c r="O3960"/>
      <c r="P3960"/>
      <c r="Q3960"/>
      <c r="R3960"/>
    </row>
    <row r="3961" spans="1:18" ht="13.2">
      <c r="A3961"/>
      <c r="B3961"/>
      <c r="C3961"/>
      <c r="D3961"/>
      <c r="E3961"/>
      <c r="F3961"/>
      <c r="G3961"/>
      <c r="H3961"/>
      <c r="I3961"/>
      <c r="J3961"/>
      <c r="K3961"/>
      <c r="L3961"/>
      <c r="M3961"/>
      <c r="N3961"/>
      <c r="O3961"/>
      <c r="P3961"/>
      <c r="Q3961"/>
      <c r="R3961"/>
    </row>
    <row r="3962" spans="1:18" ht="13.2">
      <c r="A3962"/>
      <c r="B3962"/>
      <c r="C3962"/>
      <c r="D3962"/>
      <c r="E3962"/>
      <c r="F3962"/>
      <c r="G3962"/>
      <c r="H3962"/>
      <c r="I3962"/>
      <c r="J3962"/>
      <c r="K3962"/>
      <c r="L3962"/>
      <c r="M3962"/>
      <c r="N3962"/>
      <c r="O3962"/>
      <c r="P3962"/>
      <c r="Q3962"/>
      <c r="R3962"/>
    </row>
    <row r="3963" spans="1:18" ht="13.2">
      <c r="A3963"/>
      <c r="B3963"/>
      <c r="C3963"/>
      <c r="D3963"/>
      <c r="E3963"/>
      <c r="F3963"/>
      <c r="G3963"/>
      <c r="H3963"/>
      <c r="I3963"/>
      <c r="J3963"/>
      <c r="K3963"/>
      <c r="L3963"/>
      <c r="M3963"/>
      <c r="N3963"/>
      <c r="O3963"/>
      <c r="P3963"/>
      <c r="Q3963"/>
      <c r="R3963"/>
    </row>
    <row r="3964" spans="1:18" ht="13.2">
      <c r="A3964"/>
      <c r="B3964"/>
      <c r="C3964"/>
      <c r="D3964"/>
      <c r="E3964"/>
      <c r="F3964"/>
      <c r="G3964"/>
      <c r="H3964"/>
      <c r="I3964"/>
      <c r="J3964"/>
      <c r="K3964"/>
      <c r="L3964"/>
      <c r="M3964"/>
      <c r="N3964"/>
      <c r="O3964"/>
      <c r="P3964"/>
      <c r="Q3964"/>
      <c r="R3964"/>
    </row>
    <row r="3965" spans="1:18" ht="13.2">
      <c r="A3965"/>
      <c r="B3965"/>
      <c r="C3965"/>
      <c r="D3965"/>
      <c r="E3965"/>
      <c r="F3965"/>
      <c r="G3965"/>
      <c r="H3965"/>
      <c r="I3965"/>
      <c r="J3965"/>
      <c r="K3965"/>
      <c r="L3965"/>
      <c r="M3965"/>
      <c r="N3965"/>
      <c r="O3965"/>
      <c r="P3965"/>
      <c r="Q3965"/>
      <c r="R3965"/>
    </row>
    <row r="3966" spans="1:18" ht="13.2">
      <c r="A3966"/>
      <c r="B3966"/>
      <c r="C3966"/>
      <c r="D3966"/>
      <c r="E3966"/>
      <c r="F3966"/>
      <c r="G3966"/>
      <c r="H3966"/>
      <c r="I3966"/>
      <c r="J3966"/>
      <c r="K3966"/>
      <c r="L3966"/>
      <c r="M3966"/>
      <c r="N3966"/>
      <c r="O3966"/>
      <c r="P3966"/>
      <c r="Q3966"/>
      <c r="R3966"/>
    </row>
    <row r="3967" spans="1:18" ht="13.2">
      <c r="A3967"/>
      <c r="B3967"/>
      <c r="C3967"/>
      <c r="D3967"/>
      <c r="E3967"/>
      <c r="F3967"/>
      <c r="G3967"/>
      <c r="H3967"/>
      <c r="I3967"/>
      <c r="J3967"/>
      <c r="K3967"/>
      <c r="L3967"/>
      <c r="M3967"/>
      <c r="N3967"/>
      <c r="O3967"/>
      <c r="P3967"/>
      <c r="Q3967"/>
      <c r="R3967"/>
    </row>
    <row r="3968" spans="1:18" ht="13.2">
      <c r="A3968"/>
      <c r="B3968"/>
      <c r="C3968"/>
      <c r="D3968"/>
      <c r="E3968"/>
      <c r="F3968"/>
      <c r="G3968"/>
      <c r="H3968"/>
      <c r="I3968"/>
      <c r="J3968"/>
      <c r="K3968"/>
      <c r="L3968"/>
      <c r="M3968"/>
      <c r="N3968"/>
      <c r="O3968"/>
      <c r="P3968"/>
      <c r="Q3968"/>
      <c r="R3968"/>
    </row>
    <row r="3969" spans="1:18" ht="13.2">
      <c r="A3969"/>
      <c r="B3969"/>
      <c r="C3969"/>
      <c r="D3969"/>
      <c r="E3969"/>
      <c r="F3969"/>
      <c r="G3969"/>
      <c r="H3969"/>
      <c r="I3969"/>
      <c r="J3969"/>
      <c r="K3969"/>
      <c r="L3969"/>
      <c r="M3969"/>
      <c r="N3969"/>
      <c r="O3969"/>
      <c r="P3969"/>
      <c r="Q3969"/>
      <c r="R3969"/>
    </row>
    <row r="3970" spans="1:18" ht="13.2">
      <c r="A3970"/>
      <c r="B3970"/>
      <c r="C3970"/>
      <c r="D3970"/>
      <c r="E3970"/>
      <c r="F3970"/>
      <c r="G3970"/>
      <c r="H3970"/>
      <c r="I3970"/>
      <c r="J3970"/>
      <c r="K3970"/>
      <c r="L3970"/>
      <c r="M3970"/>
      <c r="N3970"/>
      <c r="O3970"/>
      <c r="P3970"/>
      <c r="Q3970"/>
      <c r="R3970"/>
    </row>
    <row r="3971" spans="1:18" ht="13.2">
      <c r="A3971"/>
      <c r="B3971"/>
      <c r="C3971"/>
      <c r="D3971"/>
      <c r="E3971"/>
      <c r="F3971"/>
      <c r="G3971"/>
      <c r="H3971"/>
      <c r="I3971"/>
      <c r="J3971"/>
      <c r="K3971"/>
      <c r="L3971"/>
      <c r="M3971"/>
      <c r="N3971"/>
      <c r="O3971"/>
      <c r="P3971"/>
      <c r="Q3971"/>
      <c r="R3971"/>
    </row>
    <row r="3972" spans="1:18" ht="13.2">
      <c r="A3972"/>
      <c r="B3972"/>
      <c r="C3972"/>
      <c r="D3972"/>
      <c r="E3972"/>
      <c r="F3972"/>
      <c r="G3972"/>
      <c r="H3972"/>
      <c r="I3972"/>
      <c r="J3972"/>
      <c r="K3972"/>
      <c r="L3972"/>
      <c r="M3972"/>
      <c r="N3972"/>
      <c r="O3972"/>
      <c r="P3972"/>
      <c r="Q3972"/>
      <c r="R3972"/>
    </row>
    <row r="3973" spans="1:18" ht="13.2">
      <c r="A3973"/>
      <c r="B3973"/>
      <c r="C3973"/>
      <c r="D3973"/>
      <c r="E3973"/>
      <c r="F3973"/>
      <c r="G3973"/>
      <c r="H3973"/>
      <c r="I3973"/>
      <c r="J3973"/>
      <c r="K3973"/>
      <c r="L3973"/>
      <c r="M3973"/>
      <c r="N3973"/>
      <c r="O3973"/>
      <c r="P3973"/>
      <c r="Q3973"/>
      <c r="R3973"/>
    </row>
    <row r="3974" spans="1:18" ht="13.2">
      <c r="A3974"/>
      <c r="B3974"/>
      <c r="C3974"/>
      <c r="D3974"/>
      <c r="E3974"/>
      <c r="F3974"/>
      <c r="G3974"/>
      <c r="H3974"/>
      <c r="I3974"/>
      <c r="J3974"/>
      <c r="K3974"/>
      <c r="L3974"/>
      <c r="M3974"/>
      <c r="N3974"/>
      <c r="O3974"/>
      <c r="P3974"/>
      <c r="Q3974"/>
      <c r="R3974"/>
    </row>
    <row r="3975" spans="1:18" ht="13.2">
      <c r="A3975"/>
      <c r="B3975"/>
      <c r="C3975"/>
      <c r="D3975"/>
      <c r="E3975"/>
      <c r="F3975"/>
      <c r="G3975"/>
      <c r="H3975"/>
      <c r="I3975"/>
      <c r="J3975"/>
      <c r="K3975"/>
      <c r="L3975"/>
      <c r="M3975"/>
      <c r="N3975"/>
      <c r="O3975"/>
      <c r="P3975"/>
      <c r="Q3975"/>
      <c r="R3975"/>
    </row>
    <row r="3976" spans="1:18" ht="13.2">
      <c r="A3976"/>
      <c r="B3976"/>
      <c r="C3976"/>
      <c r="D3976"/>
      <c r="E3976"/>
      <c r="F3976"/>
      <c r="G3976"/>
      <c r="H3976"/>
      <c r="I3976"/>
      <c r="J3976"/>
      <c r="K3976"/>
      <c r="L3976"/>
      <c r="M3976"/>
      <c r="N3976"/>
      <c r="O3976"/>
      <c r="P3976"/>
      <c r="Q3976"/>
      <c r="R3976"/>
    </row>
    <row r="3977" spans="1:18" ht="13.2">
      <c r="A3977"/>
      <c r="B3977"/>
      <c r="C3977"/>
      <c r="D3977"/>
      <c r="E3977"/>
      <c r="F3977"/>
      <c r="G3977"/>
      <c r="H3977"/>
      <c r="I3977"/>
      <c r="J3977"/>
      <c r="K3977"/>
      <c r="L3977"/>
      <c r="M3977"/>
      <c r="N3977"/>
      <c r="O3977"/>
      <c r="P3977"/>
      <c r="Q3977"/>
      <c r="R3977"/>
    </row>
    <row r="3978" spans="1:18" ht="13.2">
      <c r="A3978"/>
      <c r="B3978"/>
      <c r="C3978"/>
      <c r="D3978"/>
      <c r="E3978"/>
      <c r="F3978"/>
      <c r="G3978"/>
      <c r="H3978"/>
      <c r="I3978"/>
      <c r="J3978"/>
      <c r="K3978"/>
      <c r="L3978"/>
      <c r="M3978"/>
      <c r="N3978"/>
      <c r="O3978"/>
      <c r="P3978"/>
      <c r="Q3978"/>
      <c r="R3978"/>
    </row>
    <row r="3979" spans="1:18" ht="13.2">
      <c r="A3979"/>
      <c r="B3979"/>
      <c r="C3979"/>
      <c r="D3979"/>
      <c r="E3979"/>
      <c r="F3979"/>
      <c r="G3979"/>
      <c r="H3979"/>
      <c r="I3979"/>
      <c r="J3979"/>
      <c r="K3979"/>
      <c r="L3979"/>
      <c r="M3979"/>
      <c r="N3979"/>
      <c r="O3979"/>
      <c r="P3979"/>
      <c r="Q3979"/>
      <c r="R3979"/>
    </row>
    <row r="3980" spans="1:18" ht="13.2">
      <c r="A3980"/>
      <c r="B3980"/>
      <c r="C3980"/>
      <c r="D3980"/>
      <c r="E3980"/>
      <c r="F3980"/>
      <c r="G3980"/>
      <c r="H3980"/>
      <c r="I3980"/>
      <c r="J3980"/>
      <c r="K3980"/>
      <c r="L3980"/>
      <c r="M3980"/>
      <c r="N3980"/>
      <c r="O3980"/>
      <c r="P3980"/>
      <c r="Q3980"/>
      <c r="R3980"/>
    </row>
    <row r="3981" spans="1:18" ht="13.2">
      <c r="A3981"/>
      <c r="B3981"/>
      <c r="C3981"/>
      <c r="D3981"/>
      <c r="E3981"/>
      <c r="F3981"/>
      <c r="G3981"/>
      <c r="H3981"/>
      <c r="I3981"/>
      <c r="J3981"/>
      <c r="K3981"/>
      <c r="L3981"/>
      <c r="M3981"/>
      <c r="N3981"/>
      <c r="O3981"/>
      <c r="P3981"/>
      <c r="Q3981"/>
      <c r="R3981"/>
    </row>
    <row r="3982" spans="1:18" ht="13.2">
      <c r="A3982"/>
      <c r="B3982"/>
      <c r="C3982"/>
      <c r="D3982"/>
      <c r="E3982"/>
      <c r="F3982"/>
      <c r="G3982"/>
      <c r="H3982"/>
      <c r="I3982"/>
      <c r="J3982"/>
      <c r="K3982"/>
      <c r="L3982"/>
      <c r="M3982"/>
      <c r="N3982"/>
      <c r="O3982"/>
      <c r="P3982"/>
      <c r="Q3982"/>
      <c r="R3982"/>
    </row>
    <row r="3983" spans="1:18" ht="13.2">
      <c r="A3983"/>
      <c r="B3983"/>
      <c r="C3983"/>
      <c r="D3983"/>
      <c r="E3983"/>
      <c r="F3983"/>
      <c r="G3983"/>
      <c r="H3983"/>
      <c r="I3983"/>
      <c r="J3983"/>
      <c r="K3983"/>
      <c r="L3983"/>
      <c r="M3983"/>
      <c r="N3983"/>
      <c r="O3983"/>
      <c r="P3983"/>
      <c r="Q3983"/>
      <c r="R3983"/>
    </row>
    <row r="3984" spans="1:18" ht="13.2">
      <c r="A3984"/>
      <c r="B3984"/>
      <c r="C3984"/>
      <c r="D3984"/>
      <c r="E3984"/>
      <c r="F3984"/>
      <c r="G3984"/>
      <c r="H3984"/>
      <c r="I3984"/>
      <c r="J3984"/>
      <c r="K3984"/>
      <c r="L3984"/>
      <c r="M3984"/>
      <c r="N3984"/>
      <c r="O3984"/>
      <c r="P3984"/>
      <c r="Q3984"/>
      <c r="R3984"/>
    </row>
    <row r="3985" spans="1:18" ht="13.2">
      <c r="A3985"/>
      <c r="B3985"/>
      <c r="C3985"/>
      <c r="D3985"/>
      <c r="E3985"/>
      <c r="F3985"/>
      <c r="G3985"/>
      <c r="H3985"/>
      <c r="I3985"/>
      <c r="J3985"/>
      <c r="K3985"/>
      <c r="L3985"/>
      <c r="M3985"/>
      <c r="N3985"/>
      <c r="O3985"/>
      <c r="P3985"/>
      <c r="Q3985"/>
      <c r="R3985"/>
    </row>
    <row r="3986" spans="1:18" ht="13.2">
      <c r="A3986"/>
      <c r="B3986"/>
      <c r="C3986"/>
      <c r="D3986"/>
      <c r="E3986"/>
      <c r="F3986"/>
      <c r="G3986"/>
      <c r="H3986"/>
      <c r="I3986"/>
      <c r="J3986"/>
      <c r="K3986"/>
      <c r="L3986"/>
      <c r="M3986"/>
      <c r="N3986"/>
      <c r="O3986"/>
      <c r="P3986"/>
      <c r="Q3986"/>
      <c r="R3986"/>
    </row>
    <row r="3987" spans="1:18" ht="13.2">
      <c r="A3987"/>
      <c r="B3987"/>
      <c r="C3987"/>
      <c r="D3987"/>
      <c r="E3987"/>
      <c r="F3987"/>
      <c r="G3987"/>
      <c r="H3987"/>
      <c r="I3987"/>
      <c r="J3987"/>
      <c r="K3987"/>
      <c r="L3987"/>
      <c r="M3987"/>
      <c r="N3987"/>
      <c r="O3987"/>
      <c r="P3987"/>
      <c r="Q3987"/>
      <c r="R3987"/>
    </row>
    <row r="3988" spans="1:18" ht="13.2">
      <c r="A3988"/>
      <c r="B3988"/>
      <c r="C3988"/>
      <c r="D3988"/>
      <c r="E3988"/>
      <c r="F3988"/>
      <c r="G3988"/>
      <c r="H3988"/>
      <c r="I3988"/>
      <c r="J3988"/>
      <c r="K3988"/>
      <c r="L3988"/>
      <c r="M3988"/>
      <c r="N3988"/>
      <c r="O3988"/>
      <c r="P3988"/>
      <c r="Q3988"/>
      <c r="R3988"/>
    </row>
    <row r="3989" spans="1:18" ht="13.2">
      <c r="A3989"/>
      <c r="B3989"/>
      <c r="C3989"/>
      <c r="D3989"/>
      <c r="E3989"/>
      <c r="F3989"/>
      <c r="G3989"/>
      <c r="H3989"/>
      <c r="I3989"/>
      <c r="J3989"/>
      <c r="K3989"/>
      <c r="L3989"/>
      <c r="M3989"/>
      <c r="N3989"/>
      <c r="O3989"/>
      <c r="P3989"/>
      <c r="Q3989"/>
      <c r="R3989"/>
    </row>
    <row r="3990" spans="1:18" ht="13.2">
      <c r="A3990"/>
      <c r="B3990"/>
      <c r="C3990"/>
      <c r="D3990"/>
      <c r="E3990"/>
      <c r="F3990"/>
      <c r="G3990"/>
      <c r="H3990"/>
      <c r="I3990"/>
      <c r="J3990"/>
      <c r="K3990"/>
      <c r="L3990"/>
      <c r="M3990"/>
      <c r="N3990"/>
      <c r="O3990"/>
      <c r="P3990"/>
      <c r="Q3990"/>
      <c r="R3990"/>
    </row>
    <row r="3991" spans="1:18" ht="13.2">
      <c r="A3991"/>
      <c r="B3991"/>
      <c r="C3991"/>
      <c r="D3991"/>
      <c r="E3991"/>
      <c r="F3991"/>
      <c r="G3991"/>
      <c r="H3991"/>
      <c r="I3991"/>
      <c r="J3991"/>
      <c r="K3991"/>
      <c r="L3991"/>
      <c r="M3991"/>
      <c r="N3991"/>
      <c r="O3991"/>
      <c r="P3991"/>
      <c r="Q3991"/>
      <c r="R3991"/>
    </row>
    <row r="3992" spans="1:18" ht="13.2">
      <c r="A3992"/>
      <c r="B3992"/>
      <c r="C3992"/>
      <c r="D3992"/>
      <c r="E3992"/>
      <c r="F3992"/>
      <c r="G3992"/>
      <c r="H3992"/>
      <c r="I3992"/>
      <c r="J3992"/>
      <c r="K3992"/>
      <c r="L3992"/>
      <c r="M3992"/>
      <c r="N3992"/>
      <c r="O3992"/>
      <c r="P3992"/>
      <c r="Q3992"/>
      <c r="R3992"/>
    </row>
    <row r="3993" spans="1:18" ht="13.2">
      <c r="A3993"/>
      <c r="B3993"/>
      <c r="C3993"/>
      <c r="D3993"/>
      <c r="E3993"/>
      <c r="F3993"/>
      <c r="G3993"/>
      <c r="H3993"/>
      <c r="I3993"/>
      <c r="J3993"/>
      <c r="K3993"/>
      <c r="L3993"/>
      <c r="M3993"/>
      <c r="N3993"/>
      <c r="O3993"/>
      <c r="P3993"/>
      <c r="Q3993"/>
      <c r="R3993"/>
    </row>
    <row r="3994" spans="1:18" ht="13.2">
      <c r="A3994"/>
      <c r="B3994"/>
      <c r="C3994"/>
      <c r="D3994"/>
      <c r="E3994"/>
      <c r="F3994"/>
      <c r="G3994"/>
      <c r="H3994"/>
      <c r="I3994"/>
      <c r="J3994"/>
      <c r="K3994"/>
      <c r="L3994"/>
      <c r="M3994"/>
      <c r="N3994"/>
      <c r="O3994"/>
      <c r="P3994"/>
      <c r="Q3994"/>
      <c r="R3994"/>
    </row>
    <row r="3995" spans="1:18" ht="13.2">
      <c r="A3995"/>
      <c r="B3995"/>
      <c r="C3995"/>
      <c r="D3995"/>
      <c r="E3995"/>
      <c r="F3995"/>
      <c r="G3995"/>
      <c r="H3995"/>
      <c r="I3995"/>
      <c r="J3995"/>
      <c r="K3995"/>
      <c r="L3995"/>
      <c r="M3995"/>
      <c r="N3995"/>
      <c r="O3995"/>
      <c r="P3995"/>
      <c r="Q3995"/>
      <c r="R3995"/>
    </row>
    <row r="3996" spans="1:18" ht="13.2">
      <c r="A3996"/>
      <c r="B3996"/>
      <c r="C3996"/>
      <c r="D3996"/>
      <c r="E3996"/>
      <c r="F3996"/>
      <c r="G3996"/>
      <c r="H3996"/>
      <c r="I3996"/>
      <c r="J3996"/>
      <c r="K3996"/>
      <c r="L3996"/>
      <c r="M3996"/>
      <c r="N3996"/>
      <c r="O3996"/>
      <c r="P3996"/>
      <c r="Q3996"/>
      <c r="R3996"/>
    </row>
    <row r="3997" spans="1:18" ht="13.2">
      <c r="A3997"/>
      <c r="B3997"/>
      <c r="C3997"/>
      <c r="D3997"/>
      <c r="E3997"/>
      <c r="F3997"/>
      <c r="G3997"/>
      <c r="H3997"/>
      <c r="I3997"/>
      <c r="J3997"/>
      <c r="K3997"/>
      <c r="L3997"/>
      <c r="M3997"/>
      <c r="N3997"/>
      <c r="O3997"/>
      <c r="P3997"/>
      <c r="Q3997"/>
      <c r="R3997"/>
    </row>
    <row r="3998" spans="1:18" ht="13.2">
      <c r="A3998"/>
      <c r="B3998"/>
      <c r="C3998"/>
      <c r="D3998"/>
      <c r="E3998"/>
      <c r="F3998"/>
      <c r="G3998"/>
      <c r="H3998"/>
      <c r="I3998"/>
      <c r="J3998"/>
      <c r="K3998"/>
      <c r="L3998"/>
      <c r="M3998"/>
      <c r="N3998"/>
      <c r="O3998"/>
      <c r="P3998"/>
      <c r="Q3998"/>
      <c r="R3998"/>
    </row>
    <row r="3999" spans="1:18" ht="13.2">
      <c r="A3999"/>
      <c r="B3999"/>
      <c r="C3999"/>
      <c r="D3999"/>
      <c r="E3999"/>
      <c r="F3999"/>
      <c r="G3999"/>
      <c r="H3999"/>
      <c r="I3999"/>
      <c r="J3999"/>
      <c r="K3999"/>
      <c r="L3999"/>
      <c r="M3999"/>
      <c r="N3999"/>
      <c r="O3999"/>
      <c r="P3999"/>
      <c r="Q3999"/>
      <c r="R3999"/>
    </row>
    <row r="4000" spans="1:18" ht="13.2">
      <c r="A4000"/>
      <c r="B4000"/>
      <c r="C4000"/>
      <c r="D4000"/>
      <c r="E4000"/>
      <c r="F4000"/>
      <c r="G4000"/>
      <c r="H4000"/>
      <c r="I4000"/>
      <c r="J4000"/>
      <c r="K4000"/>
      <c r="L4000"/>
      <c r="M4000"/>
      <c r="N4000"/>
      <c r="O4000"/>
      <c r="P4000"/>
      <c r="Q4000"/>
      <c r="R4000"/>
    </row>
    <row r="4001" spans="1:18" ht="13.2">
      <c r="A4001"/>
      <c r="B4001"/>
      <c r="C4001"/>
      <c r="D4001"/>
      <c r="E4001"/>
      <c r="F4001"/>
      <c r="G4001"/>
      <c r="H4001"/>
      <c r="I4001"/>
      <c r="J4001"/>
      <c r="K4001"/>
      <c r="L4001"/>
      <c r="M4001"/>
      <c r="N4001"/>
      <c r="O4001"/>
      <c r="P4001"/>
      <c r="Q4001"/>
      <c r="R4001"/>
    </row>
    <row r="4002" spans="1:18" ht="13.2">
      <c r="A4002"/>
      <c r="B4002"/>
      <c r="C4002"/>
      <c r="D4002"/>
      <c r="E4002"/>
      <c r="F4002"/>
      <c r="G4002"/>
      <c r="H4002"/>
      <c r="I4002"/>
      <c r="J4002"/>
      <c r="K4002"/>
      <c r="L4002"/>
      <c r="M4002"/>
      <c r="N4002"/>
      <c r="O4002"/>
      <c r="P4002"/>
      <c r="Q4002"/>
      <c r="R4002"/>
    </row>
    <row r="4003" spans="1:18" ht="13.2">
      <c r="A4003"/>
      <c r="B4003"/>
      <c r="C4003"/>
      <c r="D4003"/>
      <c r="E4003"/>
      <c r="F4003"/>
      <c r="G4003"/>
      <c r="H4003"/>
      <c r="I4003"/>
      <c r="J4003"/>
      <c r="K4003"/>
      <c r="L4003"/>
      <c r="M4003"/>
      <c r="N4003"/>
      <c r="O4003"/>
      <c r="P4003"/>
      <c r="Q4003"/>
      <c r="R4003"/>
    </row>
    <row r="4004" spans="1:18" ht="13.2">
      <c r="A4004"/>
      <c r="B4004"/>
      <c r="C4004"/>
      <c r="D4004"/>
      <c r="E4004"/>
      <c r="F4004"/>
      <c r="G4004"/>
      <c r="H4004"/>
      <c r="I4004"/>
      <c r="J4004"/>
      <c r="K4004"/>
      <c r="L4004"/>
      <c r="M4004"/>
      <c r="N4004"/>
      <c r="O4004"/>
      <c r="P4004"/>
      <c r="Q4004"/>
      <c r="R4004"/>
    </row>
    <row r="4005" spans="1:18" ht="13.2">
      <c r="A4005"/>
      <c r="B4005"/>
      <c r="C4005"/>
      <c r="D4005"/>
      <c r="E4005"/>
      <c r="F4005"/>
      <c r="G4005"/>
      <c r="H4005"/>
      <c r="I4005"/>
      <c r="J4005"/>
      <c r="K4005"/>
      <c r="L4005"/>
      <c r="M4005"/>
      <c r="N4005"/>
      <c r="O4005"/>
      <c r="P4005"/>
      <c r="Q4005"/>
      <c r="R4005"/>
    </row>
    <row r="4006" spans="1:18" ht="13.2">
      <c r="A4006"/>
      <c r="B4006"/>
      <c r="C4006"/>
      <c r="D4006"/>
      <c r="E4006"/>
      <c r="F4006"/>
      <c r="G4006"/>
      <c r="H4006"/>
      <c r="I4006"/>
      <c r="J4006"/>
      <c r="K4006"/>
      <c r="L4006"/>
      <c r="M4006"/>
      <c r="N4006"/>
      <c r="O4006"/>
      <c r="P4006"/>
      <c r="Q4006"/>
      <c r="R4006"/>
    </row>
    <row r="4007" spans="1:18" ht="13.2">
      <c r="A4007"/>
      <c r="B4007"/>
      <c r="C4007"/>
      <c r="D4007"/>
      <c r="E4007"/>
      <c r="F4007"/>
      <c r="G4007"/>
      <c r="H4007"/>
      <c r="I4007"/>
      <c r="J4007"/>
      <c r="K4007"/>
      <c r="L4007"/>
      <c r="M4007"/>
      <c r="N4007"/>
      <c r="O4007"/>
      <c r="P4007"/>
      <c r="Q4007"/>
      <c r="R4007"/>
    </row>
    <row r="4008" spans="1:18" ht="13.2">
      <c r="A4008"/>
      <c r="B4008"/>
      <c r="C4008"/>
      <c r="D4008"/>
      <c r="E4008"/>
      <c r="F4008"/>
      <c r="G4008"/>
      <c r="H4008"/>
      <c r="I4008"/>
      <c r="J4008"/>
      <c r="K4008"/>
      <c r="L4008"/>
      <c r="M4008"/>
      <c r="N4008"/>
      <c r="O4008"/>
      <c r="P4008"/>
      <c r="Q4008"/>
      <c r="R4008"/>
    </row>
    <row r="4009" spans="1:18" ht="13.2">
      <c r="A4009"/>
      <c r="B4009"/>
      <c r="C4009"/>
      <c r="D4009"/>
      <c r="E4009"/>
      <c r="F4009"/>
      <c r="G4009"/>
      <c r="H4009"/>
      <c r="I4009"/>
      <c r="J4009"/>
      <c r="K4009"/>
      <c r="L4009"/>
      <c r="M4009"/>
      <c r="N4009"/>
      <c r="O4009"/>
      <c r="P4009"/>
      <c r="Q4009"/>
      <c r="R4009"/>
    </row>
    <row r="4010" spans="1:18" ht="13.2">
      <c r="A4010"/>
      <c r="B4010"/>
      <c r="C4010"/>
      <c r="D4010"/>
      <c r="E4010"/>
      <c r="F4010"/>
      <c r="G4010"/>
      <c r="H4010"/>
      <c r="I4010"/>
      <c r="J4010"/>
      <c r="K4010"/>
      <c r="L4010"/>
      <c r="M4010"/>
      <c r="N4010"/>
      <c r="O4010"/>
      <c r="P4010"/>
      <c r="Q4010"/>
      <c r="R4010"/>
    </row>
    <row r="4011" spans="1:18" ht="13.2">
      <c r="A4011"/>
      <c r="B4011"/>
      <c r="C4011"/>
      <c r="D4011"/>
      <c r="E4011"/>
      <c r="F4011"/>
      <c r="G4011"/>
      <c r="H4011"/>
      <c r="I4011"/>
      <c r="J4011"/>
      <c r="K4011"/>
      <c r="L4011"/>
      <c r="M4011"/>
      <c r="N4011"/>
      <c r="O4011"/>
      <c r="P4011"/>
      <c r="Q4011"/>
      <c r="R4011"/>
    </row>
    <row r="4012" spans="1:18" ht="13.2">
      <c r="A4012"/>
      <c r="B4012"/>
      <c r="C4012"/>
      <c r="D4012"/>
      <c r="E4012"/>
      <c r="F4012"/>
      <c r="G4012"/>
      <c r="H4012"/>
      <c r="I4012"/>
      <c r="J4012"/>
      <c r="K4012"/>
      <c r="L4012"/>
      <c r="M4012"/>
      <c r="N4012"/>
      <c r="O4012"/>
      <c r="P4012"/>
      <c r="Q4012"/>
      <c r="R4012"/>
    </row>
    <row r="4013" spans="1:18" ht="13.2">
      <c r="A4013"/>
      <c r="B4013"/>
      <c r="C4013"/>
      <c r="D4013"/>
      <c r="E4013"/>
      <c r="F4013"/>
      <c r="G4013"/>
      <c r="H4013"/>
      <c r="I4013"/>
      <c r="J4013"/>
      <c r="K4013"/>
      <c r="L4013"/>
      <c r="M4013"/>
      <c r="N4013"/>
      <c r="O4013"/>
      <c r="P4013"/>
      <c r="Q4013"/>
      <c r="R4013"/>
    </row>
    <row r="4014" spans="1:18" ht="13.2">
      <c r="A4014"/>
      <c r="B4014"/>
      <c r="C4014"/>
      <c r="D4014"/>
      <c r="E4014"/>
      <c r="F4014"/>
      <c r="G4014"/>
      <c r="H4014"/>
      <c r="I4014"/>
      <c r="J4014"/>
      <c r="K4014"/>
      <c r="L4014"/>
      <c r="M4014"/>
      <c r="N4014"/>
      <c r="O4014"/>
      <c r="P4014"/>
      <c r="Q4014"/>
      <c r="R4014"/>
    </row>
    <row r="4015" spans="1:18" ht="13.2">
      <c r="A4015"/>
      <c r="B4015"/>
      <c r="C4015"/>
      <c r="D4015"/>
      <c r="E4015"/>
      <c r="F4015"/>
      <c r="G4015"/>
      <c r="H4015"/>
      <c r="I4015"/>
      <c r="J4015"/>
      <c r="K4015"/>
      <c r="L4015"/>
      <c r="M4015"/>
      <c r="N4015"/>
      <c r="O4015"/>
      <c r="P4015"/>
      <c r="Q4015"/>
      <c r="R4015"/>
    </row>
    <row r="4016" spans="1:18" ht="13.2">
      <c r="A4016"/>
      <c r="B4016"/>
      <c r="C4016"/>
      <c r="D4016"/>
      <c r="E4016"/>
      <c r="F4016"/>
      <c r="G4016"/>
      <c r="H4016"/>
      <c r="I4016"/>
      <c r="J4016"/>
      <c r="K4016"/>
      <c r="L4016"/>
      <c r="M4016"/>
      <c r="N4016"/>
      <c r="O4016"/>
      <c r="P4016"/>
      <c r="Q4016"/>
      <c r="R4016"/>
    </row>
    <row r="4017" spans="1:18" ht="13.2">
      <c r="A4017"/>
      <c r="B4017"/>
      <c r="C4017"/>
      <c r="D4017"/>
      <c r="E4017"/>
      <c r="F4017"/>
      <c r="G4017"/>
      <c r="H4017"/>
      <c r="I4017"/>
      <c r="J4017"/>
      <c r="K4017"/>
      <c r="L4017"/>
      <c r="M4017"/>
      <c r="N4017"/>
      <c r="O4017"/>
      <c r="P4017"/>
      <c r="Q4017"/>
      <c r="R4017"/>
    </row>
    <row r="4018" spans="1:18" ht="13.2">
      <c r="A4018"/>
      <c r="B4018"/>
      <c r="C4018"/>
      <c r="D4018"/>
      <c r="E4018"/>
      <c r="F4018"/>
      <c r="G4018"/>
      <c r="H4018"/>
      <c r="I4018"/>
      <c r="J4018"/>
      <c r="K4018"/>
      <c r="L4018"/>
      <c r="M4018"/>
      <c r="N4018"/>
      <c r="O4018"/>
      <c r="P4018"/>
      <c r="Q4018"/>
      <c r="R4018"/>
    </row>
    <row r="4019" spans="1:18" ht="13.2">
      <c r="A4019"/>
      <c r="B4019"/>
      <c r="C4019"/>
      <c r="D4019"/>
      <c r="E4019"/>
      <c r="F4019"/>
      <c r="G4019"/>
      <c r="H4019"/>
      <c r="I4019"/>
      <c r="J4019"/>
      <c r="K4019"/>
      <c r="L4019"/>
      <c r="M4019"/>
      <c r="N4019"/>
      <c r="O4019"/>
      <c r="P4019"/>
      <c r="Q4019"/>
      <c r="R4019"/>
    </row>
    <row r="4020" spans="1:18" ht="13.2">
      <c r="A4020"/>
      <c r="B4020"/>
      <c r="C4020"/>
      <c r="D4020"/>
      <c r="E4020"/>
      <c r="F4020"/>
      <c r="G4020"/>
      <c r="H4020"/>
      <c r="I4020"/>
      <c r="J4020"/>
      <c r="K4020"/>
      <c r="L4020"/>
      <c r="M4020"/>
      <c r="N4020"/>
      <c r="O4020"/>
      <c r="P4020"/>
      <c r="Q4020"/>
      <c r="R4020"/>
    </row>
    <row r="4021" spans="1:18" ht="13.2">
      <c r="A4021"/>
      <c r="B4021"/>
      <c r="C4021"/>
      <c r="D4021"/>
      <c r="E4021"/>
      <c r="F4021"/>
      <c r="G4021"/>
      <c r="H4021"/>
      <c r="I4021"/>
      <c r="J4021"/>
      <c r="K4021"/>
      <c r="L4021"/>
      <c r="M4021"/>
      <c r="N4021"/>
      <c r="O4021"/>
      <c r="P4021"/>
      <c r="Q4021"/>
      <c r="R4021"/>
    </row>
    <row r="4022" spans="1:18" ht="13.2">
      <c r="A4022"/>
      <c r="B4022"/>
      <c r="C4022"/>
      <c r="D4022"/>
      <c r="E4022"/>
      <c r="F4022"/>
      <c r="G4022"/>
      <c r="H4022"/>
      <c r="I4022"/>
      <c r="J4022"/>
      <c r="K4022"/>
      <c r="L4022"/>
      <c r="M4022"/>
      <c r="N4022"/>
      <c r="O4022"/>
      <c r="P4022"/>
      <c r="Q4022"/>
      <c r="R4022"/>
    </row>
    <row r="4023" spans="1:18" ht="13.2">
      <c r="A4023"/>
      <c r="B4023"/>
      <c r="C4023"/>
      <c r="D4023"/>
      <c r="E4023"/>
      <c r="F4023"/>
      <c r="G4023"/>
      <c r="H4023"/>
      <c r="I4023"/>
      <c r="J4023"/>
      <c r="K4023"/>
      <c r="L4023"/>
      <c r="M4023"/>
      <c r="N4023"/>
      <c r="O4023"/>
      <c r="P4023"/>
      <c r="Q4023"/>
      <c r="R4023"/>
    </row>
    <row r="4024" spans="1:18" ht="13.2">
      <c r="A4024"/>
      <c r="B4024"/>
      <c r="C4024"/>
      <c r="D4024"/>
      <c r="E4024"/>
      <c r="F4024"/>
      <c r="G4024"/>
      <c r="H4024"/>
      <c r="I4024"/>
      <c r="J4024"/>
      <c r="K4024"/>
      <c r="L4024"/>
      <c r="M4024"/>
      <c r="N4024"/>
      <c r="O4024"/>
      <c r="P4024"/>
      <c r="Q4024"/>
      <c r="R4024"/>
    </row>
    <row r="4025" spans="1:18" ht="13.2">
      <c r="A4025"/>
      <c r="B4025"/>
      <c r="C4025"/>
      <c r="D4025"/>
      <c r="E4025"/>
      <c r="F4025"/>
      <c r="G4025"/>
      <c r="H4025"/>
      <c r="I4025"/>
      <c r="J4025"/>
      <c r="K4025"/>
      <c r="L4025"/>
      <c r="M4025"/>
      <c r="N4025"/>
      <c r="O4025"/>
      <c r="P4025"/>
      <c r="Q4025"/>
      <c r="R4025"/>
    </row>
    <row r="4026" spans="1:18" ht="13.2">
      <c r="A4026"/>
      <c r="B4026"/>
      <c r="C4026"/>
      <c r="D4026"/>
      <c r="E4026"/>
      <c r="F4026"/>
      <c r="G4026"/>
      <c r="H4026"/>
      <c r="I4026"/>
      <c r="J4026"/>
      <c r="K4026"/>
      <c r="L4026"/>
      <c r="M4026"/>
      <c r="N4026"/>
      <c r="O4026"/>
      <c r="P4026"/>
      <c r="Q4026"/>
      <c r="R4026"/>
    </row>
    <row r="4027" spans="1:18" ht="13.2">
      <c r="A4027"/>
      <c r="B4027"/>
      <c r="C4027"/>
      <c r="D4027"/>
      <c r="E4027"/>
      <c r="F4027"/>
      <c r="G4027"/>
      <c r="H4027"/>
      <c r="I4027"/>
      <c r="J4027"/>
      <c r="K4027"/>
      <c r="L4027"/>
      <c r="M4027"/>
      <c r="N4027"/>
      <c r="O4027"/>
      <c r="P4027"/>
      <c r="Q4027"/>
      <c r="R4027"/>
    </row>
    <row r="4028" spans="1:18" ht="13.2">
      <c r="A4028"/>
      <c r="B4028"/>
      <c r="C4028"/>
      <c r="D4028"/>
      <c r="E4028"/>
      <c r="F4028"/>
      <c r="G4028"/>
      <c r="H4028"/>
      <c r="I4028"/>
      <c r="J4028"/>
      <c r="K4028"/>
      <c r="L4028"/>
      <c r="M4028"/>
      <c r="N4028"/>
      <c r="O4028"/>
      <c r="P4028"/>
      <c r="Q4028"/>
      <c r="R4028"/>
    </row>
    <row r="4029" spans="1:18" ht="13.2">
      <c r="A4029"/>
      <c r="B4029"/>
      <c r="C4029"/>
      <c r="D4029"/>
      <c r="E4029"/>
      <c r="F4029"/>
      <c r="G4029"/>
      <c r="H4029"/>
      <c r="I4029"/>
      <c r="J4029"/>
      <c r="K4029"/>
      <c r="L4029"/>
      <c r="M4029"/>
      <c r="N4029"/>
      <c r="O4029"/>
      <c r="P4029"/>
      <c r="Q4029"/>
      <c r="R4029"/>
    </row>
    <row r="4030" spans="1:18" ht="13.2">
      <c r="A4030"/>
      <c r="B4030"/>
      <c r="C4030"/>
      <c r="D4030"/>
      <c r="E4030"/>
      <c r="F4030"/>
      <c r="G4030"/>
      <c r="H4030"/>
      <c r="I4030"/>
      <c r="J4030"/>
      <c r="K4030"/>
      <c r="L4030"/>
      <c r="M4030"/>
      <c r="N4030"/>
      <c r="O4030"/>
      <c r="P4030"/>
      <c r="Q4030"/>
      <c r="R4030"/>
    </row>
    <row r="4031" spans="1:18" ht="13.2">
      <c r="A4031"/>
      <c r="B4031"/>
      <c r="C4031"/>
      <c r="D4031"/>
      <c r="E4031"/>
      <c r="F4031"/>
      <c r="G4031"/>
      <c r="H4031"/>
      <c r="I4031"/>
      <c r="J4031"/>
      <c r="K4031"/>
      <c r="L4031"/>
      <c r="M4031"/>
      <c r="N4031"/>
      <c r="O4031"/>
      <c r="P4031"/>
      <c r="Q4031"/>
      <c r="R4031"/>
    </row>
    <row r="4032" spans="1:18" ht="13.2">
      <c r="A4032"/>
      <c r="B4032"/>
      <c r="C4032"/>
      <c r="D4032"/>
      <c r="E4032"/>
      <c r="F4032"/>
      <c r="G4032"/>
      <c r="H4032"/>
      <c r="I4032"/>
      <c r="J4032"/>
      <c r="K4032"/>
      <c r="L4032"/>
      <c r="M4032"/>
      <c r="N4032"/>
      <c r="O4032"/>
      <c r="P4032"/>
      <c r="Q4032"/>
      <c r="R4032"/>
    </row>
    <row r="4033" spans="1:18" ht="13.2">
      <c r="A4033"/>
      <c r="B4033"/>
      <c r="C4033"/>
      <c r="D4033"/>
      <c r="E4033"/>
      <c r="F4033"/>
      <c r="G4033"/>
      <c r="H4033"/>
      <c r="I4033"/>
      <c r="J4033"/>
      <c r="K4033"/>
      <c r="L4033"/>
      <c r="M4033"/>
      <c r="N4033"/>
      <c r="O4033"/>
      <c r="P4033"/>
      <c r="Q4033"/>
      <c r="R4033"/>
    </row>
    <row r="4034" spans="1:18" ht="13.2">
      <c r="A4034"/>
      <c r="B4034"/>
      <c r="C4034"/>
      <c r="D4034"/>
      <c r="E4034"/>
      <c r="F4034"/>
      <c r="G4034"/>
      <c r="H4034"/>
      <c r="I4034"/>
      <c r="J4034"/>
      <c r="K4034"/>
      <c r="L4034"/>
      <c r="M4034"/>
      <c r="N4034"/>
      <c r="O4034"/>
      <c r="P4034"/>
      <c r="Q4034"/>
      <c r="R4034"/>
    </row>
    <row r="4035" spans="1:18" ht="13.2">
      <c r="A4035"/>
      <c r="B4035"/>
      <c r="C4035"/>
      <c r="D4035"/>
      <c r="E4035"/>
      <c r="F4035"/>
      <c r="G4035"/>
      <c r="H4035"/>
      <c r="I4035"/>
      <c r="J4035"/>
      <c r="K4035"/>
      <c r="L4035"/>
      <c r="M4035"/>
      <c r="N4035"/>
      <c r="O4035"/>
      <c r="P4035"/>
      <c r="Q4035"/>
      <c r="R4035"/>
    </row>
    <row r="4036" spans="1:18" ht="13.2">
      <c r="A4036"/>
      <c r="B4036"/>
      <c r="C4036"/>
      <c r="D4036"/>
      <c r="E4036"/>
      <c r="F4036"/>
      <c r="G4036"/>
      <c r="H4036"/>
      <c r="I4036"/>
      <c r="J4036"/>
      <c r="K4036"/>
      <c r="L4036"/>
      <c r="M4036"/>
      <c r="N4036"/>
      <c r="O4036"/>
      <c r="P4036"/>
      <c r="Q4036"/>
      <c r="R4036"/>
    </row>
    <row r="4037" spans="1:18" ht="13.2">
      <c r="A4037"/>
      <c r="B4037"/>
      <c r="C4037"/>
      <c r="D4037"/>
      <c r="E4037"/>
      <c r="F4037"/>
      <c r="G4037"/>
      <c r="H4037"/>
      <c r="I4037"/>
      <c r="J4037"/>
      <c r="K4037"/>
      <c r="L4037"/>
      <c r="M4037"/>
      <c r="N4037"/>
      <c r="O4037"/>
      <c r="P4037"/>
      <c r="Q4037"/>
      <c r="R4037"/>
    </row>
    <row r="4038" spans="1:18" ht="13.2">
      <c r="A4038"/>
      <c r="B4038"/>
      <c r="C4038"/>
      <c r="D4038"/>
      <c r="E4038"/>
      <c r="F4038"/>
      <c r="G4038"/>
      <c r="H4038"/>
      <c r="I4038"/>
      <c r="J4038"/>
      <c r="K4038"/>
      <c r="L4038"/>
      <c r="M4038"/>
      <c r="N4038"/>
      <c r="O4038"/>
      <c r="P4038"/>
      <c r="Q4038"/>
      <c r="R4038"/>
    </row>
    <row r="4039" spans="1:18" ht="13.2">
      <c r="A4039"/>
      <c r="B4039"/>
      <c r="C4039"/>
      <c r="D4039"/>
      <c r="E4039"/>
      <c r="F4039"/>
      <c r="G4039"/>
      <c r="H4039"/>
      <c r="I4039"/>
      <c r="J4039"/>
      <c r="K4039"/>
      <c r="L4039"/>
      <c r="M4039"/>
      <c r="N4039"/>
      <c r="O4039"/>
      <c r="P4039"/>
      <c r="Q4039"/>
      <c r="R4039"/>
    </row>
    <row r="4040" spans="1:18" ht="13.2">
      <c r="A4040"/>
      <c r="B4040"/>
      <c r="C4040"/>
      <c r="D4040"/>
      <c r="E4040"/>
      <c r="F4040"/>
      <c r="G4040"/>
      <c r="H4040"/>
      <c r="I4040"/>
      <c r="J4040"/>
      <c r="K4040"/>
      <c r="L4040"/>
      <c r="M4040"/>
      <c r="N4040"/>
      <c r="O4040"/>
      <c r="P4040"/>
      <c r="Q4040"/>
      <c r="R4040"/>
    </row>
    <row r="4041" spans="1:18" ht="13.2">
      <c r="A4041"/>
      <c r="B4041"/>
      <c r="C4041"/>
      <c r="D4041"/>
      <c r="E4041"/>
      <c r="F4041"/>
      <c r="G4041"/>
      <c r="H4041"/>
      <c r="I4041"/>
      <c r="J4041"/>
      <c r="K4041"/>
      <c r="L4041"/>
      <c r="M4041"/>
      <c r="N4041"/>
      <c r="O4041"/>
      <c r="P4041"/>
      <c r="Q4041"/>
      <c r="R4041"/>
    </row>
    <row r="4042" spans="1:18" ht="13.2">
      <c r="A4042"/>
      <c r="B4042"/>
      <c r="C4042"/>
      <c r="D4042"/>
      <c r="E4042"/>
      <c r="F4042"/>
      <c r="G4042"/>
      <c r="H4042"/>
      <c r="I4042"/>
      <c r="J4042"/>
      <c r="K4042"/>
      <c r="L4042"/>
      <c r="M4042"/>
      <c r="N4042"/>
      <c r="O4042"/>
      <c r="P4042"/>
      <c r="Q4042"/>
      <c r="R4042"/>
    </row>
    <row r="4043" spans="1:18" ht="13.2">
      <c r="A4043"/>
      <c r="B4043"/>
      <c r="C4043"/>
      <c r="D4043"/>
      <c r="E4043"/>
      <c r="F4043"/>
      <c r="G4043"/>
      <c r="H4043"/>
      <c r="I4043"/>
      <c r="J4043"/>
      <c r="K4043"/>
      <c r="L4043"/>
      <c r="M4043"/>
      <c r="N4043"/>
      <c r="O4043"/>
      <c r="P4043"/>
      <c r="Q4043"/>
      <c r="R4043"/>
    </row>
    <row r="4044" spans="1:18" ht="13.2">
      <c r="A4044"/>
      <c r="B4044"/>
      <c r="C4044"/>
      <c r="D4044"/>
      <c r="E4044"/>
      <c r="F4044"/>
      <c r="G4044"/>
      <c r="H4044"/>
      <c r="I4044"/>
      <c r="J4044"/>
      <c r="K4044"/>
      <c r="L4044"/>
      <c r="M4044"/>
      <c r="N4044"/>
      <c r="O4044"/>
      <c r="P4044"/>
      <c r="Q4044"/>
      <c r="R4044"/>
    </row>
    <row r="4045" spans="1:18" ht="13.2">
      <c r="A4045"/>
      <c r="B4045"/>
      <c r="C4045"/>
      <c r="D4045"/>
      <c r="E4045"/>
      <c r="F4045"/>
      <c r="G4045"/>
      <c r="H4045"/>
      <c r="I4045"/>
      <c r="J4045"/>
      <c r="K4045"/>
      <c r="L4045"/>
      <c r="M4045"/>
      <c r="N4045"/>
      <c r="O4045"/>
      <c r="P4045"/>
      <c r="Q4045"/>
      <c r="R4045"/>
    </row>
    <row r="4046" spans="1:18" ht="13.2">
      <c r="A4046"/>
      <c r="B4046"/>
      <c r="C4046"/>
      <c r="D4046"/>
      <c r="E4046"/>
      <c r="F4046"/>
      <c r="G4046"/>
      <c r="H4046"/>
      <c r="I4046"/>
      <c r="J4046"/>
      <c r="K4046"/>
      <c r="L4046"/>
      <c r="M4046"/>
      <c r="N4046"/>
      <c r="O4046"/>
      <c r="P4046"/>
      <c r="Q4046"/>
      <c r="R4046"/>
    </row>
    <row r="4047" spans="1:18" ht="13.2">
      <c r="A4047"/>
      <c r="B4047"/>
      <c r="C4047"/>
      <c r="D4047"/>
      <c r="E4047"/>
      <c r="F4047"/>
      <c r="G4047"/>
      <c r="H4047"/>
      <c r="I4047"/>
      <c r="J4047"/>
      <c r="K4047"/>
      <c r="L4047"/>
      <c r="M4047"/>
      <c r="N4047"/>
      <c r="O4047"/>
      <c r="P4047"/>
      <c r="Q4047"/>
      <c r="R4047"/>
    </row>
    <row r="4048" spans="1:18" ht="13.2">
      <c r="A4048"/>
      <c r="B4048"/>
      <c r="C4048"/>
      <c r="D4048"/>
      <c r="E4048"/>
      <c r="F4048"/>
      <c r="G4048"/>
      <c r="H4048"/>
      <c r="I4048"/>
      <c r="J4048"/>
      <c r="K4048"/>
      <c r="L4048"/>
      <c r="M4048"/>
      <c r="N4048"/>
      <c r="O4048"/>
      <c r="P4048"/>
      <c r="Q4048"/>
      <c r="R4048"/>
    </row>
    <row r="4049" spans="1:18" ht="13.2">
      <c r="A4049"/>
      <c r="B4049"/>
      <c r="C4049"/>
      <c r="D4049"/>
      <c r="E4049"/>
      <c r="F4049"/>
      <c r="G4049"/>
      <c r="H4049"/>
      <c r="I4049"/>
      <c r="J4049"/>
      <c r="K4049"/>
      <c r="L4049"/>
      <c r="M4049"/>
      <c r="N4049"/>
      <c r="O4049"/>
      <c r="P4049"/>
      <c r="Q4049"/>
      <c r="R4049"/>
    </row>
    <row r="4050" spans="1:18" ht="13.2">
      <c r="A4050"/>
      <c r="B4050"/>
      <c r="C4050"/>
      <c r="D4050"/>
      <c r="E4050"/>
      <c r="F4050"/>
      <c r="G4050"/>
      <c r="H4050"/>
      <c r="I4050"/>
      <c r="J4050"/>
      <c r="K4050"/>
      <c r="L4050"/>
      <c r="M4050"/>
      <c r="N4050"/>
      <c r="O4050"/>
      <c r="P4050"/>
      <c r="Q4050"/>
      <c r="R4050"/>
    </row>
    <row r="4051" spans="1:18" ht="13.2">
      <c r="A4051"/>
      <c r="B4051"/>
      <c r="C4051"/>
      <c r="D4051"/>
      <c r="E4051"/>
      <c r="F4051"/>
      <c r="G4051"/>
      <c r="H4051"/>
      <c r="I4051"/>
      <c r="J4051"/>
      <c r="K4051"/>
      <c r="L4051"/>
      <c r="M4051"/>
      <c r="N4051"/>
      <c r="O4051"/>
      <c r="P4051"/>
      <c r="Q4051"/>
      <c r="R4051"/>
    </row>
    <row r="4052" spans="1:18" ht="13.2">
      <c r="A4052"/>
      <c r="B4052"/>
      <c r="C4052"/>
      <c r="D4052"/>
      <c r="E4052"/>
      <c r="F4052"/>
      <c r="G4052"/>
      <c r="H4052"/>
      <c r="I4052"/>
      <c r="J4052"/>
      <c r="K4052"/>
      <c r="L4052"/>
      <c r="M4052"/>
      <c r="N4052"/>
      <c r="O4052"/>
      <c r="P4052"/>
      <c r="Q4052"/>
      <c r="R4052"/>
    </row>
    <row r="4053" spans="1:18" ht="13.2">
      <c r="A4053"/>
      <c r="B4053"/>
      <c r="C4053"/>
      <c r="D4053"/>
      <c r="E4053"/>
      <c r="F4053"/>
      <c r="G4053"/>
      <c r="H4053"/>
      <c r="I4053"/>
      <c r="J4053"/>
      <c r="K4053"/>
      <c r="L4053"/>
      <c r="M4053"/>
      <c r="N4053"/>
      <c r="O4053"/>
      <c r="P4053"/>
      <c r="Q4053"/>
      <c r="R4053"/>
    </row>
    <row r="4054" spans="1:18" ht="13.2">
      <c r="A4054"/>
      <c r="B4054"/>
      <c r="C4054"/>
      <c r="D4054"/>
      <c r="E4054"/>
      <c r="F4054"/>
      <c r="G4054"/>
      <c r="H4054"/>
      <c r="I4054"/>
      <c r="J4054"/>
      <c r="K4054"/>
      <c r="L4054"/>
      <c r="M4054"/>
      <c r="N4054"/>
      <c r="O4054"/>
      <c r="P4054"/>
      <c r="Q4054"/>
      <c r="R4054"/>
    </row>
    <row r="4055" spans="1:18" ht="13.2">
      <c r="A4055"/>
      <c r="B4055"/>
      <c r="C4055"/>
      <c r="D4055"/>
      <c r="E4055"/>
      <c r="F4055"/>
      <c r="G4055"/>
      <c r="H4055"/>
      <c r="I4055"/>
      <c r="J4055"/>
      <c r="K4055"/>
      <c r="L4055"/>
      <c r="M4055"/>
      <c r="N4055"/>
      <c r="O4055"/>
      <c r="P4055"/>
      <c r="Q4055"/>
      <c r="R4055"/>
    </row>
    <row r="4056" spans="1:18" ht="13.2">
      <c r="A4056"/>
      <c r="B4056"/>
      <c r="C4056"/>
      <c r="D4056"/>
      <c r="E4056"/>
      <c r="F4056"/>
      <c r="G4056"/>
      <c r="H4056"/>
      <c r="I4056"/>
      <c r="J4056"/>
      <c r="K4056"/>
      <c r="L4056"/>
      <c r="M4056"/>
      <c r="N4056"/>
      <c r="O4056"/>
      <c r="P4056"/>
      <c r="Q4056"/>
      <c r="R4056"/>
    </row>
    <row r="4057" spans="1:18" ht="13.2">
      <c r="A4057"/>
      <c r="B4057"/>
      <c r="C4057"/>
      <c r="D4057"/>
      <c r="E4057"/>
      <c r="F4057"/>
      <c r="G4057"/>
      <c r="H4057"/>
      <c r="I4057"/>
      <c r="J4057"/>
      <c r="K4057"/>
      <c r="L4057"/>
      <c r="M4057"/>
      <c r="N4057"/>
      <c r="O4057"/>
      <c r="P4057"/>
      <c r="Q4057"/>
      <c r="R4057"/>
    </row>
    <row r="4058" spans="1:18" ht="13.2">
      <c r="A4058"/>
      <c r="B4058"/>
      <c r="C4058"/>
      <c r="D4058"/>
      <c r="E4058"/>
      <c r="F4058"/>
      <c r="G4058"/>
      <c r="H4058"/>
      <c r="I4058"/>
      <c r="J4058"/>
      <c r="K4058"/>
      <c r="L4058"/>
      <c r="M4058"/>
      <c r="N4058"/>
      <c r="O4058"/>
      <c r="P4058"/>
      <c r="Q4058"/>
      <c r="R4058"/>
    </row>
    <row r="4059" spans="1:18" ht="13.2">
      <c r="A4059"/>
      <c r="B4059"/>
      <c r="C4059"/>
      <c r="D4059"/>
      <c r="E4059"/>
      <c r="F4059"/>
      <c r="G4059"/>
      <c r="H4059"/>
      <c r="I4059"/>
      <c r="J4059"/>
      <c r="K4059"/>
      <c r="L4059"/>
      <c r="M4059"/>
      <c r="N4059"/>
      <c r="O4059"/>
      <c r="P4059"/>
      <c r="Q4059"/>
      <c r="R4059"/>
    </row>
    <row r="4060" spans="1:18" ht="13.2">
      <c r="A4060"/>
      <c r="B4060"/>
      <c r="C4060"/>
      <c r="D4060"/>
      <c r="E4060"/>
      <c r="F4060"/>
      <c r="G4060"/>
      <c r="H4060"/>
      <c r="I4060"/>
      <c r="J4060"/>
      <c r="K4060"/>
      <c r="L4060"/>
      <c r="M4060"/>
      <c r="N4060"/>
      <c r="O4060"/>
      <c r="P4060"/>
      <c r="Q4060"/>
      <c r="R4060"/>
    </row>
    <row r="4061" spans="1:18" ht="13.2">
      <c r="A4061"/>
      <c r="B4061"/>
      <c r="C4061"/>
      <c r="D4061"/>
      <c r="E4061"/>
      <c r="F4061"/>
      <c r="G4061"/>
      <c r="H4061"/>
      <c r="I4061"/>
      <c r="J4061"/>
      <c r="K4061"/>
      <c r="L4061"/>
      <c r="M4061"/>
      <c r="N4061"/>
      <c r="O4061"/>
      <c r="P4061"/>
      <c r="Q4061"/>
      <c r="R4061"/>
    </row>
    <row r="4062" spans="1:18" ht="13.2">
      <c r="A4062"/>
      <c r="B4062"/>
      <c r="C4062"/>
      <c r="D4062"/>
      <c r="E4062"/>
      <c r="F4062"/>
      <c r="G4062"/>
      <c r="H4062"/>
      <c r="I4062"/>
      <c r="J4062"/>
      <c r="K4062"/>
      <c r="L4062"/>
      <c r="M4062"/>
      <c r="N4062"/>
      <c r="O4062"/>
      <c r="P4062"/>
      <c r="Q4062"/>
      <c r="R4062"/>
    </row>
    <row r="4063" spans="1:18" ht="13.2">
      <c r="A4063"/>
      <c r="B4063"/>
      <c r="C4063"/>
      <c r="D4063"/>
      <c r="E4063"/>
      <c r="F4063"/>
      <c r="G4063"/>
      <c r="H4063"/>
      <c r="I4063"/>
      <c r="J4063"/>
      <c r="K4063"/>
      <c r="L4063"/>
      <c r="M4063"/>
      <c r="N4063"/>
      <c r="O4063"/>
      <c r="P4063"/>
      <c r="Q4063"/>
      <c r="R4063"/>
    </row>
    <row r="4064" spans="1:18" ht="13.2">
      <c r="A4064"/>
      <c r="B4064"/>
      <c r="C4064"/>
      <c r="D4064"/>
      <c r="E4064"/>
      <c r="F4064"/>
      <c r="G4064"/>
      <c r="H4064"/>
      <c r="I4064"/>
      <c r="J4064"/>
      <c r="K4064"/>
      <c r="L4064"/>
      <c r="M4064"/>
      <c r="N4064"/>
      <c r="O4064"/>
      <c r="P4064"/>
      <c r="Q4064"/>
      <c r="R4064"/>
    </row>
    <row r="4065" spans="1:18" ht="13.2">
      <c r="A4065"/>
      <c r="B4065"/>
      <c r="C4065"/>
      <c r="D4065"/>
      <c r="E4065"/>
      <c r="F4065"/>
      <c r="G4065"/>
      <c r="H4065"/>
      <c r="I4065"/>
      <c r="J4065"/>
      <c r="K4065"/>
      <c r="L4065"/>
      <c r="M4065"/>
      <c r="N4065"/>
      <c r="O4065"/>
      <c r="P4065"/>
      <c r="Q4065"/>
      <c r="R4065"/>
    </row>
    <row r="4066" spans="1:18" ht="13.2">
      <c r="A4066"/>
      <c r="B4066"/>
      <c r="C4066"/>
      <c r="D4066"/>
      <c r="E4066"/>
      <c r="F4066"/>
      <c r="G4066"/>
      <c r="H4066"/>
      <c r="I4066"/>
      <c r="J4066"/>
      <c r="K4066"/>
      <c r="L4066"/>
      <c r="M4066"/>
      <c r="N4066"/>
      <c r="O4066"/>
      <c r="P4066"/>
      <c r="Q4066"/>
      <c r="R4066"/>
    </row>
    <row r="4067" spans="1:18" ht="13.2">
      <c r="A4067"/>
      <c r="B4067"/>
      <c r="C4067"/>
      <c r="D4067"/>
      <c r="E4067"/>
      <c r="F4067"/>
      <c r="G4067"/>
      <c r="H4067"/>
      <c r="I4067"/>
      <c r="J4067"/>
      <c r="K4067"/>
      <c r="L4067"/>
      <c r="M4067"/>
      <c r="N4067"/>
      <c r="O4067"/>
      <c r="P4067"/>
      <c r="Q4067"/>
      <c r="R4067"/>
    </row>
    <row r="4068" spans="1:18" ht="13.2">
      <c r="A4068"/>
      <c r="B4068"/>
      <c r="C4068"/>
      <c r="D4068"/>
      <c r="E4068"/>
      <c r="F4068"/>
      <c r="G4068"/>
      <c r="H4068"/>
      <c r="I4068"/>
      <c r="J4068"/>
      <c r="K4068"/>
      <c r="L4068"/>
      <c r="M4068"/>
      <c r="N4068"/>
      <c r="O4068"/>
      <c r="P4068"/>
      <c r="Q4068"/>
      <c r="R4068"/>
    </row>
    <row r="4069" spans="1:18" ht="13.2">
      <c r="A4069"/>
      <c r="B4069"/>
      <c r="C4069"/>
      <c r="D4069"/>
      <c r="E4069"/>
      <c r="F4069"/>
      <c r="G4069"/>
      <c r="H4069"/>
      <c r="I4069"/>
      <c r="J4069"/>
      <c r="K4069"/>
      <c r="L4069"/>
      <c r="M4069"/>
      <c r="N4069"/>
      <c r="O4069"/>
      <c r="P4069"/>
      <c r="Q4069"/>
      <c r="R4069"/>
    </row>
    <row r="4070" spans="1:18" ht="13.2">
      <c r="A4070"/>
      <c r="B4070"/>
      <c r="C4070"/>
      <c r="D4070"/>
      <c r="E4070"/>
      <c r="F4070"/>
      <c r="G4070"/>
      <c r="H4070"/>
      <c r="I4070"/>
      <c r="J4070"/>
      <c r="K4070"/>
      <c r="L4070"/>
      <c r="M4070"/>
      <c r="N4070"/>
      <c r="O4070"/>
      <c r="P4070"/>
      <c r="Q4070"/>
      <c r="R4070"/>
    </row>
    <row r="4071" spans="1:18" ht="13.2">
      <c r="A4071"/>
      <c r="B4071"/>
      <c r="C4071"/>
      <c r="D4071"/>
      <c r="E4071"/>
      <c r="F4071"/>
      <c r="G4071"/>
      <c r="H4071"/>
      <c r="I4071"/>
      <c r="J4071"/>
      <c r="K4071"/>
      <c r="L4071"/>
      <c r="M4071"/>
      <c r="N4071"/>
      <c r="O4071"/>
      <c r="P4071"/>
      <c r="Q4071"/>
      <c r="R4071"/>
    </row>
    <row r="4072" spans="1:18" ht="13.2">
      <c r="A4072"/>
      <c r="B4072"/>
      <c r="C4072"/>
      <c r="D4072"/>
      <c r="E4072"/>
      <c r="F4072"/>
      <c r="G4072"/>
      <c r="H4072"/>
      <c r="I4072"/>
      <c r="J4072"/>
      <c r="K4072"/>
      <c r="L4072"/>
      <c r="M4072"/>
      <c r="N4072"/>
      <c r="O4072"/>
      <c r="P4072"/>
      <c r="Q4072"/>
      <c r="R4072"/>
    </row>
    <row r="4073" spans="1:18" ht="13.2">
      <c r="A4073"/>
      <c r="B4073"/>
      <c r="C4073"/>
      <c r="D4073"/>
      <c r="E4073"/>
      <c r="F4073"/>
      <c r="G4073"/>
      <c r="H4073"/>
      <c r="I4073"/>
      <c r="J4073"/>
      <c r="K4073"/>
      <c r="L4073"/>
      <c r="M4073"/>
      <c r="N4073"/>
      <c r="O4073"/>
      <c r="P4073"/>
      <c r="Q4073"/>
      <c r="R4073"/>
    </row>
    <row r="4074" spans="1:18" ht="13.2">
      <c r="A4074"/>
      <c r="B4074"/>
      <c r="C4074"/>
      <c r="D4074"/>
      <c r="E4074"/>
      <c r="F4074"/>
      <c r="G4074"/>
      <c r="H4074"/>
      <c r="I4074"/>
      <c r="J4074"/>
      <c r="K4074"/>
      <c r="L4074"/>
      <c r="M4074"/>
      <c r="N4074"/>
      <c r="O4074"/>
      <c r="P4074"/>
      <c r="Q4074"/>
      <c r="R4074"/>
    </row>
    <row r="4075" spans="1:18" ht="13.2">
      <c r="A4075"/>
      <c r="B4075"/>
      <c r="C4075"/>
      <c r="D4075"/>
      <c r="E4075"/>
      <c r="F4075"/>
      <c r="G4075"/>
      <c r="H4075"/>
      <c r="I4075"/>
      <c r="J4075"/>
      <c r="K4075"/>
      <c r="L4075"/>
      <c r="M4075"/>
      <c r="N4075"/>
      <c r="O4075"/>
      <c r="P4075"/>
      <c r="Q4075"/>
      <c r="R4075"/>
    </row>
    <row r="4076" spans="1:18" ht="13.2">
      <c r="A4076"/>
      <c r="B4076"/>
      <c r="C4076"/>
      <c r="D4076"/>
      <c r="E4076"/>
      <c r="F4076"/>
      <c r="G4076"/>
      <c r="H4076"/>
      <c r="I4076"/>
      <c r="J4076"/>
      <c r="K4076"/>
      <c r="L4076"/>
      <c r="M4076"/>
      <c r="N4076"/>
      <c r="O4076"/>
      <c r="P4076"/>
      <c r="Q4076"/>
      <c r="R4076"/>
    </row>
    <row r="4077" spans="1:18" ht="13.2">
      <c r="A4077"/>
      <c r="B4077"/>
      <c r="C4077"/>
      <c r="D4077"/>
      <c r="E4077"/>
      <c r="F4077"/>
      <c r="G4077"/>
      <c r="H4077"/>
      <c r="I4077"/>
      <c r="J4077"/>
      <c r="K4077"/>
      <c r="L4077"/>
      <c r="M4077"/>
      <c r="N4077"/>
      <c r="O4077"/>
      <c r="P4077"/>
      <c r="Q4077"/>
      <c r="R4077"/>
    </row>
    <row r="4078" spans="1:18" ht="13.2">
      <c r="A4078"/>
      <c r="B4078"/>
      <c r="C4078"/>
      <c r="D4078"/>
      <c r="E4078"/>
      <c r="F4078"/>
      <c r="G4078"/>
      <c r="H4078"/>
      <c r="I4078"/>
      <c r="J4078"/>
      <c r="K4078"/>
      <c r="L4078"/>
      <c r="M4078"/>
      <c r="N4078"/>
      <c r="O4078"/>
      <c r="P4078"/>
      <c r="Q4078"/>
      <c r="R4078"/>
    </row>
    <row r="4079" spans="1:18" ht="13.2">
      <c r="A4079"/>
      <c r="B4079"/>
      <c r="C4079"/>
      <c r="D4079"/>
      <c r="E4079"/>
      <c r="F4079"/>
      <c r="G4079"/>
      <c r="H4079"/>
      <c r="I4079"/>
      <c r="J4079"/>
      <c r="K4079"/>
      <c r="L4079"/>
      <c r="M4079"/>
      <c r="N4079"/>
      <c r="O4079"/>
      <c r="P4079"/>
      <c r="Q4079"/>
      <c r="R4079"/>
    </row>
    <row r="4080" spans="1:18" ht="13.2">
      <c r="A4080"/>
      <c r="B4080"/>
      <c r="C4080"/>
      <c r="D4080"/>
      <c r="E4080"/>
      <c r="F4080"/>
      <c r="G4080"/>
      <c r="H4080"/>
      <c r="I4080"/>
      <c r="J4080"/>
      <c r="K4080"/>
      <c r="L4080"/>
      <c r="M4080"/>
      <c r="N4080"/>
      <c r="O4080"/>
      <c r="P4080"/>
      <c r="Q4080"/>
      <c r="R4080"/>
    </row>
    <row r="4081" spans="1:18" ht="13.2">
      <c r="A4081"/>
      <c r="B4081"/>
      <c r="C4081"/>
      <c r="D4081"/>
      <c r="E4081"/>
      <c r="F4081"/>
      <c r="G4081"/>
      <c r="H4081"/>
      <c r="I4081"/>
      <c r="J4081"/>
      <c r="K4081"/>
      <c r="L4081"/>
      <c r="M4081"/>
      <c r="N4081"/>
      <c r="O4081"/>
      <c r="P4081"/>
      <c r="Q4081"/>
      <c r="R4081"/>
    </row>
    <row r="4082" spans="1:18" ht="13.2">
      <c r="A4082"/>
      <c r="B4082"/>
      <c r="C4082"/>
      <c r="D4082"/>
      <c r="E4082"/>
      <c r="F4082"/>
      <c r="G4082"/>
      <c r="H4082"/>
      <c r="I4082"/>
      <c r="J4082"/>
      <c r="K4082"/>
      <c r="L4082"/>
      <c r="M4082"/>
      <c r="N4082"/>
      <c r="O4082"/>
      <c r="P4082"/>
      <c r="Q4082"/>
      <c r="R4082"/>
    </row>
    <row r="4083" spans="1:18" ht="13.2">
      <c r="A4083"/>
      <c r="B4083"/>
      <c r="C4083"/>
      <c r="D4083"/>
      <c r="E4083"/>
      <c r="F4083"/>
      <c r="G4083"/>
      <c r="H4083"/>
      <c r="I4083"/>
      <c r="J4083"/>
      <c r="K4083"/>
      <c r="L4083"/>
      <c r="M4083"/>
      <c r="N4083"/>
      <c r="O4083"/>
      <c r="P4083"/>
      <c r="Q4083"/>
      <c r="R4083"/>
    </row>
    <row r="4084" spans="1:18" ht="13.2">
      <c r="A4084"/>
      <c r="B4084"/>
      <c r="C4084"/>
      <c r="D4084"/>
      <c r="E4084"/>
      <c r="F4084"/>
      <c r="G4084"/>
      <c r="H4084"/>
      <c r="I4084"/>
      <c r="J4084"/>
      <c r="K4084"/>
      <c r="L4084"/>
      <c r="M4084"/>
      <c r="N4084"/>
      <c r="O4084"/>
      <c r="P4084"/>
      <c r="Q4084"/>
      <c r="R4084"/>
    </row>
    <row r="4085" spans="1:18" ht="13.2">
      <c r="A4085"/>
      <c r="B4085"/>
      <c r="C4085"/>
      <c r="D4085"/>
      <c r="E4085"/>
      <c r="F4085"/>
      <c r="G4085"/>
      <c r="H4085"/>
      <c r="I4085"/>
      <c r="J4085"/>
      <c r="K4085"/>
      <c r="L4085"/>
      <c r="M4085"/>
      <c r="N4085"/>
      <c r="O4085"/>
      <c r="P4085"/>
      <c r="Q4085"/>
      <c r="R4085"/>
    </row>
    <row r="4086" spans="1:18" ht="13.2">
      <c r="A4086"/>
      <c r="B4086"/>
      <c r="C4086"/>
      <c r="D4086"/>
      <c r="E4086"/>
      <c r="F4086"/>
      <c r="G4086"/>
      <c r="H4086"/>
      <c r="I4086"/>
      <c r="J4086"/>
      <c r="K4086"/>
      <c r="L4086"/>
      <c r="M4086"/>
      <c r="N4086"/>
      <c r="O4086"/>
      <c r="P4086"/>
      <c r="Q4086"/>
      <c r="R4086"/>
    </row>
    <row r="4087" spans="1:18" ht="13.2">
      <c r="A4087"/>
      <c r="B4087"/>
      <c r="C4087"/>
      <c r="D4087"/>
      <c r="E4087"/>
      <c r="F4087"/>
      <c r="G4087"/>
      <c r="H4087"/>
      <c r="I4087"/>
      <c r="J4087"/>
      <c r="K4087"/>
      <c r="L4087"/>
      <c r="M4087"/>
      <c r="N4087"/>
      <c r="O4087"/>
      <c r="P4087"/>
      <c r="Q4087"/>
      <c r="R4087"/>
    </row>
    <row r="4088" spans="1:18" ht="13.2">
      <c r="A4088"/>
      <c r="B4088"/>
      <c r="C4088"/>
      <c r="D4088"/>
      <c r="E4088"/>
      <c r="F4088"/>
      <c r="G4088"/>
      <c r="H4088"/>
      <c r="I4088"/>
      <c r="J4088"/>
      <c r="K4088"/>
      <c r="L4088"/>
      <c r="M4088"/>
      <c r="N4088"/>
      <c r="O4088"/>
      <c r="P4088"/>
      <c r="Q4088"/>
      <c r="R4088"/>
    </row>
    <row r="4089" spans="1:18" ht="13.2">
      <c r="A4089"/>
      <c r="B4089"/>
      <c r="C4089"/>
      <c r="D4089"/>
      <c r="E4089"/>
      <c r="F4089"/>
      <c r="G4089"/>
      <c r="H4089"/>
      <c r="I4089"/>
      <c r="J4089"/>
      <c r="K4089"/>
      <c r="L4089"/>
      <c r="M4089"/>
      <c r="N4089"/>
      <c r="O4089"/>
      <c r="P4089"/>
      <c r="Q4089"/>
      <c r="R4089"/>
    </row>
    <row r="4090" spans="1:18" ht="13.2">
      <c r="A4090"/>
      <c r="B4090"/>
      <c r="C4090"/>
      <c r="D4090"/>
      <c r="E4090"/>
      <c r="F4090"/>
      <c r="G4090"/>
      <c r="H4090"/>
      <c r="I4090"/>
      <c r="J4090"/>
      <c r="K4090"/>
      <c r="L4090"/>
      <c r="M4090"/>
      <c r="N4090"/>
      <c r="O4090"/>
      <c r="P4090"/>
      <c r="Q4090"/>
      <c r="R4090"/>
    </row>
    <row r="4091" spans="1:18" ht="13.2">
      <c r="A4091"/>
      <c r="B4091"/>
      <c r="C4091"/>
      <c r="D4091"/>
      <c r="E4091"/>
      <c r="F4091"/>
      <c r="G4091"/>
      <c r="H4091"/>
      <c r="I4091"/>
      <c r="J4091"/>
      <c r="K4091"/>
      <c r="L4091"/>
      <c r="M4091"/>
      <c r="N4091"/>
      <c r="O4091"/>
      <c r="P4091"/>
      <c r="Q4091"/>
      <c r="R4091"/>
    </row>
    <row r="4092" spans="1:18" ht="13.2">
      <c r="A4092"/>
      <c r="B4092"/>
      <c r="C4092"/>
      <c r="D4092"/>
      <c r="E4092"/>
      <c r="F4092"/>
      <c r="G4092"/>
      <c r="H4092"/>
      <c r="I4092"/>
      <c r="J4092"/>
      <c r="K4092"/>
      <c r="L4092"/>
      <c r="M4092"/>
      <c r="N4092"/>
      <c r="O4092"/>
      <c r="P4092"/>
      <c r="Q4092"/>
      <c r="R4092"/>
    </row>
    <row r="4093" spans="1:18" ht="13.2">
      <c r="A4093"/>
      <c r="B4093"/>
      <c r="C4093"/>
      <c r="D4093"/>
      <c r="E4093"/>
      <c r="F4093"/>
      <c r="G4093"/>
      <c r="H4093"/>
      <c r="I4093"/>
      <c r="J4093"/>
      <c r="K4093"/>
      <c r="L4093"/>
      <c r="M4093"/>
      <c r="N4093"/>
      <c r="O4093"/>
      <c r="P4093"/>
      <c r="Q4093"/>
      <c r="R4093"/>
    </row>
    <row r="4094" spans="1:18" ht="13.2">
      <c r="A4094"/>
      <c r="B4094"/>
      <c r="C4094"/>
      <c r="D4094"/>
      <c r="E4094"/>
      <c r="F4094"/>
      <c r="G4094"/>
      <c r="H4094"/>
      <c r="I4094"/>
      <c r="J4094"/>
      <c r="K4094"/>
      <c r="L4094"/>
      <c r="M4094"/>
      <c r="N4094"/>
      <c r="O4094"/>
      <c r="P4094"/>
      <c r="Q4094"/>
      <c r="R4094"/>
    </row>
    <row r="4095" spans="1:18" ht="13.2">
      <c r="A4095"/>
      <c r="B4095"/>
      <c r="C4095"/>
      <c r="D4095"/>
      <c r="E4095"/>
      <c r="F4095"/>
      <c r="G4095"/>
      <c r="H4095"/>
      <c r="I4095"/>
      <c r="J4095"/>
      <c r="K4095"/>
      <c r="L4095"/>
      <c r="M4095"/>
      <c r="N4095"/>
      <c r="O4095"/>
      <c r="P4095"/>
      <c r="Q4095"/>
      <c r="R4095"/>
    </row>
    <row r="4096" spans="1:18" ht="13.2">
      <c r="A4096"/>
      <c r="B4096"/>
      <c r="C4096"/>
      <c r="D4096"/>
      <c r="E4096"/>
      <c r="F4096"/>
      <c r="G4096"/>
      <c r="H4096"/>
      <c r="I4096"/>
      <c r="J4096"/>
      <c r="K4096"/>
      <c r="L4096"/>
      <c r="M4096"/>
      <c r="N4096"/>
      <c r="O4096"/>
      <c r="P4096"/>
      <c r="Q4096"/>
      <c r="R4096"/>
    </row>
    <row r="4097" spans="1:18" ht="13.2">
      <c r="A4097"/>
      <c r="B4097"/>
      <c r="C4097"/>
      <c r="D4097"/>
      <c r="E4097"/>
      <c r="F4097"/>
      <c r="G4097"/>
      <c r="H4097"/>
      <c r="I4097"/>
      <c r="J4097"/>
      <c r="K4097"/>
      <c r="L4097"/>
      <c r="M4097"/>
      <c r="N4097"/>
      <c r="O4097"/>
      <c r="P4097"/>
      <c r="Q4097"/>
      <c r="R4097"/>
    </row>
    <row r="4098" spans="1:18" ht="13.2">
      <c r="A4098"/>
      <c r="B4098"/>
      <c r="C4098"/>
      <c r="D4098"/>
      <c r="E4098"/>
      <c r="F4098"/>
      <c r="G4098"/>
      <c r="H4098"/>
      <c r="I4098"/>
      <c r="J4098"/>
      <c r="K4098"/>
      <c r="L4098"/>
      <c r="M4098"/>
      <c r="N4098"/>
      <c r="O4098"/>
      <c r="P4098"/>
      <c r="Q4098"/>
      <c r="R4098"/>
    </row>
    <row r="4099" spans="1:18" ht="13.2">
      <c r="A4099"/>
      <c r="B4099"/>
      <c r="C4099"/>
      <c r="D4099"/>
      <c r="E4099"/>
      <c r="F4099"/>
      <c r="G4099"/>
      <c r="H4099"/>
      <c r="I4099"/>
      <c r="J4099"/>
      <c r="K4099"/>
      <c r="L4099"/>
      <c r="M4099"/>
      <c r="N4099"/>
      <c r="O4099"/>
      <c r="P4099"/>
      <c r="Q4099"/>
      <c r="R4099"/>
    </row>
    <row r="4100" spans="1:18" ht="13.2">
      <c r="A4100"/>
      <c r="B4100"/>
      <c r="C4100"/>
      <c r="D4100"/>
      <c r="E4100"/>
      <c r="F4100"/>
      <c r="G4100"/>
      <c r="H4100"/>
      <c r="I4100"/>
      <c r="J4100"/>
      <c r="K4100"/>
      <c r="L4100"/>
      <c r="M4100"/>
      <c r="N4100"/>
      <c r="O4100"/>
      <c r="P4100"/>
      <c r="Q4100"/>
      <c r="R4100"/>
    </row>
    <row r="4101" spans="1:18" ht="13.2">
      <c r="A4101"/>
      <c r="B4101"/>
      <c r="C4101"/>
      <c r="D4101"/>
      <c r="E4101"/>
      <c r="F4101"/>
      <c r="G4101"/>
      <c r="H4101"/>
      <c r="I4101"/>
      <c r="J4101"/>
      <c r="K4101"/>
      <c r="L4101"/>
      <c r="M4101"/>
      <c r="N4101"/>
      <c r="O4101"/>
      <c r="P4101"/>
      <c r="Q4101"/>
      <c r="R4101"/>
    </row>
    <row r="4102" spans="1:18" ht="13.2">
      <c r="A4102"/>
      <c r="B4102"/>
      <c r="C4102"/>
      <c r="D4102"/>
      <c r="E4102"/>
      <c r="F4102"/>
      <c r="G4102"/>
      <c r="H4102"/>
      <c r="I4102"/>
      <c r="J4102"/>
      <c r="K4102"/>
      <c r="L4102"/>
      <c r="M4102"/>
      <c r="N4102"/>
      <c r="O4102"/>
      <c r="P4102"/>
      <c r="Q4102"/>
      <c r="R4102"/>
    </row>
    <row r="4103" spans="1:18" ht="13.2">
      <c r="A4103"/>
      <c r="B4103"/>
      <c r="C4103"/>
      <c r="D4103"/>
      <c r="E4103"/>
      <c r="F4103"/>
      <c r="G4103"/>
      <c r="H4103"/>
      <c r="I4103"/>
      <c r="J4103"/>
      <c r="K4103"/>
      <c r="L4103"/>
      <c r="M4103"/>
      <c r="N4103"/>
      <c r="O4103"/>
      <c r="P4103"/>
      <c r="Q4103"/>
      <c r="R4103"/>
    </row>
    <row r="4104" spans="1:18" ht="13.2">
      <c r="A4104"/>
      <c r="B4104"/>
      <c r="C4104"/>
      <c r="D4104"/>
      <c r="E4104"/>
      <c r="F4104"/>
      <c r="G4104"/>
      <c r="H4104"/>
      <c r="I4104"/>
      <c r="J4104"/>
      <c r="K4104"/>
      <c r="L4104"/>
      <c r="M4104"/>
      <c r="N4104"/>
      <c r="O4104"/>
      <c r="P4104"/>
      <c r="Q4104"/>
      <c r="R4104"/>
    </row>
    <row r="4105" spans="1:18" ht="13.2">
      <c r="A4105"/>
      <c r="B4105"/>
      <c r="C4105"/>
      <c r="D4105"/>
      <c r="E4105"/>
      <c r="F4105"/>
      <c r="G4105"/>
      <c r="H4105"/>
      <c r="I4105"/>
      <c r="J4105"/>
      <c r="K4105"/>
      <c r="L4105"/>
      <c r="M4105"/>
      <c r="N4105"/>
      <c r="O4105"/>
      <c r="P4105"/>
      <c r="Q4105"/>
      <c r="R4105"/>
    </row>
    <row r="4106" spans="1:18" ht="13.2">
      <c r="A4106"/>
      <c r="B4106"/>
      <c r="C4106"/>
      <c r="D4106"/>
      <c r="E4106"/>
      <c r="F4106"/>
      <c r="G4106"/>
      <c r="H4106"/>
      <c r="I4106"/>
      <c r="J4106"/>
      <c r="K4106"/>
      <c r="L4106"/>
      <c r="M4106"/>
      <c r="N4106"/>
      <c r="O4106"/>
      <c r="P4106"/>
      <c r="Q4106"/>
      <c r="R4106"/>
    </row>
    <row r="4107" spans="1:18" ht="13.2">
      <c r="A4107"/>
      <c r="B4107"/>
      <c r="C4107"/>
      <c r="D4107"/>
      <c r="E4107"/>
      <c r="F4107"/>
      <c r="G4107"/>
      <c r="H4107"/>
      <c r="I4107"/>
      <c r="J4107"/>
      <c r="K4107"/>
      <c r="L4107"/>
      <c r="M4107"/>
      <c r="N4107"/>
      <c r="O4107"/>
      <c r="P4107"/>
      <c r="Q4107"/>
      <c r="R4107"/>
    </row>
    <row r="4108" spans="1:18" ht="13.2">
      <c r="A4108"/>
      <c r="B4108"/>
      <c r="C4108"/>
      <c r="D4108"/>
      <c r="E4108"/>
      <c r="F4108"/>
      <c r="G4108"/>
      <c r="H4108"/>
      <c r="I4108"/>
      <c r="J4108"/>
      <c r="K4108"/>
      <c r="L4108"/>
      <c r="M4108"/>
      <c r="N4108"/>
      <c r="O4108"/>
      <c r="P4108"/>
      <c r="Q4108"/>
      <c r="R4108"/>
    </row>
    <row r="4109" spans="1:18" ht="13.2">
      <c r="A4109"/>
      <c r="B4109"/>
      <c r="C4109"/>
      <c r="D4109"/>
      <c r="E4109"/>
      <c r="F4109"/>
      <c r="G4109"/>
      <c r="H4109"/>
      <c r="I4109"/>
      <c r="J4109"/>
      <c r="K4109"/>
      <c r="L4109"/>
      <c r="M4109"/>
      <c r="N4109"/>
      <c r="O4109"/>
      <c r="P4109"/>
      <c r="Q4109"/>
      <c r="R4109"/>
    </row>
    <row r="4110" spans="1:18" ht="13.2">
      <c r="A4110"/>
      <c r="B4110"/>
      <c r="C4110"/>
      <c r="D4110"/>
      <c r="E4110"/>
      <c r="F4110"/>
      <c r="G4110"/>
      <c r="H4110"/>
      <c r="I4110"/>
      <c r="J4110"/>
      <c r="K4110"/>
      <c r="L4110"/>
      <c r="M4110"/>
      <c r="N4110"/>
      <c r="O4110"/>
      <c r="P4110"/>
      <c r="Q4110"/>
      <c r="R4110"/>
    </row>
    <row r="4111" spans="1:18" ht="13.2">
      <c r="A4111"/>
      <c r="B4111"/>
      <c r="C4111"/>
      <c r="D4111"/>
      <c r="E4111"/>
      <c r="F4111"/>
      <c r="G4111"/>
      <c r="H4111"/>
      <c r="I4111"/>
      <c r="J4111"/>
      <c r="K4111"/>
      <c r="L4111"/>
      <c r="M4111"/>
      <c r="N4111"/>
      <c r="O4111"/>
      <c r="P4111"/>
      <c r="Q4111"/>
      <c r="R4111"/>
    </row>
    <row r="4112" spans="1:18" ht="13.2">
      <c r="A4112"/>
      <c r="B4112"/>
      <c r="C4112"/>
      <c r="D4112"/>
      <c r="E4112"/>
      <c r="F4112"/>
      <c r="G4112"/>
      <c r="H4112"/>
      <c r="I4112"/>
      <c r="J4112"/>
      <c r="K4112"/>
      <c r="L4112"/>
      <c r="M4112"/>
      <c r="N4112"/>
      <c r="O4112"/>
      <c r="P4112"/>
      <c r="Q4112"/>
      <c r="R4112"/>
    </row>
    <row r="4113" spans="1:18" ht="13.2">
      <c r="A4113"/>
      <c r="B4113"/>
      <c r="C4113"/>
      <c r="D4113"/>
      <c r="E4113"/>
      <c r="F4113"/>
      <c r="G4113"/>
      <c r="H4113"/>
      <c r="I4113"/>
      <c r="J4113"/>
      <c r="K4113"/>
      <c r="L4113"/>
      <c r="M4113"/>
      <c r="N4113"/>
      <c r="O4113"/>
      <c r="P4113"/>
      <c r="Q4113"/>
      <c r="R4113"/>
    </row>
    <row r="4114" spans="1:18" ht="13.2">
      <c r="A4114"/>
      <c r="B4114"/>
      <c r="C4114"/>
      <c r="D4114"/>
      <c r="E4114"/>
      <c r="F4114"/>
      <c r="G4114"/>
      <c r="H4114"/>
      <c r="I4114"/>
      <c r="J4114"/>
      <c r="K4114"/>
      <c r="L4114"/>
      <c r="M4114"/>
      <c r="N4114"/>
      <c r="O4114"/>
      <c r="P4114"/>
      <c r="Q4114"/>
      <c r="R4114"/>
    </row>
    <row r="4115" spans="1:18" ht="13.2">
      <c r="A4115"/>
      <c r="B4115"/>
      <c r="C4115"/>
      <c r="D4115"/>
      <c r="E4115"/>
      <c r="F4115"/>
      <c r="G4115"/>
      <c r="H4115"/>
      <c r="I4115"/>
      <c r="J4115"/>
      <c r="K4115"/>
      <c r="L4115"/>
      <c r="M4115"/>
      <c r="N4115"/>
      <c r="O4115"/>
      <c r="P4115"/>
      <c r="Q4115"/>
      <c r="R4115"/>
    </row>
    <row r="4116" spans="1:18" ht="13.2">
      <c r="A4116"/>
      <c r="B4116"/>
      <c r="C4116"/>
      <c r="D4116"/>
      <c r="E4116"/>
      <c r="F4116"/>
      <c r="G4116"/>
      <c r="H4116"/>
      <c r="I4116"/>
      <c r="J4116"/>
      <c r="K4116"/>
      <c r="L4116"/>
      <c r="M4116"/>
      <c r="N4116"/>
      <c r="O4116"/>
      <c r="P4116"/>
      <c r="Q4116"/>
      <c r="R4116"/>
    </row>
    <row r="4117" spans="1:18" ht="13.2">
      <c r="A4117"/>
      <c r="B4117"/>
      <c r="C4117"/>
      <c r="D4117"/>
      <c r="E4117"/>
      <c r="F4117"/>
      <c r="G4117"/>
      <c r="H4117"/>
      <c r="I4117"/>
      <c r="J4117"/>
      <c r="K4117"/>
      <c r="L4117"/>
      <c r="M4117"/>
      <c r="N4117"/>
      <c r="O4117"/>
      <c r="P4117"/>
      <c r="Q4117"/>
      <c r="R4117"/>
    </row>
    <row r="4118" spans="1:18" ht="13.2">
      <c r="A4118"/>
      <c r="B4118"/>
      <c r="C4118"/>
      <c r="D4118"/>
      <c r="E4118"/>
      <c r="F4118"/>
      <c r="G4118"/>
      <c r="H4118"/>
      <c r="I4118"/>
      <c r="J4118"/>
      <c r="K4118"/>
      <c r="L4118"/>
      <c r="M4118"/>
      <c r="N4118"/>
      <c r="O4118"/>
      <c r="P4118"/>
      <c r="Q4118"/>
      <c r="R4118"/>
    </row>
    <row r="4119" spans="1:18" ht="13.2">
      <c r="A4119"/>
      <c r="B4119"/>
      <c r="C4119"/>
      <c r="D4119"/>
      <c r="E4119"/>
      <c r="F4119"/>
      <c r="G4119"/>
      <c r="H4119"/>
      <c r="I4119"/>
      <c r="J4119"/>
      <c r="K4119"/>
      <c r="L4119"/>
      <c r="M4119"/>
      <c r="N4119"/>
      <c r="O4119"/>
      <c r="P4119"/>
      <c r="Q4119"/>
      <c r="R4119"/>
    </row>
    <row r="4120" spans="1:18" ht="13.2">
      <c r="A4120"/>
      <c r="B4120"/>
      <c r="C4120"/>
      <c r="D4120"/>
      <c r="E4120"/>
      <c r="F4120"/>
      <c r="G4120"/>
      <c r="H4120"/>
      <c r="I4120"/>
      <c r="J4120"/>
      <c r="K4120"/>
      <c r="L4120"/>
      <c r="M4120"/>
      <c r="N4120"/>
      <c r="O4120"/>
      <c r="P4120"/>
      <c r="Q4120"/>
      <c r="R4120"/>
    </row>
    <row r="4121" spans="1:18" ht="13.2">
      <c r="A4121"/>
      <c r="B4121"/>
      <c r="C4121"/>
      <c r="D4121"/>
      <c r="E4121"/>
      <c r="F4121"/>
      <c r="G4121"/>
      <c r="H4121"/>
      <c r="I4121"/>
      <c r="J4121"/>
      <c r="K4121"/>
      <c r="L4121"/>
      <c r="M4121"/>
      <c r="N4121"/>
      <c r="O4121"/>
      <c r="P4121"/>
      <c r="Q4121"/>
      <c r="R4121"/>
    </row>
    <row r="4122" spans="1:18" ht="13.2">
      <c r="A4122"/>
      <c r="B4122"/>
      <c r="C4122"/>
      <c r="D4122"/>
      <c r="E4122"/>
      <c r="F4122"/>
      <c r="G4122"/>
      <c r="H4122"/>
      <c r="I4122"/>
      <c r="J4122"/>
      <c r="K4122"/>
      <c r="L4122"/>
      <c r="M4122"/>
      <c r="N4122"/>
      <c r="O4122"/>
      <c r="P4122"/>
      <c r="Q4122"/>
      <c r="R4122"/>
    </row>
    <row r="4123" spans="1:18" ht="13.2">
      <c r="A4123"/>
      <c r="B4123"/>
      <c r="C4123"/>
      <c r="D4123"/>
      <c r="E4123"/>
      <c r="F4123"/>
      <c r="G4123"/>
      <c r="H4123"/>
      <c r="I4123"/>
      <c r="J4123"/>
      <c r="K4123"/>
      <c r="L4123"/>
      <c r="M4123"/>
      <c r="N4123"/>
      <c r="O4123"/>
      <c r="P4123"/>
      <c r="Q4123"/>
      <c r="R4123"/>
    </row>
    <row r="4124" spans="1:18" ht="13.2">
      <c r="A4124"/>
      <c r="B4124"/>
      <c r="C4124"/>
      <c r="D4124"/>
      <c r="E4124"/>
      <c r="F4124"/>
      <c r="G4124"/>
      <c r="H4124"/>
      <c r="I4124"/>
      <c r="J4124"/>
      <c r="K4124"/>
      <c r="L4124"/>
      <c r="M4124"/>
      <c r="N4124"/>
      <c r="O4124"/>
      <c r="P4124"/>
      <c r="Q4124"/>
      <c r="R4124"/>
    </row>
    <row r="4125" spans="1:18" ht="13.2">
      <c r="A4125"/>
      <c r="B4125"/>
      <c r="C4125"/>
      <c r="D4125"/>
      <c r="E4125"/>
      <c r="F4125"/>
      <c r="G4125"/>
      <c r="H4125"/>
      <c r="I4125"/>
      <c r="J4125"/>
      <c r="K4125"/>
      <c r="L4125"/>
      <c r="M4125"/>
      <c r="N4125"/>
      <c r="O4125"/>
      <c r="P4125"/>
      <c r="Q4125"/>
      <c r="R4125"/>
    </row>
    <row r="4126" spans="1:18" ht="13.2">
      <c r="A4126"/>
      <c r="B4126"/>
      <c r="C4126"/>
      <c r="D4126"/>
      <c r="E4126"/>
      <c r="F4126"/>
      <c r="G4126"/>
      <c r="H4126"/>
      <c r="I4126"/>
      <c r="J4126"/>
      <c r="K4126"/>
      <c r="L4126"/>
      <c r="M4126"/>
      <c r="N4126"/>
      <c r="O4126"/>
      <c r="P4126"/>
      <c r="Q4126"/>
      <c r="R4126"/>
    </row>
    <row r="4127" spans="1:18" ht="13.2">
      <c r="A4127"/>
      <c r="B4127"/>
      <c r="C4127"/>
      <c r="D4127"/>
      <c r="E4127"/>
      <c r="F4127"/>
      <c r="G4127"/>
      <c r="H4127"/>
      <c r="I4127"/>
      <c r="J4127"/>
      <c r="K4127"/>
      <c r="L4127"/>
      <c r="M4127"/>
      <c r="N4127"/>
      <c r="O4127"/>
      <c r="P4127"/>
      <c r="Q4127"/>
      <c r="R4127"/>
    </row>
    <row r="4128" spans="1:18" ht="13.2">
      <c r="A4128"/>
      <c r="B4128"/>
      <c r="C4128"/>
      <c r="D4128"/>
      <c r="E4128"/>
      <c r="F4128"/>
      <c r="G4128"/>
      <c r="H4128"/>
      <c r="I4128"/>
      <c r="J4128"/>
      <c r="K4128"/>
      <c r="L4128"/>
      <c r="M4128"/>
      <c r="N4128"/>
      <c r="O4128"/>
      <c r="P4128"/>
      <c r="Q4128"/>
      <c r="R4128"/>
    </row>
    <row r="4129" spans="1:18" ht="13.2">
      <c r="A4129"/>
      <c r="B4129"/>
      <c r="C4129"/>
      <c r="D4129"/>
      <c r="E4129"/>
      <c r="F4129"/>
      <c r="G4129"/>
      <c r="H4129"/>
      <c r="I4129"/>
      <c r="J4129"/>
      <c r="K4129"/>
      <c r="L4129"/>
      <c r="M4129"/>
      <c r="N4129"/>
      <c r="O4129"/>
      <c r="P4129"/>
      <c r="Q4129"/>
      <c r="R4129"/>
    </row>
    <row r="4130" spans="1:18" ht="13.2">
      <c r="A4130"/>
      <c r="B4130"/>
      <c r="C4130"/>
      <c r="D4130"/>
      <c r="E4130"/>
      <c r="F4130"/>
      <c r="G4130"/>
      <c r="H4130"/>
      <c r="I4130"/>
      <c r="J4130"/>
      <c r="K4130"/>
      <c r="L4130"/>
      <c r="M4130"/>
      <c r="N4130"/>
      <c r="O4130"/>
      <c r="P4130"/>
      <c r="Q4130"/>
      <c r="R4130"/>
    </row>
    <row r="4131" spans="1:18" ht="13.2">
      <c r="A4131"/>
      <c r="B4131"/>
      <c r="C4131"/>
      <c r="D4131"/>
      <c r="E4131"/>
      <c r="F4131"/>
      <c r="G4131"/>
      <c r="H4131"/>
      <c r="I4131"/>
      <c r="J4131"/>
      <c r="K4131"/>
      <c r="L4131"/>
      <c r="M4131"/>
      <c r="N4131"/>
      <c r="O4131"/>
      <c r="P4131"/>
      <c r="Q4131"/>
      <c r="R4131"/>
    </row>
    <row r="4132" spans="1:18" ht="13.2">
      <c r="A4132"/>
      <c r="B4132"/>
      <c r="C4132"/>
      <c r="D4132"/>
      <c r="E4132"/>
      <c r="F4132"/>
      <c r="G4132"/>
      <c r="H4132"/>
      <c r="I4132"/>
      <c r="J4132"/>
      <c r="K4132"/>
      <c r="L4132"/>
      <c r="M4132"/>
      <c r="N4132"/>
      <c r="O4132"/>
      <c r="P4132"/>
      <c r="Q4132"/>
      <c r="R4132"/>
    </row>
    <row r="4133" spans="1:18" ht="13.2">
      <c r="A4133"/>
      <c r="B4133"/>
      <c r="C4133"/>
      <c r="D4133"/>
      <c r="E4133"/>
      <c r="F4133"/>
      <c r="G4133"/>
      <c r="H4133"/>
      <c r="I4133"/>
      <c r="J4133"/>
      <c r="K4133"/>
      <c r="L4133"/>
      <c r="M4133"/>
      <c r="N4133"/>
      <c r="O4133"/>
      <c r="P4133"/>
      <c r="Q4133"/>
      <c r="R4133"/>
    </row>
    <row r="4134" spans="1:18" ht="13.2">
      <c r="A4134"/>
      <c r="B4134"/>
      <c r="C4134"/>
      <c r="D4134"/>
      <c r="E4134"/>
      <c r="F4134"/>
      <c r="G4134"/>
      <c r="H4134"/>
      <c r="I4134"/>
      <c r="J4134"/>
      <c r="K4134"/>
      <c r="L4134"/>
      <c r="M4134"/>
      <c r="N4134"/>
      <c r="O4134"/>
      <c r="P4134"/>
      <c r="Q4134"/>
      <c r="R4134"/>
    </row>
    <row r="4135" spans="1:18" ht="13.2">
      <c r="A4135"/>
      <c r="B4135"/>
      <c r="C4135"/>
      <c r="D4135"/>
      <c r="E4135"/>
      <c r="F4135"/>
      <c r="G4135"/>
      <c r="H4135"/>
      <c r="I4135"/>
      <c r="J4135"/>
      <c r="K4135"/>
      <c r="L4135"/>
      <c r="M4135"/>
      <c r="N4135"/>
      <c r="O4135"/>
      <c r="P4135"/>
      <c r="Q4135"/>
      <c r="R4135"/>
    </row>
    <row r="4136" spans="1:18" ht="13.2">
      <c r="A4136"/>
      <c r="B4136"/>
      <c r="C4136"/>
      <c r="D4136"/>
      <c r="E4136"/>
      <c r="F4136"/>
      <c r="G4136"/>
      <c r="H4136"/>
      <c r="I4136"/>
      <c r="J4136"/>
      <c r="K4136"/>
      <c r="L4136"/>
      <c r="M4136"/>
      <c r="N4136"/>
      <c r="O4136"/>
      <c r="P4136"/>
      <c r="Q4136"/>
      <c r="R4136"/>
    </row>
    <row r="4137" spans="1:18" ht="13.2">
      <c r="A4137"/>
      <c r="B4137"/>
      <c r="C4137"/>
      <c r="D4137"/>
      <c r="E4137"/>
      <c r="F4137"/>
      <c r="G4137"/>
      <c r="H4137"/>
      <c r="I4137"/>
      <c r="J4137"/>
      <c r="K4137"/>
      <c r="L4137"/>
      <c r="M4137"/>
      <c r="N4137"/>
      <c r="O4137"/>
      <c r="P4137"/>
      <c r="Q4137"/>
      <c r="R4137"/>
    </row>
    <row r="4138" spans="1:18" ht="13.2">
      <c r="A4138"/>
      <c r="B4138"/>
      <c r="C4138"/>
      <c r="D4138"/>
      <c r="E4138"/>
      <c r="F4138"/>
      <c r="G4138"/>
      <c r="H4138"/>
      <c r="I4138"/>
      <c r="J4138"/>
      <c r="K4138"/>
      <c r="L4138"/>
      <c r="M4138"/>
      <c r="N4138"/>
      <c r="O4138"/>
      <c r="P4138"/>
      <c r="Q4138"/>
      <c r="R4138"/>
    </row>
    <row r="4139" spans="1:18" ht="13.2">
      <c r="A4139"/>
      <c r="B4139"/>
      <c r="C4139"/>
      <c r="D4139"/>
      <c r="E4139"/>
      <c r="F4139"/>
      <c r="G4139"/>
      <c r="H4139"/>
      <c r="I4139"/>
      <c r="J4139"/>
      <c r="K4139"/>
      <c r="L4139"/>
      <c r="M4139"/>
      <c r="N4139"/>
      <c r="O4139"/>
      <c r="P4139"/>
      <c r="Q4139"/>
      <c r="R4139"/>
    </row>
    <row r="4140" spans="1:18" ht="13.2">
      <c r="A4140"/>
      <c r="B4140"/>
      <c r="C4140"/>
      <c r="D4140"/>
      <c r="E4140"/>
      <c r="F4140"/>
      <c r="G4140"/>
      <c r="H4140"/>
      <c r="I4140"/>
      <c r="J4140"/>
      <c r="K4140"/>
      <c r="L4140"/>
      <c r="M4140"/>
      <c r="N4140"/>
      <c r="O4140"/>
      <c r="P4140"/>
      <c r="Q4140"/>
      <c r="R4140"/>
    </row>
    <row r="4141" spans="1:18" ht="13.2">
      <c r="A4141"/>
      <c r="B4141"/>
      <c r="C4141"/>
      <c r="D4141"/>
      <c r="E4141"/>
      <c r="F4141"/>
      <c r="G4141"/>
      <c r="H4141"/>
      <c r="I4141"/>
      <c r="J4141"/>
      <c r="K4141"/>
      <c r="L4141"/>
      <c r="M4141"/>
      <c r="N4141"/>
      <c r="O4141"/>
      <c r="P4141"/>
      <c r="Q4141"/>
      <c r="R4141"/>
    </row>
    <row r="4142" spans="1:18" ht="13.2">
      <c r="A4142"/>
      <c r="B4142"/>
      <c r="C4142"/>
      <c r="D4142"/>
      <c r="E4142"/>
      <c r="F4142"/>
      <c r="G4142"/>
      <c r="H4142"/>
      <c r="I4142"/>
      <c r="J4142"/>
      <c r="K4142"/>
      <c r="L4142"/>
      <c r="M4142"/>
      <c r="N4142"/>
      <c r="O4142"/>
      <c r="P4142"/>
      <c r="Q4142"/>
      <c r="R4142"/>
    </row>
    <row r="4143" spans="1:18" ht="13.2">
      <c r="A4143"/>
      <c r="B4143"/>
      <c r="C4143"/>
      <c r="D4143"/>
      <c r="E4143"/>
      <c r="F4143"/>
      <c r="G4143"/>
      <c r="H4143"/>
      <c r="I4143"/>
      <c r="J4143"/>
      <c r="K4143"/>
      <c r="L4143"/>
      <c r="M4143"/>
      <c r="N4143"/>
      <c r="O4143"/>
      <c r="P4143"/>
      <c r="Q4143"/>
      <c r="R4143"/>
    </row>
    <row r="4144" spans="1:18" ht="13.2">
      <c r="A4144"/>
      <c r="B4144"/>
      <c r="C4144"/>
      <c r="D4144"/>
      <c r="E4144"/>
      <c r="F4144"/>
      <c r="G4144"/>
      <c r="H4144"/>
      <c r="I4144"/>
      <c r="J4144"/>
      <c r="K4144"/>
      <c r="L4144"/>
      <c r="M4144"/>
      <c r="N4144"/>
      <c r="O4144"/>
      <c r="P4144"/>
      <c r="Q4144"/>
      <c r="R4144"/>
    </row>
    <row r="4145" spans="1:18" ht="13.2">
      <c r="A4145"/>
      <c r="B4145"/>
      <c r="C4145"/>
      <c r="D4145"/>
      <c r="E4145"/>
      <c r="F4145"/>
      <c r="G4145"/>
      <c r="H4145"/>
      <c r="I4145"/>
      <c r="J4145"/>
      <c r="K4145"/>
      <c r="L4145"/>
      <c r="M4145"/>
      <c r="N4145"/>
      <c r="O4145"/>
      <c r="P4145"/>
      <c r="Q4145"/>
      <c r="R4145"/>
    </row>
    <row r="4146" spans="1:18" ht="13.2">
      <c r="A4146"/>
      <c r="B4146"/>
      <c r="C4146"/>
      <c r="D4146"/>
      <c r="E4146"/>
      <c r="F4146"/>
      <c r="G4146"/>
      <c r="H4146"/>
      <c r="I4146"/>
      <c r="J4146"/>
      <c r="K4146"/>
      <c r="L4146"/>
      <c r="M4146"/>
      <c r="N4146"/>
      <c r="O4146"/>
      <c r="P4146"/>
      <c r="Q4146"/>
      <c r="R4146"/>
    </row>
    <row r="4147" spans="1:18" ht="13.2">
      <c r="A4147"/>
      <c r="B4147"/>
      <c r="C4147"/>
      <c r="D4147"/>
      <c r="E4147"/>
      <c r="F4147"/>
      <c r="G4147"/>
      <c r="H4147"/>
      <c r="I4147"/>
      <c r="J4147"/>
      <c r="K4147"/>
      <c r="L4147"/>
      <c r="M4147"/>
      <c r="N4147"/>
      <c r="O4147"/>
      <c r="P4147"/>
      <c r="Q4147"/>
      <c r="R4147"/>
    </row>
    <row r="4148" spans="1:18" ht="13.2">
      <c r="A4148"/>
      <c r="B4148"/>
      <c r="C4148"/>
      <c r="D4148"/>
      <c r="E4148"/>
      <c r="F4148"/>
      <c r="G4148"/>
      <c r="H4148"/>
      <c r="I4148"/>
      <c r="J4148"/>
      <c r="K4148"/>
      <c r="L4148"/>
      <c r="M4148"/>
      <c r="N4148"/>
      <c r="O4148"/>
      <c r="P4148"/>
      <c r="Q4148"/>
      <c r="R4148"/>
    </row>
    <row r="4149" spans="1:18" ht="13.2">
      <c r="A4149"/>
      <c r="B4149"/>
      <c r="C4149"/>
      <c r="D4149"/>
      <c r="E4149"/>
      <c r="F4149"/>
      <c r="G4149"/>
      <c r="H4149"/>
      <c r="I4149"/>
      <c r="J4149"/>
      <c r="K4149"/>
      <c r="L4149"/>
      <c r="M4149"/>
      <c r="N4149"/>
      <c r="O4149"/>
      <c r="P4149"/>
      <c r="Q4149"/>
      <c r="R4149"/>
    </row>
    <row r="4150" spans="1:18" ht="13.2">
      <c r="A4150"/>
      <c r="B4150"/>
      <c r="C4150"/>
      <c r="D4150"/>
      <c r="E4150"/>
      <c r="F4150"/>
      <c r="G4150"/>
      <c r="H4150"/>
      <c r="I4150"/>
      <c r="J4150"/>
      <c r="K4150"/>
      <c r="L4150"/>
      <c r="M4150"/>
      <c r="N4150"/>
      <c r="O4150"/>
      <c r="P4150"/>
      <c r="Q4150"/>
      <c r="R4150"/>
    </row>
    <row r="4151" spans="1:18" ht="13.2">
      <c r="A4151"/>
      <c r="B4151"/>
      <c r="C4151"/>
      <c r="D4151"/>
      <c r="E4151"/>
      <c r="F4151"/>
      <c r="G4151"/>
      <c r="H4151"/>
      <c r="I4151"/>
      <c r="J4151"/>
      <c r="K4151"/>
      <c r="L4151"/>
      <c r="M4151"/>
      <c r="N4151"/>
      <c r="O4151"/>
      <c r="P4151"/>
      <c r="Q4151"/>
      <c r="R4151"/>
    </row>
    <row r="4152" spans="1:18" ht="13.2">
      <c r="A4152"/>
      <c r="B4152"/>
      <c r="C4152"/>
      <c r="D4152"/>
      <c r="E4152"/>
      <c r="F4152"/>
      <c r="G4152"/>
      <c r="H4152"/>
      <c r="I4152"/>
      <c r="J4152"/>
      <c r="K4152"/>
      <c r="L4152"/>
      <c r="M4152"/>
      <c r="N4152"/>
      <c r="O4152"/>
      <c r="P4152"/>
      <c r="Q4152"/>
      <c r="R4152"/>
    </row>
    <row r="4153" spans="1:18" ht="13.2">
      <c r="A4153"/>
      <c r="B4153"/>
      <c r="C4153"/>
      <c r="D4153"/>
      <c r="E4153"/>
      <c r="F4153"/>
      <c r="G4153"/>
      <c r="H4153"/>
      <c r="I4153"/>
      <c r="J4153"/>
      <c r="K4153"/>
      <c r="L4153"/>
      <c r="M4153"/>
      <c r="N4153"/>
      <c r="O4153"/>
      <c r="P4153"/>
      <c r="Q4153"/>
      <c r="R4153"/>
    </row>
    <row r="4154" spans="1:18" ht="13.2">
      <c r="A4154"/>
      <c r="B4154"/>
      <c r="C4154"/>
      <c r="D4154"/>
      <c r="E4154"/>
      <c r="F4154"/>
      <c r="G4154"/>
      <c r="H4154"/>
      <c r="I4154"/>
      <c r="J4154"/>
      <c r="K4154"/>
      <c r="L4154"/>
      <c r="M4154"/>
      <c r="N4154"/>
      <c r="O4154"/>
      <c r="P4154"/>
      <c r="Q4154"/>
      <c r="R4154"/>
    </row>
    <row r="4155" spans="1:18" ht="13.2">
      <c r="A4155"/>
      <c r="B4155"/>
      <c r="C4155"/>
      <c r="D4155"/>
      <c r="E4155"/>
      <c r="F4155"/>
      <c r="G4155"/>
      <c r="H4155"/>
      <c r="I4155"/>
      <c r="J4155"/>
      <c r="K4155"/>
      <c r="L4155"/>
      <c r="M4155"/>
      <c r="N4155"/>
      <c r="O4155"/>
      <c r="P4155"/>
      <c r="Q4155"/>
      <c r="R4155"/>
    </row>
    <row r="4156" spans="1:18" ht="13.2">
      <c r="A4156"/>
      <c r="B4156"/>
      <c r="C4156"/>
      <c r="D4156"/>
      <c r="E4156"/>
      <c r="F4156"/>
      <c r="G4156"/>
      <c r="H4156"/>
      <c r="I4156"/>
      <c r="J4156"/>
      <c r="K4156"/>
      <c r="L4156"/>
      <c r="M4156"/>
      <c r="N4156"/>
      <c r="O4156"/>
      <c r="P4156"/>
      <c r="Q4156"/>
      <c r="R4156"/>
    </row>
    <row r="4157" spans="1:18" ht="13.2">
      <c r="A4157"/>
      <c r="B4157"/>
      <c r="C4157"/>
      <c r="D4157"/>
      <c r="E4157"/>
      <c r="F4157"/>
      <c r="G4157"/>
      <c r="H4157"/>
      <c r="I4157"/>
      <c r="J4157"/>
      <c r="K4157"/>
      <c r="L4157"/>
      <c r="M4157"/>
      <c r="N4157"/>
      <c r="O4157"/>
      <c r="P4157"/>
      <c r="Q4157"/>
      <c r="R4157"/>
    </row>
    <row r="4158" spans="1:18" ht="13.2">
      <c r="A4158"/>
      <c r="B4158"/>
      <c r="C4158"/>
      <c r="D4158"/>
      <c r="E4158"/>
      <c r="F4158"/>
      <c r="G4158"/>
      <c r="H4158"/>
      <c r="I4158"/>
      <c r="J4158"/>
      <c r="K4158"/>
      <c r="L4158"/>
      <c r="M4158"/>
      <c r="N4158"/>
      <c r="O4158"/>
      <c r="P4158"/>
      <c r="Q4158"/>
      <c r="R4158"/>
    </row>
    <row r="4159" spans="1:18" ht="13.2">
      <c r="A4159"/>
      <c r="B4159"/>
      <c r="C4159"/>
      <c r="D4159"/>
      <c r="E4159"/>
      <c r="F4159"/>
      <c r="G4159"/>
      <c r="H4159"/>
      <c r="I4159"/>
      <c r="J4159"/>
      <c r="K4159"/>
      <c r="L4159"/>
      <c r="M4159"/>
      <c r="N4159"/>
      <c r="O4159"/>
      <c r="P4159"/>
      <c r="Q4159"/>
      <c r="R4159"/>
    </row>
    <row r="4160" spans="1:18" ht="13.2">
      <c r="A4160"/>
      <c r="B4160"/>
      <c r="C4160"/>
      <c r="D4160"/>
      <c r="E4160"/>
      <c r="F4160"/>
      <c r="G4160"/>
      <c r="H4160"/>
      <c r="I4160"/>
      <c r="J4160"/>
      <c r="K4160"/>
      <c r="L4160"/>
      <c r="M4160"/>
      <c r="N4160"/>
      <c r="O4160"/>
      <c r="P4160"/>
      <c r="Q4160"/>
      <c r="R4160"/>
    </row>
    <row r="4161" spans="1:18" ht="13.2">
      <c r="A4161"/>
      <c r="B4161"/>
      <c r="C4161"/>
      <c r="D4161"/>
      <c r="E4161"/>
      <c r="F4161"/>
      <c r="G4161"/>
      <c r="H4161"/>
      <c r="I4161"/>
      <c r="J4161"/>
      <c r="K4161"/>
      <c r="L4161"/>
      <c r="M4161"/>
      <c r="N4161"/>
      <c r="O4161"/>
      <c r="P4161"/>
      <c r="Q4161"/>
      <c r="R4161"/>
    </row>
    <row r="4162" spans="1:18" ht="13.2">
      <c r="A4162"/>
      <c r="B4162"/>
      <c r="C4162"/>
      <c r="D4162"/>
      <c r="E4162"/>
      <c r="F4162"/>
      <c r="G4162"/>
      <c r="H4162"/>
      <c r="I4162"/>
      <c r="J4162"/>
      <c r="K4162"/>
      <c r="L4162"/>
      <c r="M4162"/>
      <c r="N4162"/>
      <c r="O4162"/>
      <c r="P4162"/>
      <c r="Q4162"/>
      <c r="R4162"/>
    </row>
    <row r="4163" spans="1:18" ht="13.2">
      <c r="A4163"/>
      <c r="B4163"/>
      <c r="C4163"/>
      <c r="D4163"/>
      <c r="E4163"/>
      <c r="F4163"/>
      <c r="G4163"/>
      <c r="H4163"/>
      <c r="I4163"/>
      <c r="J4163"/>
      <c r="K4163"/>
      <c r="L4163"/>
      <c r="M4163"/>
      <c r="N4163"/>
      <c r="O4163"/>
      <c r="P4163"/>
      <c r="Q4163"/>
      <c r="R4163"/>
    </row>
    <row r="4164" spans="1:18" ht="13.2">
      <c r="A4164"/>
      <c r="B4164"/>
      <c r="C4164"/>
      <c r="D4164"/>
      <c r="E4164"/>
      <c r="F4164"/>
      <c r="G4164"/>
      <c r="H4164"/>
      <c r="I4164"/>
      <c r="J4164"/>
      <c r="K4164"/>
      <c r="L4164"/>
      <c r="M4164"/>
      <c r="N4164"/>
      <c r="O4164"/>
      <c r="P4164"/>
      <c r="Q4164"/>
      <c r="R4164"/>
    </row>
    <row r="4165" spans="1:18" ht="13.2">
      <c r="A4165"/>
      <c r="B4165"/>
      <c r="C4165"/>
      <c r="D4165"/>
      <c r="E4165"/>
      <c r="F4165"/>
      <c r="G4165"/>
      <c r="H4165"/>
      <c r="I4165"/>
      <c r="J4165"/>
      <c r="K4165"/>
      <c r="L4165"/>
      <c r="M4165"/>
      <c r="N4165"/>
      <c r="O4165"/>
      <c r="P4165"/>
      <c r="Q4165"/>
      <c r="R4165"/>
    </row>
    <row r="4166" spans="1:18" ht="13.2">
      <c r="A4166"/>
      <c r="B4166"/>
      <c r="C4166"/>
      <c r="D4166"/>
      <c r="E4166"/>
      <c r="F4166"/>
      <c r="G4166"/>
      <c r="H4166"/>
      <c r="I4166"/>
      <c r="J4166"/>
      <c r="K4166"/>
      <c r="L4166"/>
      <c r="M4166"/>
      <c r="N4166"/>
      <c r="O4166"/>
      <c r="P4166"/>
      <c r="Q4166"/>
      <c r="R4166"/>
    </row>
    <row r="4167" spans="1:18" ht="13.2">
      <c r="A4167"/>
      <c r="B4167"/>
      <c r="C4167"/>
      <c r="D4167"/>
      <c r="E4167"/>
      <c r="F4167"/>
      <c r="G4167"/>
      <c r="H4167"/>
      <c r="I4167"/>
      <c r="J4167"/>
      <c r="K4167"/>
      <c r="L4167"/>
      <c r="M4167"/>
      <c r="N4167"/>
      <c r="O4167"/>
      <c r="P4167"/>
      <c r="Q4167"/>
      <c r="R4167"/>
    </row>
    <row r="4168" spans="1:18" ht="13.2">
      <c r="A4168"/>
      <c r="B4168"/>
      <c r="C4168"/>
      <c r="D4168"/>
      <c r="E4168"/>
      <c r="F4168"/>
      <c r="G4168"/>
      <c r="H4168"/>
      <c r="I4168"/>
      <c r="J4168"/>
      <c r="K4168"/>
      <c r="L4168"/>
      <c r="M4168"/>
      <c r="N4168"/>
      <c r="O4168"/>
      <c r="P4168"/>
      <c r="Q4168"/>
      <c r="R4168"/>
    </row>
    <row r="4169" spans="1:18" ht="13.2">
      <c r="A4169"/>
      <c r="B4169"/>
      <c r="C4169"/>
      <c r="D4169"/>
      <c r="E4169"/>
      <c r="F4169"/>
      <c r="G4169"/>
      <c r="H4169"/>
      <c r="I4169"/>
      <c r="J4169"/>
      <c r="K4169"/>
      <c r="L4169"/>
      <c r="M4169"/>
      <c r="N4169"/>
      <c r="O4169"/>
      <c r="P4169"/>
      <c r="Q4169"/>
      <c r="R4169"/>
    </row>
    <row r="4170" spans="1:18" ht="13.2">
      <c r="A4170"/>
      <c r="B4170"/>
      <c r="C4170"/>
      <c r="D4170"/>
      <c r="E4170"/>
      <c r="F4170"/>
      <c r="G4170"/>
      <c r="H4170"/>
      <c r="I4170"/>
      <c r="J4170"/>
      <c r="K4170"/>
      <c r="L4170"/>
      <c r="M4170"/>
      <c r="N4170"/>
      <c r="O4170"/>
      <c r="P4170"/>
      <c r="Q4170"/>
      <c r="R4170"/>
    </row>
    <row r="4171" spans="1:18" ht="13.2">
      <c r="A4171"/>
      <c r="B4171"/>
      <c r="C4171"/>
      <c r="D4171"/>
      <c r="E4171"/>
      <c r="F4171"/>
      <c r="G4171"/>
      <c r="H4171"/>
      <c r="I4171"/>
      <c r="J4171"/>
      <c r="K4171"/>
      <c r="L4171"/>
      <c r="M4171"/>
      <c r="N4171"/>
      <c r="O4171"/>
      <c r="P4171"/>
      <c r="Q4171"/>
      <c r="R4171"/>
    </row>
    <row r="4172" spans="1:18" ht="13.2">
      <c r="A4172"/>
      <c r="B4172"/>
      <c r="C4172"/>
      <c r="D4172"/>
      <c r="E4172"/>
      <c r="F4172"/>
      <c r="G4172"/>
      <c r="H4172"/>
      <c r="I4172"/>
      <c r="J4172"/>
      <c r="K4172"/>
      <c r="L4172"/>
      <c r="M4172"/>
      <c r="N4172"/>
      <c r="O4172"/>
      <c r="P4172"/>
      <c r="Q4172"/>
      <c r="R4172"/>
    </row>
    <row r="4173" spans="1:18" ht="13.2">
      <c r="A4173"/>
      <c r="B4173"/>
      <c r="C4173"/>
      <c r="D4173"/>
      <c r="E4173"/>
      <c r="F4173"/>
      <c r="G4173"/>
      <c r="H4173"/>
      <c r="I4173"/>
      <c r="J4173"/>
      <c r="K4173"/>
      <c r="L4173"/>
      <c r="M4173"/>
      <c r="N4173"/>
      <c r="O4173"/>
      <c r="P4173"/>
      <c r="Q4173"/>
      <c r="R4173"/>
    </row>
    <row r="4174" spans="1:18" ht="13.2">
      <c r="A4174"/>
      <c r="B4174"/>
      <c r="C4174"/>
      <c r="D4174"/>
      <c r="E4174"/>
      <c r="F4174"/>
      <c r="G4174"/>
      <c r="H4174"/>
      <c r="I4174"/>
      <c r="J4174"/>
      <c r="K4174"/>
      <c r="L4174"/>
      <c r="M4174"/>
      <c r="N4174"/>
      <c r="O4174"/>
      <c r="P4174"/>
      <c r="Q4174"/>
      <c r="R4174"/>
    </row>
    <row r="4175" spans="1:18" ht="13.2">
      <c r="A4175"/>
      <c r="B4175"/>
      <c r="C4175"/>
      <c r="D4175"/>
      <c r="E4175"/>
      <c r="F4175"/>
      <c r="G4175"/>
      <c r="H4175"/>
      <c r="I4175"/>
      <c r="J4175"/>
      <c r="K4175"/>
      <c r="L4175"/>
      <c r="M4175"/>
      <c r="N4175"/>
      <c r="O4175"/>
      <c r="P4175"/>
      <c r="Q4175"/>
      <c r="R4175"/>
    </row>
    <row r="4176" spans="1:18" ht="13.2">
      <c r="A4176"/>
      <c r="B4176"/>
      <c r="C4176"/>
      <c r="D4176"/>
      <c r="E4176"/>
      <c r="F4176"/>
      <c r="G4176"/>
      <c r="H4176"/>
      <c r="I4176"/>
      <c r="J4176"/>
      <c r="K4176"/>
      <c r="L4176"/>
      <c r="M4176"/>
      <c r="N4176"/>
      <c r="O4176"/>
      <c r="P4176"/>
      <c r="Q4176"/>
      <c r="R4176"/>
    </row>
    <row r="4177" spans="1:18" ht="13.2">
      <c r="A4177"/>
      <c r="B4177"/>
      <c r="C4177"/>
      <c r="D4177"/>
      <c r="E4177"/>
      <c r="F4177"/>
      <c r="G4177"/>
      <c r="H4177"/>
      <c r="I4177"/>
      <c r="J4177"/>
      <c r="K4177"/>
      <c r="L4177"/>
      <c r="M4177"/>
      <c r="N4177"/>
      <c r="O4177"/>
      <c r="P4177"/>
      <c r="Q4177"/>
      <c r="R4177"/>
    </row>
    <row r="4178" spans="1:18" ht="13.2">
      <c r="A4178"/>
      <c r="B4178"/>
      <c r="C4178"/>
      <c r="D4178"/>
      <c r="E4178"/>
      <c r="F4178"/>
      <c r="G4178"/>
      <c r="H4178"/>
      <c r="I4178"/>
      <c r="J4178"/>
      <c r="K4178"/>
      <c r="L4178"/>
      <c r="M4178"/>
      <c r="N4178"/>
      <c r="O4178"/>
      <c r="P4178"/>
      <c r="Q4178"/>
      <c r="R4178"/>
    </row>
    <row r="4179" spans="1:18" ht="13.2">
      <c r="A4179"/>
      <c r="B4179"/>
      <c r="C4179"/>
      <c r="D4179"/>
      <c r="E4179"/>
      <c r="F4179"/>
      <c r="G4179"/>
      <c r="H4179"/>
      <c r="I4179"/>
      <c r="J4179"/>
      <c r="K4179"/>
      <c r="L4179"/>
      <c r="M4179"/>
      <c r="N4179"/>
      <c r="O4179"/>
      <c r="P4179"/>
      <c r="Q4179"/>
      <c r="R4179"/>
    </row>
    <row r="4180" spans="1:18" ht="13.2">
      <c r="A4180"/>
      <c r="B4180"/>
      <c r="C4180"/>
      <c r="D4180"/>
      <c r="E4180"/>
      <c r="F4180"/>
      <c r="G4180"/>
      <c r="H4180"/>
      <c r="I4180"/>
      <c r="J4180"/>
      <c r="K4180"/>
      <c r="L4180"/>
      <c r="M4180"/>
      <c r="N4180"/>
      <c r="O4180"/>
      <c r="P4180"/>
      <c r="Q4180"/>
      <c r="R4180"/>
    </row>
    <row r="4181" spans="1:18" ht="13.2">
      <c r="A4181"/>
      <c r="B4181"/>
      <c r="C4181"/>
      <c r="D4181"/>
      <c r="E4181"/>
      <c r="F4181"/>
      <c r="G4181"/>
      <c r="H4181"/>
      <c r="I4181"/>
      <c r="J4181"/>
      <c r="K4181"/>
      <c r="L4181"/>
      <c r="M4181"/>
      <c r="N4181"/>
      <c r="O4181"/>
      <c r="P4181"/>
      <c r="Q4181"/>
      <c r="R4181"/>
    </row>
    <row r="4182" spans="1:18" ht="13.2">
      <c r="A4182"/>
      <c r="B4182"/>
      <c r="C4182"/>
      <c r="D4182"/>
      <c r="E4182"/>
      <c r="F4182"/>
      <c r="G4182"/>
      <c r="H4182"/>
      <c r="I4182"/>
      <c r="J4182"/>
      <c r="K4182"/>
      <c r="L4182"/>
      <c r="M4182"/>
      <c r="N4182"/>
      <c r="O4182"/>
      <c r="P4182"/>
      <c r="Q4182"/>
      <c r="R4182"/>
    </row>
    <row r="4183" spans="1:18" ht="13.2">
      <c r="A4183"/>
      <c r="B4183"/>
      <c r="C4183"/>
      <c r="D4183"/>
      <c r="E4183"/>
      <c r="F4183"/>
      <c r="G4183"/>
      <c r="H4183"/>
      <c r="I4183"/>
      <c r="J4183"/>
      <c r="K4183"/>
      <c r="L4183"/>
      <c r="M4183"/>
      <c r="N4183"/>
      <c r="O4183"/>
      <c r="P4183"/>
      <c r="Q4183"/>
      <c r="R4183"/>
    </row>
    <row r="4184" spans="1:18" ht="13.2">
      <c r="A4184"/>
      <c r="B4184"/>
      <c r="C4184"/>
      <c r="D4184"/>
      <c r="E4184"/>
      <c r="F4184"/>
      <c r="G4184"/>
      <c r="H4184"/>
      <c r="I4184"/>
      <c r="J4184"/>
      <c r="K4184"/>
      <c r="L4184"/>
      <c r="M4184"/>
      <c r="N4184"/>
      <c r="O4184"/>
      <c r="P4184"/>
      <c r="Q4184"/>
      <c r="R4184"/>
    </row>
    <row r="4185" spans="1:18" ht="13.2">
      <c r="A4185"/>
      <c r="B4185"/>
      <c r="C4185"/>
      <c r="D4185"/>
      <c r="E4185"/>
      <c r="F4185"/>
      <c r="G4185"/>
      <c r="H4185"/>
      <c r="I4185"/>
      <c r="J4185"/>
      <c r="K4185"/>
      <c r="L4185"/>
      <c r="M4185"/>
      <c r="N4185"/>
      <c r="O4185"/>
      <c r="P4185"/>
      <c r="Q4185"/>
      <c r="R4185"/>
    </row>
    <row r="4186" spans="1:18" ht="13.2">
      <c r="A4186"/>
      <c r="B4186"/>
      <c r="C4186"/>
      <c r="D4186"/>
      <c r="E4186"/>
      <c r="F4186"/>
      <c r="G4186"/>
      <c r="H4186"/>
      <c r="I4186"/>
      <c r="J4186"/>
      <c r="K4186"/>
      <c r="L4186"/>
      <c r="M4186"/>
      <c r="N4186"/>
      <c r="O4186"/>
      <c r="P4186"/>
      <c r="Q4186"/>
      <c r="R4186"/>
    </row>
    <row r="4187" spans="1:18" ht="13.2">
      <c r="A4187"/>
      <c r="B4187"/>
      <c r="C4187"/>
      <c r="D4187"/>
      <c r="E4187"/>
      <c r="F4187"/>
      <c r="G4187"/>
      <c r="H4187"/>
      <c r="I4187"/>
      <c r="J4187"/>
      <c r="K4187"/>
      <c r="L4187"/>
      <c r="M4187"/>
      <c r="N4187"/>
      <c r="O4187"/>
      <c r="P4187"/>
      <c r="Q4187"/>
      <c r="R4187"/>
    </row>
    <row r="4188" spans="1:18" ht="13.2">
      <c r="A4188"/>
      <c r="B4188"/>
      <c r="C4188"/>
      <c r="D4188"/>
      <c r="E4188"/>
      <c r="F4188"/>
      <c r="G4188"/>
      <c r="H4188"/>
      <c r="I4188"/>
      <c r="J4188"/>
      <c r="K4188"/>
      <c r="L4188"/>
      <c r="M4188"/>
      <c r="N4188"/>
      <c r="O4188"/>
      <c r="P4188"/>
      <c r="Q4188"/>
      <c r="R4188"/>
    </row>
    <row r="4189" spans="1:18" ht="13.2">
      <c r="A4189"/>
      <c r="B4189"/>
      <c r="C4189"/>
      <c r="D4189"/>
      <c r="E4189"/>
      <c r="F4189"/>
      <c r="G4189"/>
      <c r="H4189"/>
      <c r="I4189"/>
      <c r="J4189"/>
      <c r="K4189"/>
      <c r="L4189"/>
      <c r="M4189"/>
      <c r="N4189"/>
      <c r="O4189"/>
      <c r="P4189"/>
      <c r="Q4189"/>
      <c r="R4189"/>
    </row>
    <row r="4190" spans="1:18" ht="13.2">
      <c r="A4190"/>
      <c r="B4190"/>
      <c r="C4190"/>
      <c r="D4190"/>
      <c r="E4190"/>
      <c r="F4190"/>
      <c r="G4190"/>
      <c r="H4190"/>
      <c r="I4190"/>
      <c r="J4190"/>
      <c r="K4190"/>
      <c r="L4190"/>
      <c r="M4190"/>
      <c r="N4190"/>
      <c r="O4190"/>
      <c r="P4190"/>
      <c r="Q4190"/>
      <c r="R4190"/>
    </row>
    <row r="4191" spans="1:18" ht="13.2">
      <c r="A4191"/>
      <c r="B4191"/>
      <c r="C4191"/>
      <c r="D4191"/>
      <c r="E4191"/>
      <c r="F4191"/>
      <c r="G4191"/>
      <c r="H4191"/>
      <c r="I4191"/>
      <c r="J4191"/>
      <c r="K4191"/>
      <c r="L4191"/>
      <c r="M4191"/>
      <c r="N4191"/>
      <c r="O4191"/>
      <c r="P4191"/>
      <c r="Q4191"/>
      <c r="R4191"/>
    </row>
    <row r="4192" spans="1:18" ht="13.2">
      <c r="A4192"/>
      <c r="B4192"/>
      <c r="C4192"/>
      <c r="D4192"/>
      <c r="E4192"/>
      <c r="F4192"/>
      <c r="G4192"/>
      <c r="H4192"/>
      <c r="I4192"/>
      <c r="J4192"/>
      <c r="K4192"/>
      <c r="L4192"/>
      <c r="M4192"/>
      <c r="N4192"/>
      <c r="O4192"/>
      <c r="P4192"/>
      <c r="Q4192"/>
      <c r="R4192"/>
    </row>
    <row r="4193" spans="1:18" ht="13.2">
      <c r="A4193"/>
      <c r="B4193"/>
      <c r="C4193"/>
      <c r="D4193"/>
      <c r="E4193"/>
      <c r="F4193"/>
      <c r="G4193"/>
      <c r="H4193"/>
      <c r="I4193"/>
      <c r="J4193"/>
      <c r="K4193"/>
      <c r="L4193"/>
      <c r="M4193"/>
      <c r="N4193"/>
      <c r="O4193"/>
      <c r="P4193"/>
      <c r="Q4193"/>
      <c r="R4193"/>
    </row>
    <row r="4194" spans="1:18" ht="13.2">
      <c r="A4194"/>
      <c r="B4194"/>
      <c r="C4194"/>
      <c r="D4194"/>
      <c r="E4194"/>
      <c r="F4194"/>
      <c r="G4194"/>
      <c r="H4194"/>
      <c r="I4194"/>
      <c r="J4194"/>
      <c r="K4194"/>
      <c r="L4194"/>
      <c r="M4194"/>
      <c r="N4194"/>
      <c r="O4194"/>
      <c r="P4194"/>
      <c r="Q4194"/>
      <c r="R4194"/>
    </row>
    <row r="4195" spans="1:18" ht="13.2">
      <c r="A4195"/>
      <c r="B4195"/>
      <c r="C4195"/>
      <c r="D4195"/>
      <c r="E4195"/>
      <c r="F4195"/>
      <c r="G4195"/>
      <c r="H4195"/>
      <c r="I4195"/>
      <c r="J4195"/>
      <c r="K4195"/>
      <c r="L4195"/>
      <c r="M4195"/>
      <c r="N4195"/>
      <c r="O4195"/>
      <c r="P4195"/>
      <c r="Q4195"/>
      <c r="R4195"/>
    </row>
    <row r="4196" spans="1:18" ht="13.2">
      <c r="A4196"/>
      <c r="B4196"/>
      <c r="C4196"/>
      <c r="D4196"/>
      <c r="E4196"/>
      <c r="F4196"/>
      <c r="G4196"/>
      <c r="H4196"/>
      <c r="I4196"/>
      <c r="J4196"/>
      <c r="K4196"/>
      <c r="L4196"/>
      <c r="M4196"/>
      <c r="N4196"/>
      <c r="O4196"/>
      <c r="P4196"/>
      <c r="Q4196"/>
      <c r="R4196"/>
    </row>
    <row r="4197" spans="1:18" ht="13.2">
      <c r="A4197"/>
      <c r="B4197"/>
      <c r="C4197"/>
      <c r="D4197"/>
      <c r="E4197"/>
      <c r="F4197"/>
      <c r="G4197"/>
      <c r="H4197"/>
      <c r="I4197"/>
      <c r="J4197"/>
      <c r="K4197"/>
      <c r="L4197"/>
      <c r="M4197"/>
      <c r="N4197"/>
      <c r="O4197"/>
      <c r="P4197"/>
      <c r="Q4197"/>
      <c r="R4197"/>
    </row>
    <row r="4198" spans="1:18" ht="13.2">
      <c r="A4198"/>
      <c r="B4198"/>
      <c r="C4198"/>
      <c r="D4198"/>
      <c r="E4198"/>
      <c r="F4198"/>
      <c r="G4198"/>
      <c r="H4198"/>
      <c r="I4198"/>
      <c r="J4198"/>
      <c r="K4198"/>
      <c r="L4198"/>
      <c r="M4198"/>
      <c r="N4198"/>
      <c r="O4198"/>
      <c r="P4198"/>
      <c r="Q4198"/>
      <c r="R4198"/>
    </row>
    <row r="4199" spans="1:18" ht="13.2">
      <c r="A4199"/>
      <c r="B4199"/>
      <c r="C4199"/>
      <c r="D4199"/>
      <c r="E4199"/>
      <c r="F4199"/>
      <c r="G4199"/>
      <c r="H4199"/>
      <c r="I4199"/>
      <c r="J4199"/>
      <c r="K4199"/>
      <c r="L4199"/>
      <c r="M4199"/>
      <c r="N4199"/>
      <c r="O4199"/>
      <c r="P4199"/>
      <c r="Q4199"/>
      <c r="R4199"/>
    </row>
    <row r="4200" spans="1:18" ht="13.2">
      <c r="A4200"/>
      <c r="B4200"/>
      <c r="C4200"/>
      <c r="D4200"/>
      <c r="E4200"/>
      <c r="F4200"/>
      <c r="G4200"/>
      <c r="H4200"/>
      <c r="I4200"/>
      <c r="J4200"/>
      <c r="K4200"/>
      <c r="L4200"/>
      <c r="M4200"/>
      <c r="N4200"/>
      <c r="O4200"/>
      <c r="P4200"/>
      <c r="Q4200"/>
      <c r="R4200"/>
    </row>
    <row r="4201" spans="1:18" ht="13.2">
      <c r="A4201"/>
      <c r="B4201"/>
      <c r="C4201"/>
      <c r="D4201"/>
      <c r="E4201"/>
      <c r="F4201"/>
      <c r="G4201"/>
      <c r="H4201"/>
      <c r="I4201"/>
      <c r="J4201"/>
      <c r="K4201"/>
      <c r="L4201"/>
      <c r="M4201"/>
      <c r="N4201"/>
      <c r="O4201"/>
      <c r="P4201"/>
      <c r="Q4201"/>
      <c r="R4201"/>
    </row>
    <row r="4202" spans="1:18" ht="13.2">
      <c r="A4202"/>
      <c r="B4202"/>
      <c r="C4202"/>
      <c r="D4202"/>
      <c r="E4202"/>
      <c r="F4202"/>
      <c r="G4202"/>
      <c r="H4202"/>
      <c r="I4202"/>
      <c r="J4202"/>
      <c r="K4202"/>
      <c r="L4202"/>
      <c r="M4202"/>
      <c r="N4202"/>
      <c r="O4202"/>
      <c r="P4202"/>
      <c r="Q4202"/>
      <c r="R4202"/>
    </row>
    <row r="4203" spans="1:18" ht="13.2">
      <c r="A4203"/>
      <c r="B4203"/>
      <c r="C4203"/>
      <c r="D4203"/>
      <c r="E4203"/>
      <c r="F4203"/>
      <c r="G4203"/>
      <c r="H4203"/>
      <c r="I4203"/>
      <c r="J4203"/>
      <c r="K4203"/>
      <c r="L4203"/>
      <c r="M4203"/>
      <c r="N4203"/>
      <c r="O4203"/>
      <c r="P4203"/>
      <c r="Q4203"/>
      <c r="R4203"/>
    </row>
    <row r="4204" spans="1:18" ht="13.2">
      <c r="A4204"/>
      <c r="B4204"/>
      <c r="C4204"/>
      <c r="D4204"/>
      <c r="E4204"/>
      <c r="F4204"/>
      <c r="G4204"/>
      <c r="H4204"/>
      <c r="I4204"/>
      <c r="J4204"/>
      <c r="K4204"/>
      <c r="L4204"/>
      <c r="M4204"/>
      <c r="N4204"/>
      <c r="O4204"/>
      <c r="P4204"/>
      <c r="Q4204"/>
      <c r="R4204"/>
    </row>
    <row r="4205" spans="1:18" ht="13.2">
      <c r="A4205"/>
      <c r="B4205"/>
      <c r="C4205"/>
      <c r="D4205"/>
      <c r="E4205"/>
      <c r="F4205"/>
      <c r="G4205"/>
      <c r="H4205"/>
      <c r="I4205"/>
      <c r="J4205"/>
      <c r="K4205"/>
      <c r="L4205"/>
      <c r="M4205"/>
      <c r="N4205"/>
      <c r="O4205"/>
      <c r="P4205"/>
      <c r="Q4205"/>
      <c r="R4205"/>
    </row>
    <row r="4206" spans="1:18" ht="13.2">
      <c r="A4206"/>
      <c r="B4206"/>
      <c r="C4206"/>
      <c r="D4206"/>
      <c r="E4206"/>
      <c r="F4206"/>
      <c r="G4206"/>
      <c r="H4206"/>
      <c r="I4206"/>
      <c r="J4206"/>
      <c r="K4206"/>
      <c r="L4206"/>
      <c r="M4206"/>
      <c r="N4206"/>
      <c r="O4206"/>
      <c r="P4206"/>
      <c r="Q4206"/>
      <c r="R4206"/>
    </row>
    <row r="4207" spans="1:18" ht="13.2">
      <c r="A4207"/>
      <c r="B4207"/>
      <c r="C4207"/>
      <c r="D4207"/>
      <c r="E4207"/>
      <c r="F4207"/>
      <c r="G4207"/>
      <c r="H4207"/>
      <c r="I4207"/>
      <c r="J4207"/>
      <c r="K4207"/>
      <c r="L4207"/>
      <c r="M4207"/>
      <c r="N4207"/>
      <c r="O4207"/>
      <c r="P4207"/>
      <c r="Q4207"/>
      <c r="R4207"/>
    </row>
    <row r="4208" spans="1:18" ht="13.2">
      <c r="A4208"/>
      <c r="B4208"/>
      <c r="C4208"/>
      <c r="D4208"/>
      <c r="E4208"/>
      <c r="F4208"/>
      <c r="G4208"/>
      <c r="H4208"/>
      <c r="I4208"/>
      <c r="J4208"/>
      <c r="K4208"/>
      <c r="L4208"/>
      <c r="M4208"/>
      <c r="N4208"/>
      <c r="O4208"/>
      <c r="P4208"/>
      <c r="Q4208"/>
      <c r="R4208"/>
    </row>
    <row r="4209" spans="1:18" ht="13.2">
      <c r="A4209"/>
      <c r="B4209"/>
      <c r="C4209"/>
      <c r="D4209"/>
      <c r="E4209"/>
      <c r="F4209"/>
      <c r="G4209"/>
      <c r="H4209"/>
      <c r="I4209"/>
      <c r="J4209"/>
      <c r="K4209"/>
      <c r="L4209"/>
      <c r="M4209"/>
      <c r="N4209"/>
      <c r="O4209"/>
      <c r="P4209"/>
      <c r="Q4209"/>
      <c r="R4209"/>
    </row>
    <row r="4210" spans="1:18" ht="13.2">
      <c r="A4210"/>
      <c r="B4210"/>
      <c r="C4210"/>
      <c r="D4210"/>
      <c r="E4210"/>
      <c r="F4210"/>
      <c r="G4210"/>
      <c r="H4210"/>
      <c r="I4210"/>
      <c r="J4210"/>
      <c r="K4210"/>
      <c r="L4210"/>
      <c r="M4210"/>
      <c r="N4210"/>
      <c r="O4210"/>
      <c r="P4210"/>
      <c r="Q4210"/>
      <c r="R4210"/>
    </row>
    <row r="4211" spans="1:18" ht="13.2">
      <c r="A4211"/>
      <c r="B4211"/>
      <c r="C4211"/>
      <c r="D4211"/>
      <c r="E4211"/>
      <c r="F4211"/>
      <c r="G4211"/>
      <c r="H4211"/>
      <c r="I4211"/>
      <c r="J4211"/>
      <c r="K4211"/>
      <c r="L4211"/>
      <c r="M4211"/>
      <c r="N4211"/>
      <c r="O4211"/>
      <c r="P4211"/>
      <c r="Q4211"/>
      <c r="R4211"/>
    </row>
    <row r="4212" spans="1:18" ht="13.2">
      <c r="A4212"/>
      <c r="B4212"/>
      <c r="C4212"/>
      <c r="D4212"/>
      <c r="E4212"/>
      <c r="F4212"/>
      <c r="G4212"/>
      <c r="H4212"/>
      <c r="I4212"/>
      <c r="J4212"/>
      <c r="K4212"/>
      <c r="L4212"/>
      <c r="M4212"/>
      <c r="N4212"/>
      <c r="O4212"/>
      <c r="P4212"/>
      <c r="Q4212"/>
      <c r="R4212"/>
    </row>
    <row r="4213" spans="1:18" ht="13.2">
      <c r="A4213"/>
      <c r="B4213"/>
      <c r="C4213"/>
      <c r="D4213"/>
      <c r="E4213"/>
      <c r="F4213"/>
      <c r="G4213"/>
      <c r="H4213"/>
      <c r="I4213"/>
      <c r="J4213"/>
      <c r="K4213"/>
      <c r="L4213"/>
      <c r="M4213"/>
      <c r="N4213"/>
      <c r="O4213"/>
      <c r="P4213"/>
      <c r="Q4213"/>
      <c r="R4213"/>
    </row>
    <row r="4214" spans="1:18" ht="13.2">
      <c r="A4214"/>
      <c r="B4214"/>
      <c r="C4214"/>
      <c r="D4214"/>
      <c r="E4214"/>
      <c r="F4214"/>
      <c r="G4214"/>
      <c r="H4214"/>
      <c r="I4214"/>
      <c r="J4214"/>
      <c r="K4214"/>
      <c r="L4214"/>
      <c r="M4214"/>
      <c r="N4214"/>
      <c r="O4214"/>
      <c r="P4214"/>
      <c r="Q4214"/>
      <c r="R4214"/>
    </row>
    <row r="4215" spans="1:18" ht="13.2">
      <c r="A4215"/>
      <c r="B4215"/>
      <c r="C4215"/>
      <c r="D4215"/>
      <c r="E4215"/>
      <c r="F4215"/>
      <c r="G4215"/>
      <c r="H4215"/>
      <c r="I4215"/>
      <c r="J4215"/>
      <c r="K4215"/>
      <c r="L4215"/>
      <c r="M4215"/>
      <c r="N4215"/>
      <c r="O4215"/>
      <c r="P4215"/>
      <c r="Q4215"/>
      <c r="R4215"/>
    </row>
    <row r="4216" spans="1:18" ht="13.2">
      <c r="A4216"/>
      <c r="B4216"/>
      <c r="C4216"/>
      <c r="D4216"/>
      <c r="E4216"/>
      <c r="F4216"/>
      <c r="G4216"/>
      <c r="H4216"/>
      <c r="I4216"/>
      <c r="J4216"/>
      <c r="K4216"/>
      <c r="L4216"/>
      <c r="M4216"/>
      <c r="N4216"/>
      <c r="O4216"/>
      <c r="P4216"/>
      <c r="Q4216"/>
      <c r="R4216"/>
    </row>
    <row r="4217" spans="1:18" ht="13.2">
      <c r="A4217"/>
      <c r="B4217"/>
      <c r="C4217"/>
      <c r="D4217"/>
      <c r="E4217"/>
      <c r="F4217"/>
      <c r="G4217"/>
      <c r="H4217"/>
      <c r="I4217"/>
      <c r="J4217"/>
      <c r="K4217"/>
      <c r="L4217"/>
      <c r="M4217"/>
      <c r="N4217"/>
      <c r="O4217"/>
      <c r="P4217"/>
      <c r="Q4217"/>
      <c r="R4217"/>
    </row>
    <row r="4218" spans="1:18" ht="13.2">
      <c r="A4218"/>
      <c r="B4218"/>
      <c r="C4218"/>
      <c r="D4218"/>
      <c r="E4218"/>
      <c r="F4218"/>
      <c r="G4218"/>
      <c r="H4218"/>
      <c r="I4218"/>
      <c r="J4218"/>
      <c r="K4218"/>
      <c r="L4218"/>
      <c r="M4218"/>
      <c r="N4218"/>
      <c r="O4218"/>
      <c r="P4218"/>
      <c r="Q4218"/>
      <c r="R4218"/>
    </row>
    <row r="4219" spans="1:18" ht="13.2">
      <c r="A4219"/>
      <c r="B4219"/>
      <c r="C4219"/>
      <c r="D4219"/>
      <c r="E4219"/>
      <c r="F4219"/>
      <c r="G4219"/>
      <c r="H4219"/>
      <c r="I4219"/>
      <c r="J4219"/>
      <c r="K4219"/>
      <c r="L4219"/>
      <c r="M4219"/>
      <c r="N4219"/>
      <c r="O4219"/>
      <c r="P4219"/>
      <c r="Q4219"/>
      <c r="R4219"/>
    </row>
    <row r="4220" spans="1:18" ht="13.2">
      <c r="A4220"/>
      <c r="B4220"/>
      <c r="C4220"/>
      <c r="D4220"/>
      <c r="E4220"/>
      <c r="F4220"/>
      <c r="G4220"/>
      <c r="H4220"/>
      <c r="I4220"/>
      <c r="J4220"/>
      <c r="K4220"/>
      <c r="L4220"/>
      <c r="M4220"/>
      <c r="N4220"/>
      <c r="O4220"/>
      <c r="P4220"/>
      <c r="Q4220"/>
      <c r="R4220"/>
    </row>
    <row r="4221" spans="1:18" ht="13.2">
      <c r="A4221"/>
      <c r="B4221"/>
      <c r="C4221"/>
      <c r="D4221"/>
      <c r="E4221"/>
      <c r="F4221"/>
      <c r="G4221"/>
      <c r="H4221"/>
      <c r="I4221"/>
      <c r="J4221"/>
      <c r="K4221"/>
      <c r="L4221"/>
      <c r="M4221"/>
      <c r="N4221"/>
      <c r="O4221"/>
      <c r="P4221"/>
      <c r="Q4221"/>
      <c r="R4221"/>
    </row>
    <row r="4222" spans="1:18" ht="13.2">
      <c r="A4222"/>
      <c r="B4222"/>
      <c r="C4222"/>
      <c r="D4222"/>
      <c r="E4222"/>
      <c r="F4222"/>
      <c r="G4222"/>
      <c r="H4222"/>
      <c r="I4222"/>
      <c r="J4222"/>
      <c r="K4222"/>
      <c r="L4222"/>
      <c r="M4222"/>
      <c r="N4222"/>
      <c r="O4222"/>
      <c r="P4222"/>
      <c r="Q4222"/>
      <c r="R4222"/>
    </row>
    <row r="4223" spans="1:18" ht="13.2">
      <c r="A4223"/>
      <c r="B4223"/>
      <c r="C4223"/>
      <c r="D4223"/>
      <c r="E4223"/>
      <c r="F4223"/>
      <c r="G4223"/>
      <c r="H4223"/>
      <c r="I4223"/>
      <c r="J4223"/>
      <c r="K4223"/>
      <c r="L4223"/>
      <c r="M4223"/>
      <c r="N4223"/>
      <c r="O4223"/>
      <c r="P4223"/>
      <c r="Q4223"/>
      <c r="R4223"/>
    </row>
    <row r="4224" spans="1:18" ht="13.2">
      <c r="A4224"/>
      <c r="B4224"/>
      <c r="C4224"/>
      <c r="D4224"/>
      <c r="E4224"/>
      <c r="F4224"/>
      <c r="G4224"/>
      <c r="H4224"/>
      <c r="I4224"/>
      <c r="J4224"/>
      <c r="K4224"/>
      <c r="L4224"/>
      <c r="M4224"/>
      <c r="N4224"/>
      <c r="O4224"/>
      <c r="P4224"/>
      <c r="Q4224"/>
      <c r="R4224"/>
    </row>
    <row r="4225" spans="1:18" ht="13.2">
      <c r="A4225"/>
      <c r="B4225"/>
      <c r="C4225"/>
      <c r="D4225"/>
      <c r="E4225"/>
      <c r="F4225"/>
      <c r="G4225"/>
      <c r="H4225"/>
      <c r="I4225"/>
      <c r="J4225"/>
      <c r="K4225"/>
      <c r="L4225"/>
      <c r="M4225"/>
      <c r="N4225"/>
      <c r="O4225"/>
      <c r="P4225"/>
      <c r="Q4225"/>
      <c r="R4225"/>
    </row>
    <row r="4226" spans="1:18" ht="13.2">
      <c r="A4226"/>
      <c r="B4226"/>
      <c r="C4226"/>
      <c r="D4226"/>
      <c r="E4226"/>
      <c r="F4226"/>
      <c r="G4226"/>
      <c r="H4226"/>
      <c r="I4226"/>
      <c r="J4226"/>
      <c r="K4226"/>
      <c r="L4226"/>
      <c r="M4226"/>
      <c r="N4226"/>
      <c r="O4226"/>
      <c r="P4226"/>
      <c r="Q4226"/>
      <c r="R4226"/>
    </row>
    <row r="4227" spans="1:18" ht="13.2">
      <c r="A4227"/>
      <c r="B4227"/>
      <c r="C4227"/>
      <c r="D4227"/>
      <c r="E4227"/>
      <c r="F4227"/>
      <c r="G4227"/>
      <c r="H4227"/>
      <c r="I4227"/>
      <c r="J4227"/>
      <c r="K4227"/>
      <c r="L4227"/>
      <c r="M4227"/>
      <c r="N4227"/>
      <c r="O4227"/>
      <c r="P4227"/>
      <c r="Q4227"/>
      <c r="R4227"/>
    </row>
    <row r="4228" spans="1:18" ht="13.2">
      <c r="A4228"/>
      <c r="B4228"/>
      <c r="C4228"/>
      <c r="D4228"/>
      <c r="E4228"/>
      <c r="F4228"/>
      <c r="G4228"/>
      <c r="H4228"/>
      <c r="I4228"/>
      <c r="J4228"/>
      <c r="K4228"/>
      <c r="L4228"/>
      <c r="M4228"/>
      <c r="N4228"/>
      <c r="O4228"/>
      <c r="P4228"/>
      <c r="Q4228"/>
      <c r="R4228"/>
    </row>
    <row r="4229" spans="1:18" ht="13.2">
      <c r="A4229"/>
      <c r="B4229"/>
      <c r="C4229"/>
      <c r="D4229"/>
      <c r="E4229"/>
      <c r="F4229"/>
      <c r="G4229"/>
      <c r="H4229"/>
      <c r="I4229"/>
      <c r="J4229"/>
      <c r="K4229"/>
      <c r="L4229"/>
      <c r="M4229"/>
      <c r="N4229"/>
      <c r="O4229"/>
      <c r="P4229"/>
      <c r="Q4229"/>
      <c r="R4229"/>
    </row>
    <row r="4230" spans="1:18" ht="13.2">
      <c r="A4230"/>
      <c r="B4230"/>
      <c r="C4230"/>
      <c r="D4230"/>
      <c r="E4230"/>
      <c r="F4230"/>
      <c r="G4230"/>
      <c r="H4230"/>
      <c r="I4230"/>
      <c r="J4230"/>
      <c r="K4230"/>
      <c r="L4230"/>
      <c r="M4230"/>
      <c r="N4230"/>
      <c r="O4230"/>
      <c r="P4230"/>
      <c r="Q4230"/>
      <c r="R4230"/>
    </row>
    <row r="4231" spans="1:18" ht="13.2">
      <c r="A4231"/>
      <c r="B4231"/>
      <c r="C4231"/>
      <c r="D4231"/>
      <c r="E4231"/>
      <c r="F4231"/>
      <c r="G4231"/>
      <c r="H4231"/>
      <c r="I4231"/>
      <c r="J4231"/>
      <c r="K4231"/>
      <c r="L4231"/>
      <c r="M4231"/>
      <c r="N4231"/>
      <c r="O4231"/>
      <c r="P4231"/>
      <c r="Q4231"/>
      <c r="R4231"/>
    </row>
    <row r="4232" spans="1:18" ht="13.2">
      <c r="A4232"/>
      <c r="B4232"/>
      <c r="C4232"/>
      <c r="D4232"/>
      <c r="E4232"/>
      <c r="F4232"/>
      <c r="G4232"/>
      <c r="H4232"/>
      <c r="I4232"/>
      <c r="J4232"/>
      <c r="K4232"/>
      <c r="L4232"/>
      <c r="M4232"/>
      <c r="N4232"/>
      <c r="O4232"/>
      <c r="P4232"/>
      <c r="Q4232"/>
      <c r="R4232"/>
    </row>
    <row r="4233" spans="1:18" ht="13.2">
      <c r="A4233"/>
      <c r="B4233"/>
      <c r="C4233"/>
      <c r="D4233"/>
      <c r="E4233"/>
      <c r="F4233"/>
      <c r="G4233"/>
      <c r="H4233"/>
      <c r="I4233"/>
      <c r="J4233"/>
      <c r="K4233"/>
      <c r="L4233"/>
      <c r="M4233"/>
      <c r="N4233"/>
      <c r="O4233"/>
      <c r="P4233"/>
      <c r="Q4233"/>
      <c r="R4233"/>
    </row>
    <row r="4234" spans="1:18" ht="13.2">
      <c r="A4234"/>
      <c r="B4234"/>
      <c r="C4234"/>
      <c r="D4234"/>
      <c r="E4234"/>
      <c r="F4234"/>
      <c r="G4234"/>
      <c r="H4234"/>
      <c r="I4234"/>
      <c r="J4234"/>
      <c r="K4234"/>
      <c r="L4234"/>
      <c r="M4234"/>
      <c r="N4234"/>
      <c r="O4234"/>
      <c r="P4234"/>
      <c r="Q4234"/>
      <c r="R4234"/>
    </row>
    <row r="4235" spans="1:18" ht="13.2">
      <c r="A4235"/>
      <c r="B4235"/>
      <c r="C4235"/>
      <c r="D4235"/>
      <c r="E4235"/>
      <c r="F4235"/>
      <c r="G4235"/>
      <c r="H4235"/>
      <c r="I4235"/>
      <c r="J4235"/>
      <c r="K4235"/>
      <c r="L4235"/>
      <c r="M4235"/>
      <c r="N4235"/>
      <c r="O4235"/>
      <c r="P4235"/>
      <c r="Q4235"/>
      <c r="R4235"/>
    </row>
    <row r="4236" spans="1:18" ht="13.2">
      <c r="A4236"/>
      <c r="B4236"/>
      <c r="C4236"/>
      <c r="D4236"/>
      <c r="E4236"/>
      <c r="F4236"/>
      <c r="G4236"/>
      <c r="H4236"/>
      <c r="I4236"/>
      <c r="J4236"/>
      <c r="K4236"/>
      <c r="L4236"/>
      <c r="M4236"/>
      <c r="N4236"/>
      <c r="O4236"/>
      <c r="P4236"/>
      <c r="Q4236"/>
      <c r="R4236"/>
    </row>
    <row r="4237" spans="1:18" ht="13.2">
      <c r="A4237"/>
      <c r="B4237"/>
      <c r="C4237"/>
      <c r="D4237"/>
      <c r="E4237"/>
      <c r="F4237"/>
      <c r="G4237"/>
      <c r="H4237"/>
      <c r="I4237"/>
      <c r="J4237"/>
      <c r="K4237"/>
      <c r="L4237"/>
      <c r="M4237"/>
      <c r="N4237"/>
      <c r="O4237"/>
      <c r="P4237"/>
      <c r="Q4237"/>
      <c r="R4237"/>
    </row>
    <row r="4238" spans="1:18" ht="13.2">
      <c r="A4238"/>
      <c r="B4238"/>
      <c r="C4238"/>
      <c r="D4238"/>
      <c r="E4238"/>
      <c r="F4238"/>
      <c r="G4238"/>
      <c r="H4238"/>
      <c r="I4238"/>
      <c r="J4238"/>
      <c r="K4238"/>
      <c r="L4238"/>
      <c r="M4238"/>
      <c r="N4238"/>
      <c r="O4238"/>
      <c r="P4238"/>
      <c r="Q4238"/>
      <c r="R4238"/>
    </row>
    <row r="4239" spans="1:18" ht="13.2">
      <c r="A4239"/>
      <c r="B4239"/>
      <c r="C4239"/>
      <c r="D4239"/>
      <c r="E4239"/>
      <c r="F4239"/>
      <c r="G4239"/>
      <c r="H4239"/>
      <c r="I4239"/>
      <c r="J4239"/>
      <c r="K4239"/>
      <c r="L4239"/>
      <c r="M4239"/>
      <c r="N4239"/>
      <c r="O4239"/>
      <c r="P4239"/>
      <c r="Q4239"/>
      <c r="R4239"/>
    </row>
    <row r="4240" spans="1:18" ht="13.2">
      <c r="A4240"/>
      <c r="B4240"/>
      <c r="C4240"/>
      <c r="D4240"/>
      <c r="E4240"/>
      <c r="F4240"/>
      <c r="G4240"/>
      <c r="H4240"/>
      <c r="I4240"/>
      <c r="J4240"/>
      <c r="K4240"/>
      <c r="L4240"/>
      <c r="M4240"/>
      <c r="N4240"/>
      <c r="O4240"/>
      <c r="P4240"/>
      <c r="Q4240"/>
      <c r="R4240"/>
    </row>
    <row r="4241" spans="1:18" ht="13.2">
      <c r="A4241"/>
      <c r="B4241"/>
      <c r="C4241"/>
      <c r="D4241"/>
      <c r="E4241"/>
      <c r="F4241"/>
      <c r="G4241"/>
      <c r="H4241"/>
      <c r="I4241"/>
      <c r="J4241"/>
      <c r="K4241"/>
      <c r="L4241"/>
      <c r="M4241"/>
      <c r="N4241"/>
      <c r="O4241"/>
      <c r="P4241"/>
      <c r="Q4241"/>
      <c r="R4241"/>
    </row>
    <row r="4242" spans="1:18" ht="13.2">
      <c r="A4242"/>
      <c r="B4242"/>
      <c r="C4242"/>
      <c r="D4242"/>
      <c r="E4242"/>
      <c r="F4242"/>
      <c r="G4242"/>
      <c r="H4242"/>
      <c r="I4242"/>
      <c r="J4242"/>
      <c r="K4242"/>
      <c r="L4242"/>
      <c r="M4242"/>
      <c r="N4242"/>
      <c r="O4242"/>
      <c r="P4242"/>
      <c r="Q4242"/>
      <c r="R4242"/>
    </row>
    <row r="4243" spans="1:18" ht="13.2">
      <c r="A4243"/>
      <c r="B4243"/>
      <c r="C4243"/>
      <c r="D4243"/>
      <c r="E4243"/>
      <c r="F4243"/>
      <c r="G4243"/>
      <c r="H4243"/>
      <c r="I4243"/>
      <c r="J4243"/>
      <c r="K4243"/>
      <c r="L4243"/>
      <c r="M4243"/>
      <c r="N4243"/>
      <c r="O4243"/>
      <c r="P4243"/>
      <c r="Q4243"/>
      <c r="R4243"/>
    </row>
    <row r="4244" spans="1:18" ht="13.2">
      <c r="A4244"/>
      <c r="B4244"/>
      <c r="C4244"/>
      <c r="D4244"/>
      <c r="E4244"/>
      <c r="F4244"/>
      <c r="G4244"/>
      <c r="H4244"/>
      <c r="I4244"/>
      <c r="J4244"/>
      <c r="K4244"/>
      <c r="L4244"/>
      <c r="M4244"/>
      <c r="N4244"/>
      <c r="O4244"/>
      <c r="P4244"/>
      <c r="Q4244"/>
      <c r="R4244"/>
    </row>
    <row r="4245" spans="1:18" ht="13.2">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85" zoomScale="85" zoomScaleNormal="85" zoomScaleSheetLayoutView="100" zoomScalePageLayoutView="75" workbookViewId="0">
      <selection activeCell="A103" sqref="A103:M103"/>
    </sheetView>
  </sheetViews>
  <sheetFormatPr defaultColWidth="8.88671875" defaultRowHeight="13.8"/>
  <cols>
    <col min="1" max="1" width="21.109375" style="25" customWidth="1"/>
    <col min="2" max="2" width="21.5546875" style="25" customWidth="1"/>
    <col min="3" max="3" width="21.44140625" style="25" customWidth="1"/>
    <col min="4" max="4" width="15.109375" style="25" customWidth="1"/>
    <col min="5" max="6" width="12.6640625" style="25" customWidth="1"/>
    <col min="7" max="7" width="11.44140625" style="25" customWidth="1"/>
    <col min="8" max="9" width="12.6640625" style="25" customWidth="1"/>
    <col min="10" max="10" width="8.33203125" style="25" customWidth="1"/>
    <col min="11" max="16384" width="8.88671875" style="25"/>
  </cols>
  <sheetData>
    <row r="1" spans="1:14">
      <c r="A1" s="2476" t="s">
        <v>2109</v>
      </c>
      <c r="B1" s="2476"/>
      <c r="C1" s="2476"/>
      <c r="D1" s="2476"/>
      <c r="E1" s="2476"/>
      <c r="F1" s="2476"/>
      <c r="G1" s="2476"/>
      <c r="H1" s="2476"/>
      <c r="I1" s="2476"/>
      <c r="J1" s="2476"/>
      <c r="K1" s="2476"/>
      <c r="L1" s="2476"/>
      <c r="M1" s="2476"/>
      <c r="N1" s="2476"/>
    </row>
    <row r="2" spans="1:14" ht="36.6">
      <c r="A2" s="2477" t="s">
        <v>1441</v>
      </c>
      <c r="B2" s="2478"/>
      <c r="C2" s="2478"/>
      <c r="D2" s="2478"/>
      <c r="E2" s="2478"/>
      <c r="F2" s="2478"/>
      <c r="G2" s="2478"/>
      <c r="H2" s="2478"/>
      <c r="I2" s="2478"/>
      <c r="J2" s="2478"/>
      <c r="K2" s="2478"/>
      <c r="L2" s="2478"/>
      <c r="M2" s="2478"/>
      <c r="N2" s="2478"/>
    </row>
    <row r="3" spans="1:14">
      <c r="A3" s="1297"/>
      <c r="B3" s="1298"/>
      <c r="C3" s="1298"/>
      <c r="D3" s="1298"/>
      <c r="E3" s="1298"/>
      <c r="F3" s="1298"/>
      <c r="G3" s="1298"/>
      <c r="H3" s="1298"/>
      <c r="I3" s="1298"/>
      <c r="J3" s="1298"/>
      <c r="K3" s="1298"/>
      <c r="L3" s="1298"/>
      <c r="M3" s="1298"/>
      <c r="N3" s="1298"/>
    </row>
    <row r="4" spans="1:14">
      <c r="A4" s="2479" t="s">
        <v>1816</v>
      </c>
      <c r="B4" s="2479"/>
      <c r="C4" s="1298" t="str">
        <f>CRMMOName</f>
        <v>Sherman Thompson Towers Investment, LLC</v>
      </c>
      <c r="D4" s="1298"/>
      <c r="E4" s="1298"/>
      <c r="F4" s="1298"/>
      <c r="G4" s="1298"/>
      <c r="H4" s="1298"/>
      <c r="I4" s="1298"/>
      <c r="J4" s="1298"/>
      <c r="K4" s="1298"/>
      <c r="L4" s="1298"/>
      <c r="M4" s="1298"/>
      <c r="N4" s="1298"/>
    </row>
    <row r="5" spans="1:14">
      <c r="A5" s="2479" t="s">
        <v>1818</v>
      </c>
      <c r="B5" s="2479"/>
      <c r="C5" s="1298" t="str">
        <f>CRM2OwnName</f>
        <v>N/A</v>
      </c>
      <c r="D5" s="1298"/>
      <c r="E5" s="1298"/>
      <c r="F5" s="1298"/>
      <c r="G5" s="1298"/>
      <c r="H5" s="1298"/>
      <c r="I5" s="1298"/>
      <c r="J5" s="1298"/>
      <c r="K5" s="1298"/>
      <c r="L5" s="1298"/>
      <c r="M5" s="1298"/>
      <c r="N5" s="1298"/>
    </row>
    <row r="6" spans="1:14">
      <c r="A6" s="2479" t="s">
        <v>1820</v>
      </c>
      <c r="B6" s="2479"/>
      <c r="C6" s="1298" t="str">
        <f>CRM3OwnName</f>
        <v>N/A</v>
      </c>
      <c r="D6" s="1298"/>
      <c r="E6" s="1298"/>
      <c r="F6" s="1298"/>
      <c r="G6" s="1298"/>
      <c r="H6" s="1298"/>
      <c r="I6" s="1298"/>
      <c r="J6" s="1298"/>
      <c r="K6" s="1298"/>
      <c r="L6" s="1298"/>
      <c r="M6" s="1298"/>
      <c r="N6" s="1298"/>
    </row>
    <row r="7" spans="1:14">
      <c r="A7" s="2479" t="s">
        <v>1492</v>
      </c>
      <c r="B7" s="2479"/>
      <c r="C7" s="1298" t="str">
        <f>CRMDevDeveloper</f>
        <v>Millennia Housing Development, Ltd.</v>
      </c>
      <c r="D7" s="1298"/>
      <c r="E7" s="1298"/>
      <c r="F7" s="1298"/>
      <c r="G7" s="1298"/>
      <c r="H7" s="1298"/>
      <c r="I7" s="1298"/>
      <c r="J7" s="1298"/>
      <c r="K7" s="1298"/>
      <c r="L7" s="1298"/>
      <c r="M7" s="1298"/>
      <c r="N7" s="1298"/>
    </row>
    <row r="8" spans="1:14">
      <c r="A8" s="2479" t="s">
        <v>1494</v>
      </c>
      <c r="B8" s="2479"/>
      <c r="C8" s="1298" t="str">
        <f>CRMMGName</f>
        <v>Millennia Housing Management, Ltd.</v>
      </c>
      <c r="D8" s="1298"/>
      <c r="E8" s="1298"/>
      <c r="F8" s="1298"/>
      <c r="G8" s="1298"/>
      <c r="H8" s="1298"/>
      <c r="I8" s="1298"/>
      <c r="J8" s="1298"/>
      <c r="K8" s="1298"/>
      <c r="L8" s="1298"/>
      <c r="M8" s="1298"/>
      <c r="N8" s="1298"/>
    </row>
    <row r="9" spans="1:14" ht="14.4" thickBot="1">
      <c r="A9" s="1297"/>
      <c r="B9" s="1298"/>
      <c r="C9" s="1298"/>
      <c r="D9" s="1298"/>
      <c r="E9" s="1298"/>
      <c r="F9" s="1298"/>
      <c r="G9" s="1298"/>
      <c r="H9" s="1298"/>
      <c r="I9" s="1298"/>
      <c r="J9" s="1298"/>
      <c r="K9" s="1298"/>
      <c r="L9" s="1298"/>
      <c r="M9" s="1298"/>
      <c r="N9" s="1298"/>
    </row>
    <row r="10" spans="1:14" ht="16.2" thickBot="1">
      <c r="A10" s="2480" t="s">
        <v>1784</v>
      </c>
      <c r="B10" s="2481"/>
      <c r="C10" s="2481"/>
      <c r="D10" s="2481"/>
      <c r="E10" s="2481"/>
      <c r="F10" s="2481"/>
      <c r="G10" s="2481"/>
      <c r="H10" s="2481"/>
      <c r="I10" s="2481"/>
      <c r="J10" s="2481"/>
      <c r="K10" s="2481"/>
      <c r="L10" s="2481"/>
      <c r="M10" s="2481"/>
      <c r="N10" s="2482"/>
    </row>
    <row r="11" spans="1:14">
      <c r="A11" s="90"/>
      <c r="B11" s="90"/>
      <c r="C11" s="90"/>
      <c r="D11" s="90"/>
      <c r="E11" s="90"/>
      <c r="F11" s="90"/>
      <c r="G11" s="90"/>
      <c r="H11" s="90"/>
      <c r="I11" s="90"/>
      <c r="J11" s="90"/>
      <c r="K11" s="90"/>
      <c r="L11" s="90"/>
      <c r="M11" s="90"/>
      <c r="N11" s="90"/>
    </row>
    <row r="12" spans="1:14">
      <c r="A12" s="1297" t="s">
        <v>1902</v>
      </c>
      <c r="B12" s="1298"/>
      <c r="C12" s="1298"/>
      <c r="D12" s="1298"/>
      <c r="E12" s="1298"/>
      <c r="F12" s="1298"/>
      <c r="G12" s="1298"/>
      <c r="H12" s="1298"/>
      <c r="I12" s="1298"/>
      <c r="J12" s="1298"/>
      <c r="K12" s="1298"/>
      <c r="L12" s="1298"/>
      <c r="M12" s="1298"/>
      <c r="N12" s="1298"/>
    </row>
    <row r="13" spans="1:14" ht="69.599999999999994" thickBot="1">
      <c r="A13" s="1299" t="s">
        <v>1534</v>
      </c>
      <c r="B13" s="1299" t="s">
        <v>1535</v>
      </c>
      <c r="C13" s="1299" t="s">
        <v>1766</v>
      </c>
      <c r="D13" s="1299" t="s">
        <v>1536</v>
      </c>
      <c r="E13" s="1299" t="s">
        <v>299</v>
      </c>
      <c r="F13" s="1299" t="s">
        <v>1537</v>
      </c>
      <c r="G13" s="1299" t="s">
        <v>1538</v>
      </c>
      <c r="H13" s="1299" t="s">
        <v>1539</v>
      </c>
      <c r="I13" s="1299" t="s">
        <v>1540</v>
      </c>
      <c r="J13" s="1299" t="s">
        <v>381</v>
      </c>
      <c r="K13" s="1299" t="s">
        <v>1541</v>
      </c>
      <c r="L13" s="1299" t="s">
        <v>1542</v>
      </c>
      <c r="M13" s="1299" t="s">
        <v>1543</v>
      </c>
      <c r="N13" s="1299" t="s">
        <v>1544</v>
      </c>
    </row>
    <row r="14" spans="1:14" ht="14.4" thickBot="1">
      <c r="A14" s="607" t="s">
        <v>2292</v>
      </c>
      <c r="B14" s="607" t="s">
        <v>2293</v>
      </c>
      <c r="C14" s="607" t="s">
        <v>2294</v>
      </c>
      <c r="D14" s="607" t="s">
        <v>2295</v>
      </c>
      <c r="E14" s="607" t="s">
        <v>1033</v>
      </c>
      <c r="F14" s="607" t="s">
        <v>2296</v>
      </c>
      <c r="G14" s="607">
        <v>1</v>
      </c>
      <c r="H14" s="1928">
        <v>2008</v>
      </c>
      <c r="I14" s="607" t="s">
        <v>2297</v>
      </c>
      <c r="J14" s="1929">
        <v>29</v>
      </c>
      <c r="K14" s="607" t="s">
        <v>2298</v>
      </c>
      <c r="L14" s="607" t="s">
        <v>2299</v>
      </c>
      <c r="M14" s="607" t="s">
        <v>2300</v>
      </c>
      <c r="N14" s="607" t="s">
        <v>1647</v>
      </c>
    </row>
    <row r="15" spans="1:14" ht="14.4" thickBot="1">
      <c r="A15" s="607" t="s">
        <v>2292</v>
      </c>
      <c r="B15" s="607" t="s">
        <v>2301</v>
      </c>
      <c r="C15" s="607" t="s">
        <v>1519</v>
      </c>
      <c r="D15" s="607" t="s">
        <v>2295</v>
      </c>
      <c r="E15" s="607" t="s">
        <v>1033</v>
      </c>
      <c r="F15" s="607" t="s">
        <v>2296</v>
      </c>
      <c r="G15" s="607">
        <v>1</v>
      </c>
      <c r="H15" s="1928">
        <v>2003</v>
      </c>
      <c r="I15" s="607" t="s">
        <v>2297</v>
      </c>
      <c r="J15" s="1929">
        <v>25</v>
      </c>
      <c r="K15" s="607" t="s">
        <v>2298</v>
      </c>
      <c r="L15" s="607" t="s">
        <v>2299</v>
      </c>
      <c r="M15" s="607" t="s">
        <v>2300</v>
      </c>
      <c r="N15" s="607" t="s">
        <v>2311</v>
      </c>
    </row>
    <row r="16" spans="1:14" ht="14.4" thickBot="1">
      <c r="A16" s="607" t="s">
        <v>2292</v>
      </c>
      <c r="B16" s="607" t="s">
        <v>2302</v>
      </c>
      <c r="C16" s="607" t="s">
        <v>2294</v>
      </c>
      <c r="D16" s="607" t="s">
        <v>2295</v>
      </c>
      <c r="E16" s="607" t="s">
        <v>1033</v>
      </c>
      <c r="F16" s="607" t="s">
        <v>2296</v>
      </c>
      <c r="G16" s="607">
        <v>1</v>
      </c>
      <c r="H16" s="1928">
        <v>2009</v>
      </c>
      <c r="I16" s="607" t="s">
        <v>2297</v>
      </c>
      <c r="J16" s="1929">
        <v>30</v>
      </c>
      <c r="K16" s="607" t="s">
        <v>2298</v>
      </c>
      <c r="L16" s="607" t="s">
        <v>2299</v>
      </c>
      <c r="M16" s="607" t="s">
        <v>2300</v>
      </c>
      <c r="N16" s="607" t="s">
        <v>2311</v>
      </c>
    </row>
    <row r="17" spans="1:14" ht="14.4" thickBot="1">
      <c r="A17" s="607" t="s">
        <v>2292</v>
      </c>
      <c r="B17" s="607" t="s">
        <v>2303</v>
      </c>
      <c r="C17" s="607" t="s">
        <v>1519</v>
      </c>
      <c r="D17" s="607" t="s">
        <v>2295</v>
      </c>
      <c r="E17" s="607" t="s">
        <v>1033</v>
      </c>
      <c r="F17" s="607" t="s">
        <v>2296</v>
      </c>
      <c r="G17" s="607">
        <v>1</v>
      </c>
      <c r="H17" s="1928">
        <v>2012</v>
      </c>
      <c r="I17" s="607" t="s">
        <v>2297</v>
      </c>
      <c r="J17" s="1929">
        <v>1</v>
      </c>
      <c r="K17" s="607" t="s">
        <v>2298</v>
      </c>
      <c r="L17" s="607" t="s">
        <v>2299</v>
      </c>
      <c r="M17" s="607" t="s">
        <v>2300</v>
      </c>
      <c r="N17" s="607" t="s">
        <v>2311</v>
      </c>
    </row>
    <row r="18" spans="1:14" ht="14.4" thickBot="1">
      <c r="A18" s="607" t="s">
        <v>2292</v>
      </c>
      <c r="B18" s="607" t="s">
        <v>2304</v>
      </c>
      <c r="C18" s="607" t="s">
        <v>1519</v>
      </c>
      <c r="D18" s="607" t="s">
        <v>2295</v>
      </c>
      <c r="E18" s="607" t="s">
        <v>1033</v>
      </c>
      <c r="F18" s="607" t="s">
        <v>2296</v>
      </c>
      <c r="G18" s="607">
        <v>1</v>
      </c>
      <c r="H18" s="1928">
        <v>2011</v>
      </c>
      <c r="I18" s="607" t="s">
        <v>2297</v>
      </c>
      <c r="J18" s="1929">
        <v>1</v>
      </c>
      <c r="K18" s="607" t="s">
        <v>2309</v>
      </c>
      <c r="L18" s="607" t="s">
        <v>2299</v>
      </c>
      <c r="M18" s="607" t="s">
        <v>2300</v>
      </c>
      <c r="N18" s="607" t="s">
        <v>2311</v>
      </c>
    </row>
    <row r="19" spans="1:14" ht="14.4" thickBot="1">
      <c r="A19" s="607" t="s">
        <v>2292</v>
      </c>
      <c r="B19" s="607" t="s">
        <v>2305</v>
      </c>
      <c r="C19" s="607" t="s">
        <v>1519</v>
      </c>
      <c r="D19" s="607" t="s">
        <v>2295</v>
      </c>
      <c r="E19" s="607" t="s">
        <v>1033</v>
      </c>
      <c r="F19" s="607" t="s">
        <v>2296</v>
      </c>
      <c r="G19" s="607">
        <v>1</v>
      </c>
      <c r="H19" s="1928">
        <v>2010</v>
      </c>
      <c r="I19" s="607" t="s">
        <v>2297</v>
      </c>
      <c r="J19" s="1929">
        <v>109</v>
      </c>
      <c r="K19" s="607" t="s">
        <v>2309</v>
      </c>
      <c r="L19" s="607" t="s">
        <v>2310</v>
      </c>
      <c r="M19" s="607" t="s">
        <v>2300</v>
      </c>
      <c r="N19" s="607" t="s">
        <v>2311</v>
      </c>
    </row>
    <row r="20" spans="1:14" ht="14.4" thickBot="1">
      <c r="A20" s="607" t="s">
        <v>2292</v>
      </c>
      <c r="B20" s="607" t="s">
        <v>2306</v>
      </c>
      <c r="C20" s="607" t="s">
        <v>1519</v>
      </c>
      <c r="D20" s="607" t="s">
        <v>2295</v>
      </c>
      <c r="E20" s="607" t="s">
        <v>1033</v>
      </c>
      <c r="F20" s="607" t="s">
        <v>2296</v>
      </c>
      <c r="G20" s="607">
        <v>1</v>
      </c>
      <c r="H20" s="1928">
        <v>2012</v>
      </c>
      <c r="I20" s="607" t="s">
        <v>2297</v>
      </c>
      <c r="J20" s="1929">
        <v>76</v>
      </c>
      <c r="K20" s="607" t="s">
        <v>2309</v>
      </c>
      <c r="L20" s="607" t="s">
        <v>2310</v>
      </c>
      <c r="M20" s="607" t="s">
        <v>2300</v>
      </c>
      <c r="N20" s="607" t="s">
        <v>2311</v>
      </c>
    </row>
    <row r="21" spans="1:14" ht="14.4" thickBot="1">
      <c r="A21" s="607" t="s">
        <v>2292</v>
      </c>
      <c r="B21" s="607" t="s">
        <v>2307</v>
      </c>
      <c r="C21" s="607" t="s">
        <v>2292</v>
      </c>
      <c r="D21" s="607" t="s">
        <v>2295</v>
      </c>
      <c r="E21" s="607" t="s">
        <v>1033</v>
      </c>
      <c r="F21" s="607" t="s">
        <v>2296</v>
      </c>
      <c r="G21" s="607">
        <v>1</v>
      </c>
      <c r="H21" s="1928">
        <v>2012</v>
      </c>
      <c r="I21" s="607" t="s">
        <v>2297</v>
      </c>
      <c r="J21" s="1929">
        <v>60</v>
      </c>
      <c r="K21" s="607" t="s">
        <v>2298</v>
      </c>
      <c r="L21" s="607" t="s">
        <v>2310</v>
      </c>
      <c r="M21" s="607" t="s">
        <v>2300</v>
      </c>
      <c r="N21" s="607" t="s">
        <v>2300</v>
      </c>
    </row>
    <row r="22" spans="1:14" ht="14.4" thickBot="1">
      <c r="A22" s="607" t="s">
        <v>2292</v>
      </c>
      <c r="B22" s="607" t="s">
        <v>2308</v>
      </c>
      <c r="C22" s="607" t="s">
        <v>2292</v>
      </c>
      <c r="D22" s="607" t="s">
        <v>2295</v>
      </c>
      <c r="E22" s="607" t="s">
        <v>1033</v>
      </c>
      <c r="F22" s="607" t="s">
        <v>2296</v>
      </c>
      <c r="G22" s="607">
        <v>1</v>
      </c>
      <c r="H22" s="1928" t="s">
        <v>1330</v>
      </c>
      <c r="I22" s="607" t="s">
        <v>2297</v>
      </c>
      <c r="J22" s="1929">
        <v>60</v>
      </c>
      <c r="K22" s="607" t="s">
        <v>2298</v>
      </c>
      <c r="L22" s="607" t="s">
        <v>2310</v>
      </c>
      <c r="M22" s="607" t="s">
        <v>1647</v>
      </c>
      <c r="N22" s="607" t="s">
        <v>2300</v>
      </c>
    </row>
    <row r="23" spans="1:14" ht="14.4" thickBot="1">
      <c r="A23" s="607" t="s">
        <v>1519</v>
      </c>
      <c r="B23" s="607" t="s">
        <v>2312</v>
      </c>
      <c r="C23" s="607" t="s">
        <v>1519</v>
      </c>
      <c r="D23" s="607" t="s">
        <v>2338</v>
      </c>
      <c r="E23" s="607" t="s">
        <v>2360</v>
      </c>
      <c r="F23" s="607" t="s">
        <v>2368</v>
      </c>
      <c r="G23" s="607">
        <v>1</v>
      </c>
      <c r="H23" s="1928">
        <v>2012</v>
      </c>
      <c r="I23" s="607" t="s">
        <v>2373</v>
      </c>
      <c r="J23" s="1929">
        <v>100</v>
      </c>
      <c r="K23" s="607" t="s">
        <v>2309</v>
      </c>
      <c r="L23" s="607" t="s">
        <v>2310</v>
      </c>
      <c r="M23" s="607" t="s">
        <v>1647</v>
      </c>
      <c r="N23" s="607" t="s">
        <v>2311</v>
      </c>
    </row>
    <row r="24" spans="1:14" ht="14.4" thickBot="1">
      <c r="A24" s="607" t="s">
        <v>1519</v>
      </c>
      <c r="B24" s="607" t="s">
        <v>2313</v>
      </c>
      <c r="C24" s="607" t="s">
        <v>1519</v>
      </c>
      <c r="D24" s="607" t="s">
        <v>2339</v>
      </c>
      <c r="E24" s="607" t="s">
        <v>544</v>
      </c>
      <c r="F24" s="607" t="s">
        <v>2369</v>
      </c>
      <c r="G24" s="607">
        <v>1</v>
      </c>
      <c r="H24" s="1928">
        <v>2012</v>
      </c>
      <c r="I24" s="607" t="s">
        <v>2297</v>
      </c>
      <c r="J24" s="1929">
        <v>88</v>
      </c>
      <c r="K24" s="607" t="s">
        <v>2309</v>
      </c>
      <c r="L24" s="607" t="s">
        <v>2310</v>
      </c>
      <c r="M24" s="607" t="s">
        <v>1647</v>
      </c>
      <c r="N24" s="607" t="s">
        <v>1083</v>
      </c>
    </row>
    <row r="25" spans="1:14" ht="14.4" thickBot="1">
      <c r="A25" s="607" t="s">
        <v>1519</v>
      </c>
      <c r="B25" s="607" t="s">
        <v>2314</v>
      </c>
      <c r="C25" s="607" t="s">
        <v>1519</v>
      </c>
      <c r="D25" s="607" t="s">
        <v>2340</v>
      </c>
      <c r="E25" s="607" t="s">
        <v>1026</v>
      </c>
      <c r="F25" s="607" t="s">
        <v>2370</v>
      </c>
      <c r="G25" s="607">
        <v>1</v>
      </c>
      <c r="H25" s="1928">
        <v>2012</v>
      </c>
      <c r="I25" s="607" t="s">
        <v>2297</v>
      </c>
      <c r="J25" s="1929">
        <v>246</v>
      </c>
      <c r="K25" s="607" t="s">
        <v>2309</v>
      </c>
      <c r="L25" s="607" t="s">
        <v>2310</v>
      </c>
      <c r="M25" s="607" t="s">
        <v>1647</v>
      </c>
      <c r="N25" s="607" t="s">
        <v>1083</v>
      </c>
    </row>
    <row r="26" spans="1:14" ht="14.4" thickBot="1">
      <c r="A26" s="607" t="s">
        <v>1519</v>
      </c>
      <c r="B26" s="607" t="s">
        <v>2315</v>
      </c>
      <c r="C26" s="607" t="s">
        <v>1519</v>
      </c>
      <c r="D26" s="607" t="s">
        <v>398</v>
      </c>
      <c r="E26" s="607" t="s">
        <v>2361</v>
      </c>
      <c r="F26" s="607" t="s">
        <v>2283</v>
      </c>
      <c r="G26" s="607">
        <v>1</v>
      </c>
      <c r="H26" s="1928">
        <v>2012</v>
      </c>
      <c r="I26" s="607" t="s">
        <v>2373</v>
      </c>
      <c r="J26" s="1929">
        <v>205</v>
      </c>
      <c r="K26" s="607" t="s">
        <v>2309</v>
      </c>
      <c r="L26" s="607" t="s">
        <v>2310</v>
      </c>
      <c r="M26" s="607" t="s">
        <v>1647</v>
      </c>
      <c r="N26" s="607" t="s">
        <v>1083</v>
      </c>
    </row>
    <row r="27" spans="1:14" ht="14.4" thickBot="1">
      <c r="A27" s="607" t="s">
        <v>1519</v>
      </c>
      <c r="B27" s="607" t="s">
        <v>2316</v>
      </c>
      <c r="C27" s="607" t="s">
        <v>1519</v>
      </c>
      <c r="D27" s="607" t="s">
        <v>2341</v>
      </c>
      <c r="E27" s="607" t="s">
        <v>1026</v>
      </c>
      <c r="F27" s="607" t="s">
        <v>2296</v>
      </c>
      <c r="G27" s="607">
        <v>1</v>
      </c>
      <c r="H27" s="1928">
        <v>2012</v>
      </c>
      <c r="I27" s="607" t="s">
        <v>2297</v>
      </c>
      <c r="J27" s="1929">
        <v>132</v>
      </c>
      <c r="K27" s="607" t="s">
        <v>2309</v>
      </c>
      <c r="L27" s="607" t="s">
        <v>2310</v>
      </c>
      <c r="M27" s="607" t="s">
        <v>1647</v>
      </c>
      <c r="N27" s="607" t="s">
        <v>2311</v>
      </c>
    </row>
    <row r="28" spans="1:14" ht="14.4" thickBot="1">
      <c r="A28" s="607" t="s">
        <v>1519</v>
      </c>
      <c r="B28" s="607" t="s">
        <v>2317</v>
      </c>
      <c r="C28" s="607" t="s">
        <v>1519</v>
      </c>
      <c r="D28" s="607" t="s">
        <v>2342</v>
      </c>
      <c r="E28" s="607" t="s">
        <v>2362</v>
      </c>
      <c r="F28" s="607" t="s">
        <v>2371</v>
      </c>
      <c r="G28" s="607">
        <v>1</v>
      </c>
      <c r="H28" s="1928">
        <v>2012</v>
      </c>
      <c r="I28" s="607" t="s">
        <v>2373</v>
      </c>
      <c r="J28" s="1929">
        <v>50</v>
      </c>
      <c r="K28" s="607" t="s">
        <v>2309</v>
      </c>
      <c r="L28" s="607" t="s">
        <v>2310</v>
      </c>
      <c r="M28" s="607" t="s">
        <v>1647</v>
      </c>
      <c r="N28" s="607" t="s">
        <v>2311</v>
      </c>
    </row>
    <row r="29" spans="1:14" ht="14.4" thickBot="1">
      <c r="A29" s="607" t="s">
        <v>1519</v>
      </c>
      <c r="B29" s="607" t="s">
        <v>2318</v>
      </c>
      <c r="C29" s="607" t="s">
        <v>1519</v>
      </c>
      <c r="D29" s="607" t="s">
        <v>2343</v>
      </c>
      <c r="E29" s="607" t="s">
        <v>2363</v>
      </c>
      <c r="F29" s="607" t="s">
        <v>2283</v>
      </c>
      <c r="G29" s="607">
        <v>1</v>
      </c>
      <c r="H29" s="1928">
        <v>2011</v>
      </c>
      <c r="I29" s="607" t="s">
        <v>2297</v>
      </c>
      <c r="J29" s="1929">
        <v>74</v>
      </c>
      <c r="K29" s="607" t="s">
        <v>2309</v>
      </c>
      <c r="L29" s="607" t="s">
        <v>2310</v>
      </c>
      <c r="M29" s="607" t="s">
        <v>1647</v>
      </c>
      <c r="N29" s="607" t="s">
        <v>1083</v>
      </c>
    </row>
    <row r="30" spans="1:14" ht="14.4" thickBot="1">
      <c r="A30" s="607" t="s">
        <v>1519</v>
      </c>
      <c r="B30" s="607" t="s">
        <v>2319</v>
      </c>
      <c r="C30" s="607" t="s">
        <v>1519</v>
      </c>
      <c r="D30" s="607" t="s">
        <v>2343</v>
      </c>
      <c r="E30" s="607" t="s">
        <v>2363</v>
      </c>
      <c r="F30" s="607" t="s">
        <v>2283</v>
      </c>
      <c r="G30" s="607">
        <v>1</v>
      </c>
      <c r="H30" s="1928">
        <v>2011</v>
      </c>
      <c r="I30" s="607" t="s">
        <v>2297</v>
      </c>
      <c r="J30" s="1929">
        <v>25</v>
      </c>
      <c r="K30" s="607" t="s">
        <v>2309</v>
      </c>
      <c r="L30" s="607" t="s">
        <v>2310</v>
      </c>
      <c r="M30" s="607" t="s">
        <v>1647</v>
      </c>
      <c r="N30" s="607" t="s">
        <v>1083</v>
      </c>
    </row>
    <row r="31" spans="1:14" ht="14.4" thickBot="1">
      <c r="A31" s="607" t="s">
        <v>1519</v>
      </c>
      <c r="B31" s="607" t="s">
        <v>2320</v>
      </c>
      <c r="C31" s="607" t="s">
        <v>1519</v>
      </c>
      <c r="D31" s="603" t="s">
        <v>363</v>
      </c>
      <c r="E31" s="607" t="s">
        <v>2364</v>
      </c>
      <c r="F31" s="607" t="s">
        <v>2371</v>
      </c>
      <c r="G31" s="607">
        <v>1</v>
      </c>
      <c r="H31" s="1928">
        <v>2011</v>
      </c>
      <c r="I31" s="607" t="s">
        <v>2297</v>
      </c>
      <c r="J31" s="1929">
        <v>100</v>
      </c>
      <c r="K31" s="607" t="s">
        <v>2309</v>
      </c>
      <c r="L31" s="607" t="s">
        <v>2310</v>
      </c>
      <c r="M31" s="607" t="s">
        <v>1647</v>
      </c>
      <c r="N31" s="607" t="s">
        <v>2311</v>
      </c>
    </row>
    <row r="32" spans="1:14" ht="14.4" thickBot="1">
      <c r="A32" s="607" t="s">
        <v>1519</v>
      </c>
      <c r="B32" s="607" t="s">
        <v>2321</v>
      </c>
      <c r="C32" s="607" t="s">
        <v>1519</v>
      </c>
      <c r="D32" s="607" t="s">
        <v>2344</v>
      </c>
      <c r="E32" s="607" t="s">
        <v>813</v>
      </c>
      <c r="F32" s="607" t="s">
        <v>2296</v>
      </c>
      <c r="G32" s="607">
        <v>1</v>
      </c>
      <c r="H32" s="1928">
        <v>2011</v>
      </c>
      <c r="I32" s="607" t="s">
        <v>2297</v>
      </c>
      <c r="J32" s="1929">
        <v>50</v>
      </c>
      <c r="K32" s="607" t="s">
        <v>2309</v>
      </c>
      <c r="L32" s="607" t="s">
        <v>2310</v>
      </c>
      <c r="M32" s="607" t="s">
        <v>1647</v>
      </c>
      <c r="N32" s="607" t="s">
        <v>1083</v>
      </c>
    </row>
    <row r="33" spans="1:14" ht="14.4" thickBot="1">
      <c r="A33" s="607" t="s">
        <v>1519</v>
      </c>
      <c r="B33" s="607" t="s">
        <v>2322</v>
      </c>
      <c r="C33" s="607" t="s">
        <v>1519</v>
      </c>
      <c r="D33" s="607" t="s">
        <v>2345</v>
      </c>
      <c r="E33" s="607" t="s">
        <v>394</v>
      </c>
      <c r="F33" s="607" t="s">
        <v>2296</v>
      </c>
      <c r="G33" s="607">
        <v>1</v>
      </c>
      <c r="H33" s="1928">
        <v>2011</v>
      </c>
      <c r="I33" s="607" t="s">
        <v>2297</v>
      </c>
      <c r="J33" s="1929">
        <v>44</v>
      </c>
      <c r="K33" s="607" t="s">
        <v>2309</v>
      </c>
      <c r="L33" s="607" t="s">
        <v>2310</v>
      </c>
      <c r="M33" s="607" t="s">
        <v>1647</v>
      </c>
      <c r="N33" s="607" t="s">
        <v>328</v>
      </c>
    </row>
    <row r="34" spans="1:14" ht="14.4" thickBot="1">
      <c r="A34" s="607" t="s">
        <v>1519</v>
      </c>
      <c r="B34" s="607" t="s">
        <v>2323</v>
      </c>
      <c r="C34" s="607" t="s">
        <v>1519</v>
      </c>
      <c r="D34" s="607" t="s">
        <v>2346</v>
      </c>
      <c r="E34" s="607" t="s">
        <v>1028</v>
      </c>
      <c r="F34" s="607" t="s">
        <v>2296</v>
      </c>
      <c r="G34" s="607">
        <v>1</v>
      </c>
      <c r="H34" s="1928">
        <v>2011</v>
      </c>
      <c r="I34" s="607" t="s">
        <v>2297</v>
      </c>
      <c r="J34" s="1929">
        <v>50</v>
      </c>
      <c r="K34" s="607" t="s">
        <v>2309</v>
      </c>
      <c r="L34" s="607" t="s">
        <v>2310</v>
      </c>
      <c r="M34" s="607" t="s">
        <v>1647</v>
      </c>
      <c r="N34" s="607" t="s">
        <v>1083</v>
      </c>
    </row>
    <row r="35" spans="1:14" ht="14.4" thickBot="1">
      <c r="A35" s="607" t="s">
        <v>1519</v>
      </c>
      <c r="B35" s="607" t="s">
        <v>2324</v>
      </c>
      <c r="C35" s="607" t="s">
        <v>1519</v>
      </c>
      <c r="D35" s="607" t="s">
        <v>2347</v>
      </c>
      <c r="E35" s="607" t="s">
        <v>824</v>
      </c>
      <c r="F35" s="607" t="s">
        <v>2372</v>
      </c>
      <c r="G35" s="607">
        <v>1</v>
      </c>
      <c r="H35" s="1928">
        <v>2011</v>
      </c>
      <c r="I35" s="607" t="s">
        <v>2297</v>
      </c>
      <c r="J35" s="1929">
        <v>66</v>
      </c>
      <c r="K35" s="607" t="s">
        <v>2309</v>
      </c>
      <c r="L35" s="607" t="s">
        <v>2310</v>
      </c>
      <c r="M35" s="607" t="s">
        <v>1647</v>
      </c>
      <c r="N35" s="607" t="s">
        <v>2311</v>
      </c>
    </row>
    <row r="36" spans="1:14" ht="14.4" thickBot="1">
      <c r="A36" s="607" t="s">
        <v>1519</v>
      </c>
      <c r="B36" s="607" t="s">
        <v>2325</v>
      </c>
      <c r="C36" s="607" t="s">
        <v>1519</v>
      </c>
      <c r="D36" s="607" t="s">
        <v>2348</v>
      </c>
      <c r="E36" s="607" t="s">
        <v>362</v>
      </c>
      <c r="F36" s="607" t="s">
        <v>2296</v>
      </c>
      <c r="G36" s="607">
        <v>1</v>
      </c>
      <c r="H36" s="1928">
        <v>2011</v>
      </c>
      <c r="I36" s="607" t="s">
        <v>2297</v>
      </c>
      <c r="J36" s="1929">
        <v>38</v>
      </c>
      <c r="K36" s="607" t="s">
        <v>2309</v>
      </c>
      <c r="L36" s="607" t="s">
        <v>2310</v>
      </c>
      <c r="M36" s="607" t="s">
        <v>1647</v>
      </c>
      <c r="N36" s="607" t="s">
        <v>1083</v>
      </c>
    </row>
    <row r="37" spans="1:14" ht="14.4" thickBot="1">
      <c r="A37" s="607" t="s">
        <v>1519</v>
      </c>
      <c r="B37" s="607" t="s">
        <v>2326</v>
      </c>
      <c r="C37" s="607" t="s">
        <v>1519</v>
      </c>
      <c r="D37" s="607" t="s">
        <v>2349</v>
      </c>
      <c r="E37" s="607" t="s">
        <v>2365</v>
      </c>
      <c r="F37" s="607" t="s">
        <v>2283</v>
      </c>
      <c r="G37" s="607">
        <v>1</v>
      </c>
      <c r="H37" s="1928">
        <v>2010</v>
      </c>
      <c r="I37" s="607" t="s">
        <v>2297</v>
      </c>
      <c r="J37" s="1929">
        <v>152</v>
      </c>
      <c r="K37" s="607" t="s">
        <v>2309</v>
      </c>
      <c r="L37" s="607" t="s">
        <v>2310</v>
      </c>
      <c r="M37" s="607" t="s">
        <v>1647</v>
      </c>
      <c r="N37" s="607" t="s">
        <v>2311</v>
      </c>
    </row>
    <row r="38" spans="1:14" ht="14.4" thickBot="1">
      <c r="A38" s="607" t="s">
        <v>1519</v>
      </c>
      <c r="B38" s="607" t="s">
        <v>2327</v>
      </c>
      <c r="C38" s="607" t="s">
        <v>1519</v>
      </c>
      <c r="D38" s="607" t="s">
        <v>2350</v>
      </c>
      <c r="E38" s="607" t="s">
        <v>807</v>
      </c>
      <c r="F38" s="607" t="s">
        <v>2296</v>
      </c>
      <c r="G38" s="607">
        <v>1</v>
      </c>
      <c r="H38" s="1928">
        <v>2010</v>
      </c>
      <c r="I38" s="607" t="s">
        <v>2297</v>
      </c>
      <c r="J38" s="1929">
        <v>48</v>
      </c>
      <c r="K38" s="607" t="s">
        <v>2309</v>
      </c>
      <c r="L38" s="607" t="s">
        <v>2310</v>
      </c>
      <c r="M38" s="607" t="s">
        <v>1647</v>
      </c>
      <c r="N38" s="607" t="s">
        <v>2311</v>
      </c>
    </row>
    <row r="39" spans="1:14" ht="14.4" thickBot="1">
      <c r="A39" s="607" t="s">
        <v>1519</v>
      </c>
      <c r="B39" s="607" t="s">
        <v>2328</v>
      </c>
      <c r="C39" s="607" t="s">
        <v>1519</v>
      </c>
      <c r="D39" s="607" t="s">
        <v>2351</v>
      </c>
      <c r="E39" s="607" t="s">
        <v>292</v>
      </c>
      <c r="F39" s="607" t="s">
        <v>2370</v>
      </c>
      <c r="G39" s="607">
        <v>1</v>
      </c>
      <c r="H39" s="1928">
        <v>2010</v>
      </c>
      <c r="I39" s="607" t="s">
        <v>2373</v>
      </c>
      <c r="J39" s="1929">
        <v>52</v>
      </c>
      <c r="K39" s="607" t="s">
        <v>2309</v>
      </c>
      <c r="L39" s="607" t="s">
        <v>2310</v>
      </c>
      <c r="M39" s="607" t="s">
        <v>1647</v>
      </c>
      <c r="N39" s="607" t="s">
        <v>2311</v>
      </c>
    </row>
    <row r="40" spans="1:14" ht="14.4" thickBot="1">
      <c r="A40" s="607" t="s">
        <v>1519</v>
      </c>
      <c r="B40" s="607" t="s">
        <v>2329</v>
      </c>
      <c r="C40" s="607" t="s">
        <v>1519</v>
      </c>
      <c r="D40" s="607" t="s">
        <v>2352</v>
      </c>
      <c r="E40" s="607" t="s">
        <v>1034</v>
      </c>
      <c r="F40" s="607" t="s">
        <v>2369</v>
      </c>
      <c r="G40" s="607">
        <v>1</v>
      </c>
      <c r="H40" s="1928">
        <v>2009</v>
      </c>
      <c r="I40" s="607" t="s">
        <v>2297</v>
      </c>
      <c r="J40" s="1929">
        <v>76</v>
      </c>
      <c r="K40" s="607" t="s">
        <v>2309</v>
      </c>
      <c r="L40" s="607" t="s">
        <v>2310</v>
      </c>
      <c r="M40" s="607" t="s">
        <v>1647</v>
      </c>
      <c r="N40" s="607" t="s">
        <v>2311</v>
      </c>
    </row>
    <row r="41" spans="1:14" ht="14.4" thickBot="1">
      <c r="A41" s="607" t="s">
        <v>1519</v>
      </c>
      <c r="B41" s="607" t="s">
        <v>2330</v>
      </c>
      <c r="C41" s="607" t="s">
        <v>1519</v>
      </c>
      <c r="D41" s="607" t="s">
        <v>2353</v>
      </c>
      <c r="E41" s="607" t="s">
        <v>402</v>
      </c>
      <c r="F41" s="607" t="s">
        <v>2296</v>
      </c>
      <c r="G41" s="607">
        <v>1</v>
      </c>
      <c r="H41" s="1928">
        <v>2008</v>
      </c>
      <c r="I41" s="607" t="s">
        <v>2373</v>
      </c>
      <c r="J41" s="1929">
        <v>82</v>
      </c>
      <c r="K41" s="607" t="s">
        <v>2309</v>
      </c>
      <c r="L41" s="607" t="s">
        <v>2310</v>
      </c>
      <c r="M41" s="607" t="s">
        <v>1647</v>
      </c>
      <c r="N41" s="607" t="s">
        <v>1083</v>
      </c>
    </row>
    <row r="42" spans="1:14" ht="14.4" thickBot="1">
      <c r="A42" s="607" t="s">
        <v>1519</v>
      </c>
      <c r="B42" s="607" t="s">
        <v>2337</v>
      </c>
      <c r="C42" s="607" t="s">
        <v>1519</v>
      </c>
      <c r="D42" s="607" t="s">
        <v>2354</v>
      </c>
      <c r="E42" s="607" t="s">
        <v>2366</v>
      </c>
      <c r="F42" s="607" t="s">
        <v>2372</v>
      </c>
      <c r="G42" s="607">
        <v>0.67</v>
      </c>
      <c r="H42" s="1928">
        <v>2014</v>
      </c>
      <c r="I42" s="607" t="s">
        <v>2297</v>
      </c>
      <c r="J42" s="1929">
        <v>150</v>
      </c>
      <c r="K42" s="607" t="s">
        <v>2309</v>
      </c>
      <c r="L42" s="607" t="s">
        <v>2310</v>
      </c>
      <c r="M42" s="607" t="s">
        <v>1647</v>
      </c>
      <c r="N42" s="607" t="s">
        <v>2311</v>
      </c>
    </row>
    <row r="43" spans="1:14" ht="14.4" thickBot="1">
      <c r="A43" s="607" t="s">
        <v>1519</v>
      </c>
      <c r="B43" s="607" t="s">
        <v>2333</v>
      </c>
      <c r="C43" s="607" t="s">
        <v>1519</v>
      </c>
      <c r="D43" s="607" t="s">
        <v>2355</v>
      </c>
      <c r="E43" s="607" t="s">
        <v>402</v>
      </c>
      <c r="F43" s="607" t="s">
        <v>2296</v>
      </c>
      <c r="G43" s="607">
        <v>1</v>
      </c>
      <c r="H43" s="1928">
        <v>2013</v>
      </c>
      <c r="I43" s="607" t="s">
        <v>2297</v>
      </c>
      <c r="J43" s="1929">
        <v>129</v>
      </c>
      <c r="K43" s="607" t="s">
        <v>2309</v>
      </c>
      <c r="L43" s="607" t="s">
        <v>2310</v>
      </c>
      <c r="M43" s="607" t="s">
        <v>1647</v>
      </c>
      <c r="N43" s="607" t="s">
        <v>2311</v>
      </c>
    </row>
    <row r="44" spans="1:14" ht="14.4" thickBot="1">
      <c r="A44" s="607" t="s">
        <v>1519</v>
      </c>
      <c r="B44" s="607" t="s">
        <v>2334</v>
      </c>
      <c r="C44" s="607" t="s">
        <v>1519</v>
      </c>
      <c r="D44" s="607" t="s">
        <v>2356</v>
      </c>
      <c r="E44" s="607" t="s">
        <v>1028</v>
      </c>
      <c r="F44" s="607" t="s">
        <v>2296</v>
      </c>
      <c r="G44" s="607">
        <v>0.95</v>
      </c>
      <c r="H44" s="1928">
        <v>2014</v>
      </c>
      <c r="I44" s="607" t="s">
        <v>2297</v>
      </c>
      <c r="J44" s="1929">
        <v>50</v>
      </c>
      <c r="K44" s="607" t="s">
        <v>2309</v>
      </c>
      <c r="L44" s="607" t="s">
        <v>2310</v>
      </c>
      <c r="M44" s="607" t="s">
        <v>1647</v>
      </c>
      <c r="N44" s="607" t="s">
        <v>2311</v>
      </c>
    </row>
    <row r="45" spans="1:14" ht="14.4" thickBot="1">
      <c r="A45" s="607" t="s">
        <v>1519</v>
      </c>
      <c r="B45" s="607" t="s">
        <v>2335</v>
      </c>
      <c r="C45" s="607" t="s">
        <v>1519</v>
      </c>
      <c r="D45" s="607" t="s">
        <v>1029</v>
      </c>
      <c r="E45" s="607" t="s">
        <v>294</v>
      </c>
      <c r="F45" s="607" t="s">
        <v>2296</v>
      </c>
      <c r="G45" s="607">
        <v>0.37</v>
      </c>
      <c r="H45" s="1928">
        <v>2014</v>
      </c>
      <c r="I45" s="607" t="s">
        <v>2297</v>
      </c>
      <c r="J45" s="1929">
        <v>86</v>
      </c>
      <c r="K45" s="607" t="s">
        <v>2309</v>
      </c>
      <c r="L45" s="607" t="s">
        <v>2310</v>
      </c>
      <c r="M45" s="607" t="s">
        <v>1647</v>
      </c>
      <c r="N45" s="607" t="s">
        <v>2311</v>
      </c>
    </row>
    <row r="46" spans="1:14" ht="14.4" thickBot="1">
      <c r="A46" s="607" t="s">
        <v>1519</v>
      </c>
      <c r="B46" s="607" t="s">
        <v>2336</v>
      </c>
      <c r="C46" s="607" t="s">
        <v>1519</v>
      </c>
      <c r="D46" s="607" t="s">
        <v>2357</v>
      </c>
      <c r="E46" s="607" t="s">
        <v>1026</v>
      </c>
      <c r="F46" s="607" t="s">
        <v>2370</v>
      </c>
      <c r="G46" s="607">
        <v>0.01</v>
      </c>
      <c r="H46" s="1928">
        <v>2014</v>
      </c>
      <c r="I46" s="607" t="s">
        <v>2297</v>
      </c>
      <c r="J46" s="1929">
        <v>312</v>
      </c>
      <c r="K46" s="607" t="s">
        <v>2309</v>
      </c>
      <c r="L46" s="607" t="s">
        <v>2310</v>
      </c>
      <c r="M46" s="607" t="s">
        <v>1647</v>
      </c>
      <c r="N46" s="607" t="s">
        <v>2311</v>
      </c>
    </row>
    <row r="47" spans="1:14" ht="14.4" thickBot="1">
      <c r="A47" s="607" t="s">
        <v>1519</v>
      </c>
      <c r="B47" s="607" t="s">
        <v>2331</v>
      </c>
      <c r="C47" s="607" t="s">
        <v>1519</v>
      </c>
      <c r="D47" s="607" t="s">
        <v>2358</v>
      </c>
      <c r="E47" s="607" t="s">
        <v>361</v>
      </c>
      <c r="F47" s="607" t="s">
        <v>2296</v>
      </c>
      <c r="G47" s="607">
        <v>0.2</v>
      </c>
      <c r="H47" s="1928">
        <v>2014</v>
      </c>
      <c r="I47" s="607" t="s">
        <v>2297</v>
      </c>
      <c r="J47" s="1929">
        <v>94</v>
      </c>
      <c r="K47" s="607" t="s">
        <v>2309</v>
      </c>
      <c r="L47" s="607" t="s">
        <v>2310</v>
      </c>
      <c r="M47" s="607" t="s">
        <v>1647</v>
      </c>
      <c r="N47" s="607" t="s">
        <v>2311</v>
      </c>
    </row>
    <row r="48" spans="1:14" ht="14.4" thickBot="1">
      <c r="A48" s="607" t="s">
        <v>1519</v>
      </c>
      <c r="B48" s="607" t="s">
        <v>2332</v>
      </c>
      <c r="C48" s="607" t="s">
        <v>1519</v>
      </c>
      <c r="D48" s="607" t="s">
        <v>2359</v>
      </c>
      <c r="E48" s="607" t="s">
        <v>2367</v>
      </c>
      <c r="F48" s="607" t="s">
        <v>2369</v>
      </c>
      <c r="G48" s="607">
        <v>0.09</v>
      </c>
      <c r="H48" s="1928">
        <v>2014</v>
      </c>
      <c r="I48" s="607" t="s">
        <v>2297</v>
      </c>
      <c r="J48" s="1929">
        <v>129</v>
      </c>
      <c r="K48" s="607" t="s">
        <v>2309</v>
      </c>
      <c r="L48" s="607" t="s">
        <v>2310</v>
      </c>
      <c r="M48" s="607" t="s">
        <v>1647</v>
      </c>
      <c r="N48" s="607" t="s">
        <v>2311</v>
      </c>
    </row>
    <row r="50" spans="1:14" ht="14.4" thickBot="1"/>
    <row r="51" spans="1:14" ht="16.2" thickBot="1">
      <c r="A51" s="2480" t="s">
        <v>1785</v>
      </c>
      <c r="B51" s="2481"/>
      <c r="C51" s="2481"/>
      <c r="D51" s="2481"/>
      <c r="E51" s="2481"/>
      <c r="F51" s="2481"/>
      <c r="G51" s="2481"/>
      <c r="H51" s="2481"/>
      <c r="I51" s="2481"/>
      <c r="J51" s="2481"/>
      <c r="K51" s="2481"/>
      <c r="L51" s="2481"/>
      <c r="M51" s="2481"/>
      <c r="N51" s="2482"/>
    </row>
    <row r="53" spans="1:14">
      <c r="A53" s="1300" t="s">
        <v>1767</v>
      </c>
    </row>
    <row r="54" spans="1:14" ht="14.4" thickBot="1"/>
    <row r="55" spans="1:14" ht="14.4" thickBot="1">
      <c r="A55" s="25" t="s">
        <v>1768</v>
      </c>
      <c r="G55" s="1482" t="s">
        <v>2382</v>
      </c>
    </row>
    <row r="56" spans="1:14" ht="14.4" thickBot="1">
      <c r="A56" s="25" t="s">
        <v>1769</v>
      </c>
    </row>
    <row r="57" spans="1:14" ht="42.75" customHeight="1" thickBot="1">
      <c r="A57" s="2483"/>
      <c r="B57" s="2484"/>
      <c r="C57" s="2484"/>
      <c r="D57" s="2484"/>
      <c r="E57" s="2484"/>
      <c r="F57" s="2484"/>
      <c r="G57" s="2484"/>
      <c r="H57" s="2484"/>
      <c r="I57" s="2484"/>
      <c r="J57" s="2484"/>
      <c r="K57" s="2484"/>
      <c r="L57" s="2484"/>
      <c r="M57" s="2485"/>
    </row>
    <row r="58" spans="1:14" ht="42.75" customHeight="1" thickBot="1"/>
    <row r="59" spans="1:14" ht="16.2" thickBot="1">
      <c r="A59" s="2480" t="s">
        <v>1786</v>
      </c>
      <c r="B59" s="2481"/>
      <c r="C59" s="2481"/>
      <c r="D59" s="2481"/>
      <c r="E59" s="2481"/>
      <c r="F59" s="2481"/>
      <c r="G59" s="2481"/>
      <c r="H59" s="2481"/>
      <c r="I59" s="2481"/>
      <c r="J59" s="2481"/>
      <c r="K59" s="2481"/>
      <c r="L59" s="2481"/>
      <c r="M59" s="2481"/>
      <c r="N59" s="2482"/>
    </row>
    <row r="60" spans="1:14" ht="14.4" thickBot="1"/>
    <row r="61" spans="1:14" ht="14.4" thickBot="1">
      <c r="A61" s="25" t="s">
        <v>1770</v>
      </c>
      <c r="E61" s="1482" t="s">
        <v>40</v>
      </c>
    </row>
    <row r="63" spans="1:14" ht="12.75" customHeight="1">
      <c r="A63" s="2475" t="s">
        <v>1771</v>
      </c>
      <c r="B63" s="2475"/>
      <c r="C63" s="2475"/>
      <c r="D63" s="2475"/>
      <c r="E63" s="2475"/>
      <c r="F63" s="2475"/>
      <c r="G63" s="2475"/>
      <c r="H63" s="2475"/>
      <c r="I63" s="2475"/>
      <c r="J63" s="2475"/>
      <c r="K63" s="2475"/>
      <c r="L63" s="2475"/>
      <c r="M63" s="2475"/>
      <c r="N63" s="2475"/>
    </row>
    <row r="64" spans="1:14" ht="20.25" customHeight="1">
      <c r="A64" s="2475"/>
      <c r="B64" s="2475"/>
      <c r="C64" s="2475"/>
      <c r="D64" s="2475"/>
      <c r="E64" s="2475"/>
      <c r="F64" s="2475"/>
      <c r="G64" s="2475"/>
      <c r="H64" s="2475"/>
      <c r="I64" s="2475"/>
      <c r="J64" s="2475"/>
      <c r="K64" s="2475"/>
      <c r="L64" s="2475"/>
      <c r="M64" s="2475"/>
      <c r="N64" s="2475"/>
    </row>
    <row r="65" spans="1:14">
      <c r="A65" s="1301"/>
      <c r="B65" s="1195"/>
      <c r="C65" s="1195"/>
      <c r="D65" s="1195"/>
      <c r="E65" s="1195"/>
      <c r="F65" s="1195"/>
      <c r="G65" s="1195"/>
      <c r="H65" s="1195"/>
      <c r="I65" s="1195"/>
      <c r="J65" s="1195"/>
      <c r="K65" s="1195"/>
      <c r="L65" s="1195"/>
      <c r="M65" s="1195"/>
    </row>
    <row r="66" spans="1:14">
      <c r="A66" s="2486" t="s">
        <v>1790</v>
      </c>
      <c r="B66" s="2486"/>
      <c r="C66" s="2486"/>
      <c r="D66" s="2486"/>
      <c r="E66" s="2486"/>
      <c r="F66" s="2486"/>
      <c r="G66" s="2486"/>
      <c r="H66" s="2486"/>
      <c r="I66" s="2486"/>
      <c r="J66" s="2486"/>
      <c r="K66" s="2486"/>
      <c r="L66" s="2486"/>
      <c r="M66" s="2486"/>
      <c r="N66" s="2486"/>
    </row>
    <row r="67" spans="1:14" ht="19.5" customHeight="1">
      <c r="A67" s="2486"/>
      <c r="B67" s="2486"/>
      <c r="C67" s="2486"/>
      <c r="D67" s="2486"/>
      <c r="E67" s="2486"/>
      <c r="F67" s="2486"/>
      <c r="G67" s="2486"/>
      <c r="H67" s="2486"/>
      <c r="I67" s="2486"/>
      <c r="J67" s="2486"/>
      <c r="K67" s="2486"/>
      <c r="L67" s="2486"/>
      <c r="M67" s="2486"/>
      <c r="N67" s="2486"/>
    </row>
    <row r="68" spans="1:14">
      <c r="A68" s="1302"/>
      <c r="B68" s="1302"/>
      <c r="C68" s="1302"/>
      <c r="D68" s="1302"/>
      <c r="E68" s="1302"/>
      <c r="F68" s="1302"/>
      <c r="G68" s="1302"/>
      <c r="H68" s="1302"/>
      <c r="I68" s="1302"/>
      <c r="J68" s="1302"/>
      <c r="K68" s="1302"/>
      <c r="L68" s="1302"/>
      <c r="M68" s="1302"/>
      <c r="N68" s="1302"/>
    </row>
    <row r="69" spans="1:14" ht="15" customHeight="1">
      <c r="A69" s="2475" t="s">
        <v>1772</v>
      </c>
      <c r="B69" s="2475"/>
      <c r="C69" s="2475"/>
      <c r="D69" s="2475"/>
      <c r="E69" s="2475"/>
      <c r="F69" s="2475"/>
      <c r="G69" s="2475"/>
      <c r="H69" s="2475"/>
      <c r="I69" s="2475"/>
      <c r="J69" s="2475"/>
      <c r="K69" s="2475"/>
      <c r="L69" s="2475"/>
      <c r="M69" s="2475"/>
      <c r="N69" s="2475"/>
    </row>
    <row r="70" spans="1:14" ht="16.5" customHeight="1">
      <c r="A70" s="2475"/>
      <c r="B70" s="2475"/>
      <c r="C70" s="2475"/>
      <c r="D70" s="2475"/>
      <c r="E70" s="2475"/>
      <c r="F70" s="2475"/>
      <c r="G70" s="2475"/>
      <c r="H70" s="2475"/>
      <c r="I70" s="2475"/>
      <c r="J70" s="2475"/>
      <c r="K70" s="2475"/>
      <c r="L70" s="2475"/>
      <c r="M70" s="2475"/>
      <c r="N70" s="2475"/>
    </row>
    <row r="71" spans="1:14" s="1470" customFormat="1" ht="16.5" customHeight="1">
      <c r="A71" s="1472"/>
      <c r="B71" s="1472"/>
      <c r="C71" s="1472"/>
      <c r="D71" s="1472"/>
      <c r="E71" s="1472"/>
      <c r="F71" s="1472"/>
      <c r="G71" s="1472"/>
      <c r="H71" s="1472"/>
      <c r="I71" s="1472"/>
      <c r="J71" s="1472"/>
      <c r="K71" s="1472"/>
      <c r="L71" s="1472"/>
      <c r="M71" s="1472"/>
      <c r="N71" s="1472"/>
    </row>
    <row r="72" spans="1:14" s="1470" customFormat="1" ht="16.5" customHeight="1">
      <c r="A72" s="2475" t="s">
        <v>1810</v>
      </c>
      <c r="B72" s="2475"/>
      <c r="C72" s="2475"/>
      <c r="D72" s="2475"/>
      <c r="E72" s="2475"/>
      <c r="F72" s="2475"/>
      <c r="G72" s="2475"/>
      <c r="H72" s="2475"/>
      <c r="I72" s="2475"/>
      <c r="J72" s="2475"/>
      <c r="K72" s="2475"/>
      <c r="L72" s="2475"/>
      <c r="M72" s="2475"/>
      <c r="N72" s="2475"/>
    </row>
    <row r="73" spans="1:14" ht="14.4" thickBot="1">
      <c r="A73" s="2475"/>
      <c r="B73" s="2475"/>
      <c r="C73" s="2475"/>
      <c r="D73" s="2475"/>
      <c r="E73" s="2475"/>
      <c r="F73" s="2475"/>
      <c r="G73" s="2475"/>
      <c r="H73" s="2475"/>
      <c r="I73" s="2475"/>
      <c r="J73" s="2475"/>
      <c r="K73" s="2475"/>
      <c r="L73" s="2475"/>
      <c r="M73" s="2475"/>
      <c r="N73" s="2475"/>
    </row>
    <row r="74" spans="1:14" ht="16.2" thickBot="1">
      <c r="A74" s="2480" t="s">
        <v>1787</v>
      </c>
      <c r="B74" s="2481"/>
      <c r="C74" s="2481"/>
      <c r="D74" s="2481"/>
      <c r="E74" s="2481"/>
      <c r="F74" s="2481"/>
      <c r="G74" s="2481"/>
      <c r="H74" s="2481"/>
      <c r="I74" s="2481"/>
      <c r="J74" s="2481"/>
      <c r="K74" s="2481"/>
      <c r="L74" s="2481"/>
      <c r="M74" s="2481"/>
      <c r="N74" s="2482"/>
    </row>
    <row r="75" spans="1:14">
      <c r="A75" s="2487" t="s">
        <v>1773</v>
      </c>
      <c r="B75" s="2487"/>
      <c r="C75" s="2487"/>
      <c r="D75" s="2487"/>
      <c r="E75" s="2487"/>
      <c r="F75" s="2487"/>
      <c r="G75" s="2487"/>
      <c r="H75" s="2487"/>
      <c r="I75" s="2487"/>
      <c r="J75" s="2487"/>
      <c r="K75" s="2487"/>
      <c r="L75" s="2487"/>
      <c r="M75" s="2487"/>
      <c r="N75" s="2487"/>
    </row>
    <row r="76" spans="1:14" ht="19.5" customHeight="1">
      <c r="A76" s="2488"/>
      <c r="B76" s="2488"/>
      <c r="C76" s="2488"/>
      <c r="D76" s="2488"/>
      <c r="E76" s="2488"/>
      <c r="F76" s="2488"/>
      <c r="G76" s="2488"/>
      <c r="H76" s="2488"/>
      <c r="I76" s="2488"/>
      <c r="J76" s="2488"/>
      <c r="K76" s="2488"/>
      <c r="L76" s="2488"/>
      <c r="M76" s="2488"/>
      <c r="N76" s="2488"/>
    </row>
    <row r="77" spans="1:14">
      <c r="A77" s="1303"/>
      <c r="B77" s="1303"/>
      <c r="C77" s="1303"/>
      <c r="D77" s="1303"/>
      <c r="E77" s="1303"/>
      <c r="F77" s="1303"/>
      <c r="G77" s="1303"/>
      <c r="H77" s="1303"/>
      <c r="I77" s="1303"/>
      <c r="J77" s="1303"/>
      <c r="K77" s="1303"/>
      <c r="L77" s="1303"/>
      <c r="M77" s="1303"/>
      <c r="N77" s="1303"/>
    </row>
    <row r="78" spans="1:14" ht="28.2" thickBot="1">
      <c r="B78" s="1304"/>
      <c r="C78" s="1299" t="s">
        <v>1813</v>
      </c>
      <c r="D78" s="1299" t="s">
        <v>1817</v>
      </c>
      <c r="E78" s="1299" t="s">
        <v>1819</v>
      </c>
      <c r="F78" s="1299" t="s">
        <v>1519</v>
      </c>
      <c r="G78" s="1299" t="s">
        <v>1520</v>
      </c>
      <c r="H78" s="1305"/>
      <c r="I78" s="1305"/>
      <c r="J78" s="1305"/>
      <c r="K78" s="1305"/>
      <c r="L78" s="1305"/>
      <c r="M78" s="1305"/>
    </row>
    <row r="79" spans="1:14" ht="15.75" customHeight="1" thickBot="1">
      <c r="B79" s="1253" t="s">
        <v>1794</v>
      </c>
      <c r="C79" s="607">
        <v>0.5</v>
      </c>
      <c r="D79" s="607">
        <v>0</v>
      </c>
      <c r="E79" s="607">
        <v>0</v>
      </c>
      <c r="F79" s="607">
        <v>0.5</v>
      </c>
      <c r="G79" s="607">
        <v>0</v>
      </c>
      <c r="H79" s="1298"/>
      <c r="I79" s="1298"/>
      <c r="J79" s="1298"/>
      <c r="K79" s="1298"/>
      <c r="L79" s="1298"/>
      <c r="M79" s="1298"/>
    </row>
    <row r="80" spans="1:14" ht="15.75" customHeight="1" thickBot="1">
      <c r="B80" s="1253" t="s">
        <v>1521</v>
      </c>
      <c r="C80" s="607">
        <v>1</v>
      </c>
      <c r="D80" s="607">
        <v>0</v>
      </c>
      <c r="E80" s="607">
        <v>0</v>
      </c>
      <c r="F80" s="607">
        <v>0</v>
      </c>
      <c r="G80" s="607">
        <v>0</v>
      </c>
      <c r="H80" s="1298"/>
      <c r="I80" s="1298"/>
      <c r="J80" s="1298"/>
      <c r="K80" s="1298"/>
      <c r="L80" s="1298"/>
      <c r="M80" s="1298"/>
    </row>
    <row r="81" spans="2:13" ht="15.75" customHeight="1" thickBot="1">
      <c r="B81" s="1254" t="s">
        <v>104</v>
      </c>
      <c r="C81" s="607">
        <v>0</v>
      </c>
      <c r="D81" s="607">
        <v>0</v>
      </c>
      <c r="E81" s="607">
        <v>0</v>
      </c>
      <c r="F81" s="607">
        <v>1</v>
      </c>
      <c r="G81" s="607">
        <v>0</v>
      </c>
      <c r="H81" s="1298"/>
      <c r="I81" s="1298"/>
      <c r="J81" s="1298"/>
      <c r="K81" s="1298"/>
      <c r="L81" s="1298"/>
      <c r="M81" s="1298"/>
    </row>
    <row r="82" spans="2:13" ht="14.4" thickBot="1">
      <c r="B82" s="10" t="s">
        <v>1522</v>
      </c>
      <c r="C82" s="607">
        <v>0.25</v>
      </c>
      <c r="D82" s="607">
        <v>0</v>
      </c>
      <c r="E82" s="607">
        <v>0</v>
      </c>
      <c r="F82" s="607">
        <v>0.75</v>
      </c>
      <c r="G82" s="607">
        <v>0</v>
      </c>
      <c r="H82" s="1298"/>
      <c r="I82" s="1298"/>
      <c r="J82" s="1298"/>
      <c r="K82" s="1298"/>
      <c r="L82" s="1298"/>
      <c r="M82" s="1298"/>
    </row>
    <row r="83" spans="2:13" ht="14.4" thickBot="1">
      <c r="B83" s="10" t="s">
        <v>1523</v>
      </c>
      <c r="C83" s="607">
        <v>0.75</v>
      </c>
      <c r="D83" s="607">
        <v>0</v>
      </c>
      <c r="E83" s="607">
        <v>0</v>
      </c>
      <c r="F83" s="607">
        <v>0.25</v>
      </c>
      <c r="G83" s="607">
        <v>0</v>
      </c>
      <c r="H83" s="1298"/>
      <c r="I83" s="1298"/>
      <c r="J83" s="1298"/>
      <c r="K83" s="1298"/>
      <c r="L83" s="1298"/>
      <c r="M83" s="1298"/>
    </row>
    <row r="84" spans="2:13" ht="14.4" thickBot="1">
      <c r="B84" s="10" t="s">
        <v>1524</v>
      </c>
      <c r="C84" s="607">
        <v>0.25</v>
      </c>
      <c r="D84" s="607">
        <v>0</v>
      </c>
      <c r="E84" s="607">
        <v>0</v>
      </c>
      <c r="F84" s="607">
        <v>0.75</v>
      </c>
      <c r="G84" s="607">
        <v>0</v>
      </c>
      <c r="H84" s="1298"/>
      <c r="I84" s="1298"/>
      <c r="J84" s="1298"/>
      <c r="K84" s="1298"/>
      <c r="L84" s="1298"/>
      <c r="M84" s="1298"/>
    </row>
    <row r="85" spans="2:13" ht="14.4" thickBot="1">
      <c r="B85" s="1306" t="s">
        <v>1525</v>
      </c>
      <c r="C85" s="607">
        <v>0</v>
      </c>
      <c r="D85" s="607">
        <v>0</v>
      </c>
      <c r="E85" s="607">
        <v>0</v>
      </c>
      <c r="F85" s="607">
        <v>1</v>
      </c>
      <c r="G85" s="607">
        <v>0</v>
      </c>
      <c r="H85" s="1298"/>
      <c r="I85" s="1298"/>
      <c r="J85" s="1298"/>
      <c r="K85" s="1298"/>
      <c r="L85" s="1298"/>
      <c r="M85" s="1298"/>
    </row>
    <row r="86" spans="2:13" ht="14.4" thickBot="1">
      <c r="B86" s="46" t="s">
        <v>1526</v>
      </c>
      <c r="C86" s="607">
        <v>0.5</v>
      </c>
      <c r="D86" s="607">
        <v>0</v>
      </c>
      <c r="E86" s="607">
        <v>0</v>
      </c>
      <c r="F86" s="607">
        <v>0.5</v>
      </c>
      <c r="G86" s="607">
        <v>0</v>
      </c>
      <c r="H86" s="1298"/>
      <c r="I86" s="1298"/>
      <c r="J86" s="1298"/>
      <c r="K86" s="1298"/>
      <c r="L86" s="1298"/>
      <c r="M86" s="1298"/>
    </row>
    <row r="87" spans="2:13" ht="14.4" thickBot="1">
      <c r="B87" s="46" t="s">
        <v>1527</v>
      </c>
      <c r="C87" s="607">
        <v>0.5</v>
      </c>
      <c r="D87" s="607">
        <v>0</v>
      </c>
      <c r="E87" s="607">
        <v>0</v>
      </c>
      <c r="F87" s="607">
        <v>0.5</v>
      </c>
      <c r="G87" s="607">
        <v>0</v>
      </c>
      <c r="H87" s="1298"/>
      <c r="I87" s="1298"/>
      <c r="J87" s="1298"/>
      <c r="K87" s="1298"/>
      <c r="L87" s="1298"/>
      <c r="M87" s="1298"/>
    </row>
    <row r="88" spans="2:13" ht="14.4" thickBot="1">
      <c r="B88" s="1253" t="s">
        <v>1528</v>
      </c>
      <c r="C88" s="607">
        <v>0.5</v>
      </c>
      <c r="D88" s="607">
        <v>0</v>
      </c>
      <c r="E88" s="607">
        <v>0</v>
      </c>
      <c r="F88" s="607">
        <v>0.5</v>
      </c>
      <c r="G88" s="607">
        <v>0</v>
      </c>
      <c r="H88" s="1298"/>
      <c r="I88" s="1298"/>
      <c r="J88" s="1298"/>
      <c r="K88" s="1298"/>
      <c r="L88" s="1298"/>
      <c r="M88" s="1298"/>
    </row>
    <row r="89" spans="2:13" ht="14.4" thickBot="1">
      <c r="B89" s="1253" t="s">
        <v>1529</v>
      </c>
      <c r="C89" s="607">
        <v>0.25</v>
      </c>
      <c r="D89" s="607">
        <v>0</v>
      </c>
      <c r="E89" s="607">
        <v>0</v>
      </c>
      <c r="F89" s="607">
        <v>0.75</v>
      </c>
      <c r="G89" s="607">
        <v>0</v>
      </c>
      <c r="H89" s="1298"/>
      <c r="I89" s="1298"/>
      <c r="J89" s="1298"/>
      <c r="K89" s="1298"/>
      <c r="L89" s="1298"/>
      <c r="M89" s="1298"/>
    </row>
    <row r="90" spans="2:13" ht="14.4" thickBot="1">
      <c r="B90" s="1254" t="s">
        <v>1530</v>
      </c>
      <c r="C90" s="607">
        <v>0.25</v>
      </c>
      <c r="D90" s="607">
        <v>0</v>
      </c>
      <c r="E90" s="607">
        <v>0</v>
      </c>
      <c r="F90" s="607">
        <v>0.75</v>
      </c>
      <c r="G90" s="607">
        <v>0</v>
      </c>
      <c r="H90" s="1298"/>
      <c r="I90" s="1298"/>
      <c r="J90" s="1298"/>
      <c r="K90" s="1298"/>
      <c r="L90" s="1298"/>
      <c r="M90" s="1298"/>
    </row>
    <row r="91" spans="2:13" ht="14.4" thickBot="1">
      <c r="B91" s="10" t="s">
        <v>1531</v>
      </c>
      <c r="C91" s="607">
        <v>0.75</v>
      </c>
      <c r="D91" s="607">
        <v>0</v>
      </c>
      <c r="E91" s="607">
        <v>0</v>
      </c>
      <c r="F91" s="607">
        <v>0.25</v>
      </c>
      <c r="G91" s="607">
        <v>0.5</v>
      </c>
      <c r="H91" s="1298"/>
      <c r="I91" s="1298"/>
      <c r="J91" s="1298"/>
      <c r="K91" s="1298"/>
      <c r="L91" s="1298"/>
      <c r="M91" s="1298"/>
    </row>
    <row r="92" spans="2:13" ht="14.4" thickBot="1">
      <c r="B92" s="10" t="s">
        <v>1532</v>
      </c>
      <c r="C92" s="607">
        <v>0</v>
      </c>
      <c r="D92" s="607">
        <v>0</v>
      </c>
      <c r="E92" s="607">
        <v>0</v>
      </c>
      <c r="F92" s="607">
        <v>0</v>
      </c>
      <c r="G92" s="607">
        <v>1</v>
      </c>
      <c r="H92" s="1298"/>
      <c r="I92" s="1298"/>
      <c r="J92" s="1298"/>
      <c r="K92" s="1298"/>
      <c r="L92" s="1298"/>
      <c r="M92" s="1298"/>
    </row>
    <row r="93" spans="2:13" ht="14.4" thickBot="1">
      <c r="B93" s="10" t="s">
        <v>1533</v>
      </c>
      <c r="C93" s="607">
        <v>0.25</v>
      </c>
      <c r="D93" s="607">
        <v>0</v>
      </c>
      <c r="E93" s="607">
        <v>0</v>
      </c>
      <c r="F93" s="607">
        <v>0</v>
      </c>
      <c r="G93" s="607">
        <v>0.75</v>
      </c>
      <c r="H93" s="1298"/>
      <c r="I93" s="1298"/>
      <c r="J93" s="1298"/>
      <c r="K93" s="1298"/>
      <c r="L93" s="1298"/>
      <c r="M93" s="1298"/>
    </row>
    <row r="96" spans="2:13" ht="14.4" thickBot="1"/>
    <row r="97" spans="1:19" ht="16.2" thickBot="1">
      <c r="A97" s="2480" t="s">
        <v>1788</v>
      </c>
      <c r="B97" s="2481"/>
      <c r="C97" s="2481"/>
      <c r="D97" s="2481"/>
      <c r="E97" s="2481"/>
      <c r="F97" s="2481"/>
      <c r="G97" s="2481"/>
      <c r="H97" s="2481"/>
      <c r="I97" s="2481"/>
      <c r="J97" s="2481"/>
      <c r="K97" s="2481"/>
      <c r="L97" s="2481"/>
      <c r="M97" s="2481"/>
      <c r="N97" s="2482"/>
      <c r="O97" s="1171"/>
      <c r="P97" s="1171"/>
      <c r="Q97" s="1171"/>
      <c r="R97" s="1171"/>
      <c r="S97" s="1171"/>
    </row>
    <row r="98" spans="1:19">
      <c r="A98" s="1307"/>
      <c r="B98" s="1308"/>
      <c r="C98" s="1308"/>
      <c r="D98" s="1171"/>
      <c r="E98" s="1171"/>
      <c r="F98" s="1171"/>
      <c r="G98" s="1171"/>
      <c r="H98" s="1171"/>
      <c r="I98" s="1171"/>
      <c r="J98" s="1171"/>
      <c r="K98" s="1171"/>
      <c r="L98" s="1171"/>
      <c r="M98" s="1171"/>
      <c r="N98" s="1171"/>
      <c r="O98" s="1171"/>
      <c r="P98" s="1171"/>
      <c r="Q98" s="1171"/>
      <c r="R98" s="1171"/>
      <c r="S98" s="1171"/>
    </row>
    <row r="99" spans="1:19">
      <c r="A99" s="1309" t="s">
        <v>1789</v>
      </c>
      <c r="B99" s="1308"/>
      <c r="C99" s="1308"/>
      <c r="D99" s="1171"/>
      <c r="E99" s="1171"/>
      <c r="F99" s="1171"/>
      <c r="G99" s="1171"/>
      <c r="H99" s="1171"/>
      <c r="I99" s="1171"/>
      <c r="J99" s="1171"/>
      <c r="K99" s="1171"/>
      <c r="L99" s="1171"/>
      <c r="M99" s="1171"/>
      <c r="N99" s="1171"/>
      <c r="O99" s="1171"/>
      <c r="P99" s="1171"/>
      <c r="Q99" s="1171"/>
      <c r="R99" s="1171"/>
      <c r="S99" s="1171"/>
    </row>
    <row r="100" spans="1:19">
      <c r="A100" s="1310"/>
      <c r="B100" s="1308"/>
      <c r="C100" s="1308"/>
      <c r="D100" s="1171"/>
      <c r="E100" s="1171"/>
      <c r="F100" s="1171"/>
      <c r="G100" s="1171"/>
      <c r="H100" s="1171"/>
      <c r="I100" s="1171"/>
      <c r="J100" s="1171"/>
      <c r="K100" s="1171"/>
      <c r="L100" s="1171"/>
      <c r="M100" s="1171"/>
      <c r="N100" s="1171"/>
      <c r="O100" s="1171"/>
      <c r="P100" s="1171"/>
      <c r="Q100" s="1171"/>
      <c r="R100" s="1171"/>
      <c r="S100" s="1171"/>
    </row>
    <row r="101" spans="1:19">
      <c r="A101" s="1309" t="s">
        <v>1774</v>
      </c>
      <c r="B101" s="1308"/>
      <c r="C101" s="1308"/>
      <c r="D101" s="1171"/>
      <c r="E101" s="1171"/>
      <c r="F101" s="1171"/>
      <c r="G101" s="1171"/>
      <c r="H101" s="1171"/>
      <c r="I101" s="1171"/>
      <c r="J101" s="1171"/>
      <c r="K101" s="1171"/>
      <c r="L101" s="1171"/>
      <c r="M101" s="1171"/>
      <c r="N101" s="1171"/>
      <c r="O101" s="1171"/>
      <c r="P101" s="1171"/>
      <c r="Q101" s="1171"/>
      <c r="R101" s="1171"/>
      <c r="S101" s="1171"/>
    </row>
    <row r="102" spans="1:19" ht="14.4" thickBot="1">
      <c r="A102" s="1311" t="s">
        <v>1775</v>
      </c>
      <c r="B102" s="1308"/>
      <c r="C102" s="1308"/>
      <c r="D102" s="1171"/>
      <c r="E102" s="1171"/>
      <c r="F102" s="1171"/>
      <c r="G102" s="1171"/>
      <c r="H102" s="1171"/>
      <c r="I102" s="1171"/>
      <c r="J102" s="1171"/>
      <c r="K102" s="1171"/>
      <c r="L102" s="1171"/>
      <c r="M102" s="1171"/>
      <c r="N102" s="1171"/>
      <c r="O102" s="1171"/>
      <c r="P102" s="1171"/>
      <c r="Q102" s="1171"/>
      <c r="R102" s="1171"/>
      <c r="S102" s="1171"/>
    </row>
    <row r="103" spans="1:19" ht="41.25" customHeight="1" thickBot="1">
      <c r="A103" s="2483"/>
      <c r="B103" s="2484"/>
      <c r="C103" s="2484"/>
      <c r="D103" s="2484"/>
      <c r="E103" s="2484"/>
      <c r="F103" s="2484"/>
      <c r="G103" s="2484"/>
      <c r="H103" s="2484"/>
      <c r="I103" s="2484"/>
      <c r="J103" s="2484"/>
      <c r="K103" s="2484"/>
      <c r="L103" s="2484"/>
      <c r="M103" s="2485"/>
      <c r="N103" s="1171"/>
      <c r="O103" s="1171"/>
      <c r="P103" s="1171"/>
      <c r="Q103" s="1171"/>
      <c r="R103" s="1171"/>
      <c r="S103" s="1171"/>
    </row>
    <row r="104" spans="1:19">
      <c r="A104" s="1312"/>
      <c r="B104" s="1308"/>
      <c r="C104" s="1308"/>
      <c r="D104" s="1171"/>
      <c r="E104" s="1171"/>
      <c r="F104" s="1171"/>
      <c r="G104" s="1171"/>
      <c r="H104" s="1171"/>
      <c r="I104" s="1171"/>
      <c r="J104" s="1171"/>
      <c r="K104" s="1171"/>
      <c r="L104" s="1171"/>
      <c r="M104" s="1171"/>
      <c r="N104" s="1171"/>
      <c r="O104" s="1171"/>
      <c r="P104" s="1171"/>
      <c r="Q104" s="1171"/>
      <c r="R104" s="1171"/>
      <c r="S104" s="1171"/>
    </row>
    <row r="105" spans="1:19">
      <c r="A105" s="1309" t="s">
        <v>1776</v>
      </c>
      <c r="B105" s="1308"/>
      <c r="C105" s="1308"/>
      <c r="D105" s="1171"/>
      <c r="E105" s="1171"/>
      <c r="F105" s="1171"/>
      <c r="G105" s="1171"/>
      <c r="H105" s="1171"/>
      <c r="I105" s="1171"/>
      <c r="J105" s="1171"/>
      <c r="K105" s="1171"/>
      <c r="L105" s="1171"/>
      <c r="M105" s="1171"/>
      <c r="N105" s="1171"/>
      <c r="O105" s="1171"/>
      <c r="P105" s="1171"/>
      <c r="Q105" s="1171"/>
      <c r="R105" s="1171"/>
      <c r="S105" s="1171"/>
    </row>
    <row r="106" spans="1:19" ht="14.4" thickBot="1">
      <c r="A106" s="1312" t="s">
        <v>1777</v>
      </c>
      <c r="B106" s="1308"/>
      <c r="C106" s="1308"/>
      <c r="D106" s="1171"/>
      <c r="E106" s="1171"/>
      <c r="F106" s="1171"/>
      <c r="G106" s="1171"/>
      <c r="H106" s="1171"/>
      <c r="I106" s="1171"/>
      <c r="J106" s="1171"/>
      <c r="K106" s="1171"/>
      <c r="L106" s="1171"/>
      <c r="M106" s="1171"/>
      <c r="N106" s="1171"/>
      <c r="O106" s="1171"/>
      <c r="P106" s="1171"/>
      <c r="Q106" s="1171"/>
      <c r="R106" s="1171"/>
      <c r="S106" s="1171"/>
    </row>
    <row r="107" spans="1:19" ht="41.25" customHeight="1" thickBot="1">
      <c r="A107" s="2483"/>
      <c r="B107" s="2484"/>
      <c r="C107" s="2484"/>
      <c r="D107" s="2484"/>
      <c r="E107" s="2484"/>
      <c r="F107" s="2484"/>
      <c r="G107" s="2484"/>
      <c r="H107" s="2484"/>
      <c r="I107" s="2484"/>
      <c r="J107" s="2484"/>
      <c r="K107" s="2484"/>
      <c r="L107" s="2484"/>
      <c r="M107" s="2485"/>
      <c r="N107" s="1171"/>
      <c r="O107" s="1171"/>
      <c r="P107" s="1171"/>
      <c r="Q107" s="1171"/>
      <c r="R107" s="1171"/>
      <c r="S107" s="1171"/>
    </row>
    <row r="108" spans="1:19">
      <c r="A108" s="1312"/>
      <c r="B108" s="1308"/>
      <c r="C108" s="1308"/>
      <c r="D108" s="1171"/>
      <c r="E108" s="1171"/>
      <c r="F108" s="1171"/>
      <c r="G108" s="1171"/>
      <c r="H108" s="1171"/>
      <c r="I108" s="1171"/>
      <c r="J108" s="1171"/>
      <c r="K108" s="1171"/>
      <c r="L108" s="1171"/>
      <c r="M108" s="1171"/>
      <c r="N108" s="1171"/>
      <c r="O108" s="1171"/>
      <c r="P108" s="1171"/>
      <c r="Q108" s="1171"/>
      <c r="R108" s="1171"/>
      <c r="S108" s="1171"/>
    </row>
    <row r="109" spans="1:19">
      <c r="A109" s="1309" t="s">
        <v>1778</v>
      </c>
      <c r="B109" s="1308"/>
      <c r="C109" s="1308"/>
      <c r="D109" s="1171"/>
      <c r="E109" s="1171"/>
      <c r="F109" s="1171"/>
      <c r="G109" s="1171"/>
      <c r="H109" s="1171"/>
      <c r="I109" s="1171"/>
      <c r="J109" s="1171"/>
      <c r="K109" s="1171"/>
      <c r="L109" s="1171"/>
      <c r="M109" s="1171"/>
      <c r="N109" s="1171"/>
      <c r="O109" s="1171"/>
      <c r="P109" s="1171"/>
      <c r="Q109" s="1171"/>
      <c r="R109" s="1171"/>
      <c r="S109" s="1171"/>
    </row>
    <row r="110" spans="1:19" ht="14.4" thickBot="1">
      <c r="A110" s="1312" t="s">
        <v>1779</v>
      </c>
      <c r="B110" s="1308"/>
      <c r="C110" s="1308"/>
      <c r="D110" s="1171"/>
      <c r="E110" s="1171"/>
      <c r="F110" s="1171"/>
      <c r="G110" s="1171"/>
      <c r="H110" s="1171"/>
      <c r="I110" s="1171"/>
      <c r="J110" s="1171"/>
      <c r="K110" s="1171"/>
      <c r="L110" s="1171"/>
      <c r="M110" s="1171"/>
      <c r="N110" s="1171"/>
      <c r="O110" s="1171"/>
      <c r="P110" s="1171"/>
      <c r="Q110" s="1171"/>
      <c r="R110" s="1171"/>
      <c r="S110" s="1171"/>
    </row>
    <row r="111" spans="1:19" ht="41.25" customHeight="1" thickBot="1">
      <c r="A111" s="2483"/>
      <c r="B111" s="2484"/>
      <c r="C111" s="2484"/>
      <c r="D111" s="2484"/>
      <c r="E111" s="2484"/>
      <c r="F111" s="2484"/>
      <c r="G111" s="2484"/>
      <c r="H111" s="2484"/>
      <c r="I111" s="2484"/>
      <c r="J111" s="2484"/>
      <c r="K111" s="2484"/>
      <c r="L111" s="2484"/>
      <c r="M111" s="2485"/>
      <c r="N111" s="1171"/>
      <c r="O111" s="1171"/>
      <c r="P111" s="1171"/>
      <c r="Q111" s="1171"/>
      <c r="R111" s="1171"/>
      <c r="S111" s="1171"/>
    </row>
    <row r="112" spans="1:19" ht="15" customHeight="1">
      <c r="A112" s="1314"/>
      <c r="B112" s="1314"/>
      <c r="C112" s="1314"/>
      <c r="D112" s="1314"/>
      <c r="E112" s="1314"/>
      <c r="F112" s="1314"/>
      <c r="G112" s="1314"/>
      <c r="H112" s="1314"/>
      <c r="I112" s="1314"/>
      <c r="J112" s="1314"/>
      <c r="K112" s="1314"/>
      <c r="L112" s="1314"/>
      <c r="M112" s="1314"/>
      <c r="N112" s="1171"/>
      <c r="O112" s="1171"/>
      <c r="P112" s="1171"/>
      <c r="Q112" s="1171"/>
      <c r="R112" s="1171"/>
      <c r="S112" s="1171"/>
    </row>
    <row r="113" spans="1:19" ht="14.4" thickBot="1">
      <c r="A113" s="1309" t="s">
        <v>1832</v>
      </c>
      <c r="B113" s="1308"/>
      <c r="C113" s="1308"/>
      <c r="D113" s="1171"/>
      <c r="E113" s="1171"/>
      <c r="F113" s="1171"/>
      <c r="G113" s="1171"/>
      <c r="H113" s="1171"/>
      <c r="I113" s="1171"/>
      <c r="J113" s="1171"/>
      <c r="K113" s="1171"/>
      <c r="L113" s="1171"/>
      <c r="M113" s="1171"/>
      <c r="N113" s="1171"/>
      <c r="O113" s="1171"/>
      <c r="P113" s="1171"/>
      <c r="Q113" s="1171"/>
      <c r="R113" s="1171"/>
      <c r="S113" s="1171"/>
    </row>
    <row r="114" spans="1:19" ht="41.25" customHeight="1" thickBot="1">
      <c r="A114" s="2483"/>
      <c r="B114" s="2484"/>
      <c r="C114" s="2484"/>
      <c r="D114" s="2484"/>
      <c r="E114" s="2484"/>
      <c r="F114" s="2484"/>
      <c r="G114" s="2484"/>
      <c r="H114" s="2484"/>
      <c r="I114" s="2484"/>
      <c r="J114" s="2484"/>
      <c r="K114" s="2484"/>
      <c r="L114" s="2484"/>
      <c r="M114" s="2485"/>
      <c r="N114" s="1171"/>
      <c r="O114" s="1171"/>
      <c r="P114" s="1171"/>
      <c r="Q114" s="1171"/>
      <c r="R114" s="1171"/>
      <c r="S114" s="1171"/>
    </row>
    <row r="115" spans="1:19">
      <c r="A115" s="1312"/>
      <c r="B115" s="1308"/>
      <c r="C115" s="1308"/>
      <c r="D115" s="1171"/>
      <c r="E115" s="1171"/>
      <c r="F115" s="1171"/>
      <c r="G115" s="1171"/>
      <c r="H115" s="1171"/>
      <c r="I115" s="1171"/>
      <c r="J115" s="1171"/>
      <c r="K115" s="1171"/>
      <c r="L115" s="1171"/>
      <c r="M115" s="1171"/>
      <c r="N115" s="1171"/>
      <c r="O115" s="1171"/>
      <c r="P115" s="1171"/>
      <c r="Q115" s="1171"/>
      <c r="R115" s="1171"/>
      <c r="S115" s="1171"/>
    </row>
    <row r="116" spans="1:19" ht="14.4" thickBot="1">
      <c r="A116" s="1309" t="s">
        <v>1780</v>
      </c>
      <c r="B116" s="1308"/>
      <c r="C116" s="1308"/>
      <c r="D116" s="1171"/>
      <c r="E116" s="1171"/>
      <c r="F116" s="1171"/>
      <c r="G116" s="1171"/>
      <c r="H116" s="1171"/>
      <c r="I116" s="1171"/>
      <c r="J116" s="1171"/>
      <c r="K116" s="1171"/>
      <c r="L116" s="1171"/>
      <c r="M116" s="1171"/>
      <c r="N116" s="1171"/>
      <c r="O116" s="1171"/>
      <c r="P116" s="1171"/>
      <c r="Q116" s="1171"/>
      <c r="R116" s="1171"/>
      <c r="S116" s="1171"/>
    </row>
    <row r="117" spans="1:19" ht="41.25" customHeight="1" thickBot="1">
      <c r="A117" s="2483"/>
      <c r="B117" s="2484"/>
      <c r="C117" s="2484"/>
      <c r="D117" s="2484"/>
      <c r="E117" s="2484"/>
      <c r="F117" s="2484"/>
      <c r="G117" s="2484"/>
      <c r="H117" s="2484"/>
      <c r="I117" s="2484"/>
      <c r="J117" s="2484"/>
      <c r="K117" s="2484"/>
      <c r="L117" s="2484"/>
      <c r="M117" s="2485"/>
      <c r="N117" s="1171"/>
      <c r="O117" s="1171"/>
      <c r="P117" s="1171"/>
      <c r="Q117" s="1171"/>
      <c r="R117" s="1171"/>
      <c r="S117" s="1171"/>
    </row>
    <row r="118" spans="1:19">
      <c r="A118" s="1312"/>
      <c r="B118" s="1308"/>
      <c r="C118" s="1308"/>
      <c r="D118" s="1171"/>
      <c r="E118" s="1171"/>
      <c r="F118" s="1171"/>
      <c r="G118" s="1171"/>
      <c r="H118" s="1171"/>
      <c r="I118" s="1171"/>
      <c r="J118" s="1171"/>
      <c r="K118" s="1171"/>
      <c r="L118" s="1171"/>
      <c r="M118" s="1171"/>
      <c r="N118" s="1171"/>
      <c r="O118" s="1171"/>
      <c r="P118" s="1171"/>
      <c r="Q118" s="1171"/>
      <c r="R118" s="1171"/>
      <c r="S118" s="1171"/>
    </row>
    <row r="119" spans="1:19" ht="14.4" thickBot="1">
      <c r="A119" s="1309" t="s">
        <v>1781</v>
      </c>
      <c r="B119" s="1308"/>
      <c r="C119" s="1308"/>
      <c r="D119" s="1171"/>
      <c r="E119" s="1171"/>
      <c r="F119" s="1171"/>
      <c r="G119" s="1171"/>
      <c r="H119" s="1171"/>
      <c r="I119" s="1171"/>
      <c r="J119" s="1171"/>
      <c r="K119" s="1171"/>
      <c r="L119" s="1171"/>
      <c r="M119" s="1171"/>
      <c r="N119" s="1171"/>
      <c r="O119" s="1171"/>
      <c r="P119" s="1171"/>
      <c r="Q119" s="1171"/>
      <c r="R119" s="1171"/>
      <c r="S119" s="1171"/>
    </row>
    <row r="120" spans="1:19" ht="41.25" customHeight="1" thickBot="1">
      <c r="A120" s="2483"/>
      <c r="B120" s="2484"/>
      <c r="C120" s="2484"/>
      <c r="D120" s="2484"/>
      <c r="E120" s="2484"/>
      <c r="F120" s="2484"/>
      <c r="G120" s="2484"/>
      <c r="H120" s="2484"/>
      <c r="I120" s="2484"/>
      <c r="J120" s="2484"/>
      <c r="K120" s="2484"/>
      <c r="L120" s="2484"/>
      <c r="M120" s="2485"/>
      <c r="N120" s="1171"/>
      <c r="O120" s="1171"/>
      <c r="P120" s="1171"/>
      <c r="Q120" s="1171"/>
      <c r="R120" s="1171"/>
      <c r="S120" s="1171"/>
    </row>
    <row r="121" spans="1:19">
      <c r="A121" s="1312"/>
      <c r="B121" s="1308"/>
      <c r="C121" s="1308"/>
      <c r="D121" s="1171"/>
      <c r="E121" s="1171"/>
      <c r="F121" s="1171"/>
      <c r="G121" s="1171"/>
      <c r="H121" s="1171"/>
      <c r="I121" s="1171"/>
      <c r="J121" s="1171"/>
      <c r="K121" s="1171"/>
      <c r="L121" s="1171"/>
      <c r="M121" s="1171"/>
      <c r="N121" s="1171"/>
      <c r="O121" s="1171"/>
      <c r="P121" s="1171"/>
      <c r="Q121" s="1171"/>
      <c r="R121" s="1171"/>
      <c r="S121" s="1171"/>
    </row>
    <row r="122" spans="1:19">
      <c r="A122" s="1309" t="s">
        <v>1782</v>
      </c>
      <c r="B122" s="1308"/>
      <c r="C122" s="1308"/>
      <c r="D122" s="1171"/>
      <c r="E122" s="1171"/>
      <c r="F122" s="1171"/>
      <c r="G122" s="1171"/>
      <c r="H122" s="1171"/>
      <c r="I122" s="1171"/>
      <c r="J122" s="1171"/>
      <c r="K122" s="1171"/>
      <c r="L122" s="1171"/>
      <c r="M122" s="1171"/>
      <c r="N122" s="1171"/>
      <c r="O122" s="1171"/>
      <c r="P122" s="1171"/>
      <c r="Q122" s="1171"/>
      <c r="R122" s="1171"/>
      <c r="S122" s="1171"/>
    </row>
    <row r="123" spans="1:19" ht="14.4" thickBot="1">
      <c r="A123" s="1309" t="s">
        <v>1783</v>
      </c>
      <c r="B123" s="1308"/>
      <c r="C123" s="1308"/>
      <c r="D123" s="1171"/>
      <c r="E123" s="1171"/>
      <c r="F123" s="1171"/>
      <c r="G123" s="1171"/>
      <c r="H123" s="1171"/>
      <c r="I123" s="1171"/>
      <c r="J123" s="1171"/>
      <c r="K123" s="1171"/>
      <c r="L123" s="1171"/>
      <c r="M123" s="1171"/>
      <c r="N123" s="1171"/>
      <c r="O123" s="1171"/>
      <c r="P123" s="1171"/>
      <c r="Q123" s="1171"/>
      <c r="R123" s="1171"/>
      <c r="S123" s="1171"/>
    </row>
    <row r="124" spans="1:19" ht="41.25" customHeight="1" thickBot="1">
      <c r="A124" s="2483"/>
      <c r="B124" s="2484"/>
      <c r="C124" s="2484"/>
      <c r="D124" s="2484"/>
      <c r="E124" s="2484"/>
      <c r="F124" s="2484"/>
      <c r="G124" s="2484"/>
      <c r="H124" s="2484"/>
      <c r="I124" s="2484"/>
      <c r="J124" s="2484"/>
      <c r="K124" s="2484"/>
      <c r="L124" s="2484"/>
      <c r="M124" s="2485"/>
      <c r="N124" s="1171"/>
      <c r="O124" s="1171"/>
      <c r="P124" s="1171"/>
      <c r="Q124" s="1171"/>
      <c r="R124" s="1171"/>
      <c r="S124" s="1171"/>
    </row>
    <row r="125" spans="1:19">
      <c r="A125" s="1313"/>
      <c r="B125" s="1313"/>
      <c r="C125" s="1313"/>
      <c r="D125" s="1171"/>
      <c r="E125" s="1171"/>
      <c r="F125" s="1171"/>
      <c r="G125" s="1171"/>
      <c r="H125" s="1171"/>
      <c r="I125" s="1171"/>
      <c r="J125" s="1171"/>
      <c r="K125" s="1171"/>
      <c r="L125" s="1171"/>
      <c r="M125" s="1171"/>
      <c r="N125" s="1171"/>
      <c r="O125" s="1171"/>
      <c r="P125" s="1171"/>
      <c r="Q125" s="1171"/>
      <c r="R125" s="1171"/>
      <c r="S125" s="1171"/>
    </row>
    <row r="126" spans="1:19">
      <c r="A126" s="1313"/>
      <c r="B126" s="1313"/>
      <c r="C126" s="1308"/>
      <c r="D126" s="1171"/>
      <c r="E126" s="1171"/>
      <c r="F126" s="1171"/>
      <c r="G126" s="1171"/>
      <c r="H126" s="1171"/>
      <c r="I126" s="1171"/>
      <c r="J126" s="1171"/>
      <c r="K126" s="1171"/>
      <c r="L126" s="1171"/>
      <c r="M126" s="1171"/>
      <c r="N126" s="1171"/>
      <c r="O126" s="1171"/>
      <c r="P126" s="1171"/>
      <c r="Q126" s="1171"/>
      <c r="R126" s="1171"/>
      <c r="S126" s="1171"/>
    </row>
    <row r="127" spans="1:19">
      <c r="A127" s="1308"/>
      <c r="B127" s="1308"/>
      <c r="C127" s="1308"/>
      <c r="D127" s="1171"/>
      <c r="E127" s="1171"/>
      <c r="F127" s="1171"/>
      <c r="G127" s="1171"/>
      <c r="H127" s="1171"/>
      <c r="I127" s="1171"/>
      <c r="J127" s="1171"/>
      <c r="K127" s="1171"/>
      <c r="L127" s="1171"/>
      <c r="M127" s="1171"/>
      <c r="N127" s="1171"/>
      <c r="O127" s="1171"/>
      <c r="P127" s="1171"/>
      <c r="Q127" s="1171"/>
      <c r="R127" s="1171"/>
      <c r="S127" s="1171"/>
    </row>
    <row r="128" spans="1:19">
      <c r="A128" s="1171"/>
      <c r="B128" s="1171"/>
      <c r="C128" s="1171"/>
      <c r="D128" s="1171"/>
      <c r="E128" s="1171"/>
      <c r="F128" s="1171"/>
      <c r="G128" s="1171"/>
      <c r="H128" s="1171"/>
      <c r="I128" s="1171"/>
      <c r="J128" s="1171"/>
      <c r="K128" s="1171"/>
      <c r="L128" s="1171"/>
      <c r="M128" s="1171"/>
      <c r="N128" s="1171"/>
      <c r="O128" s="1171"/>
      <c r="P128" s="1171"/>
      <c r="Q128" s="1171"/>
      <c r="R128" s="1171"/>
      <c r="S128" s="1171"/>
    </row>
    <row r="129" spans="1:19">
      <c r="A129" s="1171"/>
      <c r="B129" s="1171"/>
      <c r="C129" s="1171"/>
      <c r="D129" s="1171"/>
      <c r="E129" s="1171"/>
      <c r="F129" s="1171"/>
      <c r="G129" s="1171"/>
      <c r="H129" s="1171"/>
      <c r="I129" s="1171"/>
      <c r="J129" s="1171"/>
      <c r="K129" s="1171"/>
      <c r="L129" s="1171"/>
      <c r="M129" s="1171"/>
      <c r="N129" s="1171"/>
      <c r="O129" s="1171"/>
      <c r="P129" s="1171"/>
      <c r="Q129" s="1171"/>
      <c r="R129" s="1171"/>
      <c r="S129" s="1171"/>
    </row>
    <row r="130" spans="1:19">
      <c r="A130" s="1171"/>
      <c r="B130" s="1171"/>
      <c r="C130" s="1171"/>
      <c r="D130" s="1171"/>
      <c r="E130" s="1171"/>
      <c r="F130" s="1171"/>
      <c r="G130" s="1171"/>
      <c r="H130" s="1171"/>
      <c r="I130" s="1171"/>
      <c r="J130" s="1171"/>
      <c r="K130" s="1171"/>
      <c r="L130" s="1171"/>
      <c r="M130" s="1171"/>
      <c r="N130" s="1171"/>
      <c r="O130" s="1171"/>
      <c r="P130" s="1171"/>
      <c r="Q130" s="1171"/>
      <c r="R130" s="1171"/>
      <c r="S130" s="1171"/>
    </row>
    <row r="131" spans="1:19">
      <c r="A131" s="1171"/>
      <c r="B131" s="1171"/>
      <c r="C131" s="1171"/>
      <c r="D131" s="1171"/>
      <c r="E131" s="1171"/>
      <c r="F131" s="1171"/>
      <c r="G131" s="1171"/>
      <c r="H131" s="1171"/>
      <c r="I131" s="1171"/>
      <c r="J131" s="1171"/>
      <c r="K131" s="1171"/>
      <c r="L131" s="1171"/>
      <c r="M131" s="117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8">
      <formula1>"LIHTC,HOME,OHTF,MHA,RD,CDBG,PRIVATE,OTHER"</formula1>
    </dataValidation>
    <dataValidation type="list" allowBlank="1" showInputMessage="1" showErrorMessage="1" sqref="L14:L48">
      <formula1>"MF APT, SF RENTAL, SF OWN,OTHER"</formula1>
    </dataValidation>
    <dataValidation type="list" allowBlank="1" showInputMessage="1" showErrorMessage="1" sqref="K14:K48">
      <formula1>"NEW, REHAB,BOTH"</formula1>
    </dataValidation>
    <dataValidation type="list" allowBlank="1" showInputMessage="1" showErrorMessage="1" sqref="I14:I48">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82" zoomScale="110" zoomScaleNormal="100" zoomScaleSheetLayoutView="110" workbookViewId="0">
      <selection activeCell="H96" sqref="H96"/>
    </sheetView>
  </sheetViews>
  <sheetFormatPr defaultColWidth="8.88671875" defaultRowHeight="13.8"/>
  <cols>
    <col min="1" max="1" width="10.33203125" style="1470" customWidth="1"/>
    <col min="2" max="2" width="15.44140625" style="1470" customWidth="1"/>
    <col min="3" max="3" width="16" style="1470" customWidth="1"/>
    <col min="4" max="5" width="10.33203125" style="1470" customWidth="1"/>
    <col min="6" max="6" width="15.88671875" style="1470" customWidth="1"/>
    <col min="7" max="8" width="10.33203125" style="1470" customWidth="1"/>
    <col min="9" max="9" width="7.109375" style="1470" customWidth="1"/>
    <col min="10" max="16384" width="8.88671875" style="1470"/>
  </cols>
  <sheetData>
    <row r="1" spans="1:9">
      <c r="A1" s="2495" t="s">
        <v>2109</v>
      </c>
      <c r="B1" s="2496"/>
      <c r="C1" s="2496"/>
      <c r="D1" s="2496"/>
      <c r="E1" s="2496"/>
      <c r="F1" s="2497" t="s">
        <v>438</v>
      </c>
      <c r="G1" s="2498"/>
      <c r="H1" s="2498"/>
      <c r="I1" s="2499"/>
    </row>
    <row r="2" spans="1:9" ht="31.2">
      <c r="A2" s="2500" t="s">
        <v>2111</v>
      </c>
      <c r="B2" s="2501"/>
      <c r="C2" s="2501"/>
      <c r="D2" s="2501"/>
      <c r="E2" s="2501"/>
      <c r="F2" s="2501"/>
      <c r="G2" s="2501"/>
      <c r="H2" s="2501"/>
      <c r="I2" s="2502"/>
    </row>
    <row r="3" spans="1:9" ht="14.4" thickBot="1"/>
    <row r="4" spans="1:9" ht="16.2" thickBot="1">
      <c r="A4" s="2097" t="s">
        <v>1919</v>
      </c>
      <c r="B4" s="2098"/>
      <c r="C4" s="2098"/>
      <c r="D4" s="2098"/>
      <c r="E4" s="2098"/>
      <c r="F4" s="2098"/>
      <c r="G4" s="2098"/>
      <c r="H4" s="2098"/>
      <c r="I4" s="2099"/>
    </row>
    <row r="5" spans="1:9" ht="14.4" thickBot="1"/>
    <row r="6" spans="1:9" ht="14.4" thickBot="1">
      <c r="A6" s="1470" t="s">
        <v>1920</v>
      </c>
      <c r="C6" s="2503" t="str">
        <f>PJCProjectName</f>
        <v>Sherman Thompson Towers</v>
      </c>
      <c r="D6" s="2504"/>
      <c r="E6" s="2504"/>
      <c r="F6" s="2505"/>
    </row>
    <row r="7" spans="1:9" ht="14.4" thickBot="1">
      <c r="A7" s="1470" t="s">
        <v>1435</v>
      </c>
      <c r="C7" s="2106" t="s">
        <v>2400</v>
      </c>
      <c r="D7" s="2107"/>
      <c r="E7" s="2107"/>
      <c r="F7" s="2105"/>
    </row>
    <row r="8" spans="1:9" ht="14.4" thickBot="1">
      <c r="A8" s="1470" t="s">
        <v>245</v>
      </c>
      <c r="C8" s="2106"/>
      <c r="D8" s="2107"/>
      <c r="E8" s="2107"/>
      <c r="F8" s="2105"/>
    </row>
    <row r="9" spans="1:9" ht="14.4" thickBot="1"/>
    <row r="10" spans="1:9" ht="16.2" thickBot="1">
      <c r="A10" s="2097" t="s">
        <v>1921</v>
      </c>
      <c r="B10" s="2098"/>
      <c r="C10" s="2098"/>
      <c r="D10" s="2098"/>
      <c r="E10" s="2098"/>
      <c r="F10" s="2098"/>
      <c r="G10" s="2098"/>
      <c r="H10" s="2098"/>
      <c r="I10" s="2099"/>
    </row>
    <row r="12" spans="1:9">
      <c r="A12" s="1696" t="s">
        <v>1922</v>
      </c>
      <c r="F12" s="1696" t="s">
        <v>438</v>
      </c>
      <c r="G12" s="1696"/>
      <c r="H12" s="1697"/>
      <c r="I12" s="1171"/>
    </row>
    <row r="13" spans="1:9" ht="409.5" customHeight="1">
      <c r="A13" s="1696"/>
      <c r="F13" s="1696"/>
      <c r="G13" s="1696"/>
      <c r="H13" s="1697"/>
      <c r="I13" s="1171"/>
    </row>
    <row r="14" spans="1:9" ht="135" customHeight="1">
      <c r="A14" s="1696"/>
      <c r="F14" s="1696"/>
      <c r="G14" s="1696"/>
      <c r="H14" s="1697"/>
      <c r="I14" s="1171"/>
    </row>
    <row r="15" spans="1:9" ht="12.75" customHeight="1">
      <c r="A15" s="1696"/>
      <c r="F15" s="1696"/>
      <c r="G15" s="1696"/>
      <c r="H15" s="1697"/>
      <c r="I15" s="1171"/>
    </row>
    <row r="16" spans="1:9" ht="12.75" customHeight="1">
      <c r="A16" s="1696"/>
      <c r="D16" s="1905" t="s">
        <v>1923</v>
      </c>
      <c r="F16" s="1696"/>
      <c r="G16" s="1696"/>
      <c r="H16" s="1697"/>
      <c r="I16" s="1171"/>
    </row>
    <row r="17" spans="1:9" ht="12.75" customHeight="1">
      <c r="A17" s="1696"/>
      <c r="B17" s="1696"/>
      <c r="C17" s="1699" t="s">
        <v>1924</v>
      </c>
      <c r="D17" s="1700">
        <v>10</v>
      </c>
      <c r="E17" s="1696"/>
      <c r="F17" s="1696"/>
      <c r="G17" s="1697"/>
      <c r="H17" s="1171"/>
    </row>
    <row r="18" spans="1:9" ht="12.75" customHeight="1">
      <c r="A18" s="1696"/>
      <c r="F18" s="1696"/>
      <c r="G18" s="1696"/>
      <c r="H18" s="1697"/>
      <c r="I18" s="1171"/>
    </row>
    <row r="19" spans="1:9" ht="12.75" customHeight="1">
      <c r="A19" s="1696"/>
      <c r="F19" s="1696"/>
      <c r="G19" s="1696"/>
      <c r="H19" s="1697"/>
      <c r="I19" s="1171"/>
    </row>
    <row r="20" spans="1:9">
      <c r="A20" s="1696" t="s">
        <v>1925</v>
      </c>
      <c r="F20" s="1696"/>
      <c r="G20" s="1696"/>
      <c r="H20" s="1697"/>
      <c r="I20" s="1171"/>
    </row>
    <row r="21" spans="1:9" ht="159.75" customHeight="1">
      <c r="A21" s="1696"/>
      <c r="F21" s="1696"/>
      <c r="G21" s="1696"/>
      <c r="H21" s="1697"/>
      <c r="I21" s="1171"/>
    </row>
    <row r="22" spans="1:9" ht="12.75" customHeight="1">
      <c r="A22" s="1696"/>
      <c r="F22" s="1696"/>
      <c r="G22" s="1696"/>
      <c r="H22" s="1697"/>
      <c r="I22" s="1171"/>
    </row>
    <row r="23" spans="1:9" ht="12.75" customHeight="1">
      <c r="A23" s="1696"/>
      <c r="D23" s="1905" t="s">
        <v>1923</v>
      </c>
      <c r="E23" s="1696"/>
      <c r="F23" s="1696"/>
      <c r="G23" s="1697"/>
      <c r="H23" s="1171"/>
    </row>
    <row r="24" spans="1:9" ht="12.75" customHeight="1">
      <c r="A24" s="1696"/>
      <c r="C24" s="1699" t="s">
        <v>1926</v>
      </c>
      <c r="D24" s="1905">
        <v>5</v>
      </c>
      <c r="E24" s="1696"/>
      <c r="F24" s="1696"/>
      <c r="G24" s="1697"/>
      <c r="H24" s="1171"/>
    </row>
    <row r="25" spans="1:9" ht="12.75" customHeight="1">
      <c r="A25" s="1696"/>
      <c r="C25" s="1699"/>
      <c r="D25" s="1701"/>
      <c r="E25" s="1701"/>
      <c r="F25" s="1696"/>
      <c r="G25" s="1696"/>
      <c r="H25" s="1697"/>
      <c r="I25" s="1171"/>
    </row>
    <row r="26" spans="1:9" ht="12.75" customHeight="1">
      <c r="A26" s="1696"/>
      <c r="C26" s="1699"/>
      <c r="D26" s="1701"/>
      <c r="E26" s="1701"/>
      <c r="F26" s="1696"/>
      <c r="G26" s="1696"/>
      <c r="H26" s="1697"/>
      <c r="I26" s="1171"/>
    </row>
    <row r="27" spans="1:9">
      <c r="A27" s="1696" t="s">
        <v>1927</v>
      </c>
      <c r="F27" s="1696"/>
      <c r="G27" s="1696"/>
      <c r="H27" s="1697"/>
      <c r="I27" s="1171"/>
    </row>
    <row r="28" spans="1:9" ht="245.25" customHeight="1">
      <c r="A28" s="1696"/>
      <c r="F28" s="1696"/>
      <c r="G28" s="1696"/>
      <c r="H28" s="1697"/>
      <c r="I28" s="1171"/>
    </row>
    <row r="29" spans="1:9" ht="12.75" customHeight="1">
      <c r="A29" s="1696"/>
      <c r="F29" s="1696"/>
      <c r="G29" s="1696"/>
      <c r="H29" s="1697"/>
      <c r="I29" s="1171"/>
    </row>
    <row r="30" spans="1:9" ht="12.75" customHeight="1">
      <c r="A30" s="1696"/>
      <c r="F30" s="1696"/>
      <c r="G30" s="1696"/>
      <c r="H30" s="1697"/>
      <c r="I30" s="1171"/>
    </row>
    <row r="31" spans="1:9" ht="12.75" customHeight="1">
      <c r="A31" s="1696"/>
      <c r="F31" s="1696"/>
      <c r="G31" s="1696"/>
      <c r="H31" s="1697"/>
      <c r="I31" s="1171"/>
    </row>
    <row r="32" spans="1:9" ht="12.75" customHeight="1">
      <c r="A32" s="1696"/>
      <c r="F32" s="1696"/>
      <c r="G32" s="1696"/>
      <c r="H32" s="1697"/>
      <c r="I32" s="1171"/>
    </row>
    <row r="33" spans="1:9" ht="12.75" customHeight="1">
      <c r="A33" s="1696"/>
      <c r="F33" s="1696"/>
      <c r="G33" s="1696"/>
      <c r="H33" s="1697"/>
      <c r="I33" s="1171"/>
    </row>
    <row r="34" spans="1:9" ht="12.75" customHeight="1">
      <c r="A34" s="1696"/>
      <c r="F34" s="1696"/>
      <c r="G34" s="1696"/>
      <c r="H34" s="1697"/>
      <c r="I34" s="1171"/>
    </row>
    <row r="35" spans="1:9" ht="12.75" customHeight="1">
      <c r="A35" s="1696"/>
      <c r="F35" s="1696"/>
      <c r="G35" s="1696"/>
      <c r="H35" s="1697"/>
      <c r="I35" s="1171"/>
    </row>
    <row r="36" spans="1:9" ht="12.75" customHeight="1">
      <c r="A36" s="1696"/>
      <c r="F36" s="1696"/>
      <c r="G36" s="1696"/>
      <c r="H36" s="1697"/>
      <c r="I36" s="1171"/>
    </row>
    <row r="37" spans="1:9" ht="12.75" customHeight="1">
      <c r="A37" s="1696"/>
      <c r="F37" s="1696"/>
      <c r="G37" s="1696"/>
      <c r="H37" s="1697"/>
      <c r="I37" s="1171"/>
    </row>
    <row r="38" spans="1:9" ht="12.75" customHeight="1">
      <c r="A38" s="1696"/>
      <c r="F38" s="1696"/>
      <c r="G38" s="1696"/>
      <c r="H38" s="1697"/>
      <c r="I38" s="1171"/>
    </row>
    <row r="39" spans="1:9" ht="12.75" customHeight="1">
      <c r="A39" s="1696"/>
      <c r="F39" s="1696"/>
      <c r="G39" s="1696"/>
      <c r="H39" s="1697"/>
      <c r="I39" s="1171"/>
    </row>
    <row r="40" spans="1:9" ht="12.75" customHeight="1">
      <c r="A40" s="1696"/>
      <c r="F40" s="1696"/>
      <c r="G40" s="1696"/>
      <c r="H40" s="1697"/>
      <c r="I40" s="1171"/>
    </row>
    <row r="41" spans="1:9" ht="12.75" customHeight="1">
      <c r="A41" s="1696"/>
      <c r="F41" s="1696"/>
      <c r="G41" s="1696"/>
      <c r="H41" s="1697"/>
      <c r="I41" s="1171"/>
    </row>
    <row r="42" spans="1:9" ht="12.75" customHeight="1">
      <c r="A42" s="1696"/>
      <c r="F42" s="1696"/>
      <c r="G42" s="1696"/>
      <c r="H42" s="1697"/>
      <c r="I42" s="1171"/>
    </row>
    <row r="43" spans="1:9" ht="12.75" customHeight="1">
      <c r="A43" s="1696"/>
      <c r="D43" s="1905" t="s">
        <v>1923</v>
      </c>
      <c r="E43" s="1696"/>
      <c r="F43" s="1696"/>
      <c r="G43" s="1697"/>
      <c r="H43" s="1171"/>
    </row>
    <row r="44" spans="1:9" ht="12.75" customHeight="1">
      <c r="A44" s="1696"/>
      <c r="C44" s="1699" t="s">
        <v>1928</v>
      </c>
      <c r="D44" s="1700">
        <v>15</v>
      </c>
      <c r="E44" s="1696"/>
      <c r="F44" s="1696"/>
      <c r="G44" s="1697"/>
      <c r="H44" s="1171"/>
    </row>
    <row r="45" spans="1:9" ht="12.75" customHeight="1">
      <c r="A45" s="1696"/>
      <c r="F45" s="1696"/>
      <c r="G45" s="1696"/>
      <c r="H45" s="1697"/>
      <c r="I45" s="1171"/>
    </row>
    <row r="46" spans="1:9" ht="15" customHeight="1">
      <c r="A46" s="1696"/>
      <c r="F46" s="1696"/>
      <c r="G46" s="1696"/>
      <c r="H46" s="1697"/>
      <c r="I46" s="1171"/>
    </row>
    <row r="47" spans="1:9">
      <c r="A47" s="1696" t="s">
        <v>2164</v>
      </c>
      <c r="F47" s="1696"/>
      <c r="G47" s="1696"/>
      <c r="H47" s="1697"/>
      <c r="I47" s="1171"/>
    </row>
    <row r="48" spans="1:9" ht="374.25" customHeight="1">
      <c r="A48" s="1696"/>
      <c r="F48" s="1696"/>
      <c r="G48" s="1696"/>
      <c r="H48" s="1697"/>
      <c r="I48" s="1171"/>
    </row>
    <row r="49" spans="1:9" ht="12.75" customHeight="1">
      <c r="A49" s="1696"/>
      <c r="F49" s="1696"/>
      <c r="G49" s="1696"/>
      <c r="H49" s="1697"/>
      <c r="I49" s="1171"/>
    </row>
    <row r="50" spans="1:9" ht="12.75" customHeight="1">
      <c r="A50" s="1696"/>
      <c r="F50" s="1696"/>
      <c r="G50" s="1696"/>
      <c r="H50" s="1697"/>
      <c r="I50" s="1171"/>
    </row>
    <row r="51" spans="1:9" ht="12.75" customHeight="1">
      <c r="A51" s="1696"/>
      <c r="F51" s="1696"/>
      <c r="G51" s="1696"/>
      <c r="H51" s="1697"/>
      <c r="I51" s="1171"/>
    </row>
    <row r="52" spans="1:9" ht="12.75" customHeight="1">
      <c r="A52" s="1696"/>
      <c r="F52" s="1696"/>
      <c r="G52" s="1696"/>
      <c r="H52" s="1697"/>
      <c r="I52" s="1171"/>
    </row>
    <row r="53" spans="1:9" ht="12.75" customHeight="1">
      <c r="A53" s="1696"/>
      <c r="F53" s="1696"/>
      <c r="G53" s="1696"/>
      <c r="H53" s="1697"/>
      <c r="I53" s="1171"/>
    </row>
    <row r="54" spans="1:9" ht="12.75" customHeight="1">
      <c r="A54" s="1696"/>
      <c r="F54" s="1696"/>
      <c r="G54" s="1696"/>
      <c r="H54" s="1697"/>
      <c r="I54" s="1171"/>
    </row>
    <row r="55" spans="1:9" ht="12.75" customHeight="1">
      <c r="A55" s="1696"/>
      <c r="F55" s="1696"/>
      <c r="G55" s="1696"/>
      <c r="H55" s="1697"/>
      <c r="I55" s="1171"/>
    </row>
    <row r="56" spans="1:9" ht="12.75" customHeight="1">
      <c r="A56" s="1696"/>
      <c r="F56" s="1696"/>
      <c r="G56" s="1696"/>
      <c r="H56" s="1697"/>
      <c r="I56" s="1171"/>
    </row>
    <row r="57" spans="1:9" ht="12.75" customHeight="1">
      <c r="A57" s="1696"/>
      <c r="F57" s="1696"/>
      <c r="G57" s="1696"/>
      <c r="H57" s="1697"/>
      <c r="I57" s="1171"/>
    </row>
    <row r="58" spans="1:9" ht="12.75" customHeight="1">
      <c r="A58" s="1696"/>
      <c r="F58" s="1696"/>
      <c r="G58" s="1696"/>
      <c r="H58" s="1697"/>
      <c r="I58" s="1171"/>
    </row>
    <row r="59" spans="1:9" ht="12.75" customHeight="1">
      <c r="A59" s="1696"/>
      <c r="F59" s="1696"/>
      <c r="G59" s="1696"/>
      <c r="H59" s="1697"/>
      <c r="I59" s="1171"/>
    </row>
    <row r="60" spans="1:9" ht="12.75" customHeight="1">
      <c r="A60" s="1696"/>
      <c r="F60" s="1696"/>
      <c r="G60" s="1696"/>
      <c r="H60" s="1697"/>
      <c r="I60" s="1171"/>
    </row>
    <row r="61" spans="1:9" ht="12.75" customHeight="1">
      <c r="A61" s="1696"/>
      <c r="F61" s="1696"/>
      <c r="G61" s="1696"/>
      <c r="H61" s="1697"/>
      <c r="I61" s="1171"/>
    </row>
    <row r="62" spans="1:9" ht="12.75" customHeight="1">
      <c r="A62" s="1696"/>
      <c r="F62" s="1696"/>
      <c r="G62" s="1696"/>
      <c r="H62" s="1697"/>
      <c r="I62" s="1171"/>
    </row>
    <row r="63" spans="1:9" ht="12.75" customHeight="1">
      <c r="A63" s="1696"/>
      <c r="F63" s="1696"/>
      <c r="G63" s="1696"/>
      <c r="H63" s="1697"/>
      <c r="I63" s="1171"/>
    </row>
    <row r="64" spans="1:9" ht="12.75" customHeight="1">
      <c r="A64" s="1696"/>
      <c r="C64" s="1696" t="s">
        <v>1929</v>
      </c>
      <c r="D64" s="2492" t="s">
        <v>2017</v>
      </c>
      <c r="E64" s="2493"/>
      <c r="F64" s="2493"/>
      <c r="G64" s="2494"/>
      <c r="H64" s="1960"/>
      <c r="I64" s="1171"/>
    </row>
    <row r="65" spans="1:9" ht="12.75" customHeight="1">
      <c r="A65" s="1696"/>
      <c r="F65" s="1696"/>
      <c r="G65" s="1696"/>
      <c r="H65" s="1697"/>
      <c r="I65" s="1171"/>
    </row>
    <row r="66" spans="1:9" ht="12.75" customHeight="1">
      <c r="A66" s="1696"/>
      <c r="D66" s="1905" t="s">
        <v>1923</v>
      </c>
      <c r="E66" s="1696"/>
      <c r="F66" s="1696"/>
      <c r="G66" s="1697"/>
      <c r="H66" s="1171"/>
    </row>
    <row r="67" spans="1:9" ht="12.75" customHeight="1">
      <c r="A67" s="1696"/>
      <c r="C67" s="1699" t="s">
        <v>2166</v>
      </c>
      <c r="D67" s="1700">
        <v>5</v>
      </c>
      <c r="E67" s="1696"/>
      <c r="F67" s="1696"/>
      <c r="G67" s="1697"/>
      <c r="H67" s="1171"/>
    </row>
    <row r="68" spans="1:9" ht="12.75" customHeight="1">
      <c r="A68" s="1696"/>
      <c r="F68" s="1696"/>
      <c r="G68" s="1696"/>
      <c r="H68" s="1697"/>
      <c r="I68" s="1171"/>
    </row>
    <row r="69" spans="1:9">
      <c r="A69" s="1696" t="s">
        <v>2165</v>
      </c>
      <c r="F69" s="1696"/>
      <c r="G69" s="1696"/>
      <c r="H69" s="1697"/>
      <c r="I69" s="1171"/>
    </row>
    <row r="70" spans="1:9" ht="331.5" customHeight="1">
      <c r="A70" s="1696"/>
      <c r="F70" s="1696"/>
      <c r="G70" s="1696"/>
      <c r="H70" s="1697"/>
      <c r="I70" s="1171"/>
    </row>
    <row r="71" spans="1:9" ht="12.75" customHeight="1">
      <c r="A71" s="1696"/>
      <c r="D71" s="1905" t="s">
        <v>1923</v>
      </c>
      <c r="F71" s="1696"/>
      <c r="G71" s="1696"/>
      <c r="H71" s="1697"/>
      <c r="I71" s="1171"/>
    </row>
    <row r="72" spans="1:9" ht="12.75" customHeight="1">
      <c r="A72" s="1696"/>
      <c r="C72" s="1699" t="s">
        <v>1930</v>
      </c>
      <c r="D72" s="1700">
        <v>0</v>
      </c>
      <c r="F72" s="1696"/>
      <c r="G72" s="1696"/>
      <c r="H72" s="1697"/>
      <c r="I72" s="1171"/>
    </row>
    <row r="73" spans="1:9" ht="12.75" customHeight="1">
      <c r="A73" s="1696"/>
      <c r="F73" s="1696"/>
      <c r="G73" s="1696"/>
      <c r="H73" s="1697"/>
      <c r="I73" s="1171"/>
    </row>
    <row r="74" spans="1:9">
      <c r="A74" s="1696" t="s">
        <v>1931</v>
      </c>
      <c r="F74" s="1696"/>
      <c r="G74" s="1696"/>
      <c r="H74" s="1697"/>
      <c r="I74" s="1171"/>
    </row>
    <row r="75" spans="1:9" ht="131.25" customHeight="1"/>
    <row r="76" spans="1:9" ht="12.75" customHeight="1"/>
    <row r="77" spans="1:9" ht="12.75" customHeight="1">
      <c r="D77" s="1905" t="s">
        <v>1923</v>
      </c>
    </row>
    <row r="78" spans="1:9" ht="12.75" customHeight="1">
      <c r="C78" s="1699" t="s">
        <v>1932</v>
      </c>
      <c r="D78" s="1700">
        <v>0</v>
      </c>
    </row>
    <row r="79" spans="1:9" ht="12.75" customHeight="1" thickBot="1"/>
    <row r="80" spans="1:9" ht="16.2" thickBot="1">
      <c r="A80" s="2097" t="s">
        <v>1933</v>
      </c>
      <c r="B80" s="2098"/>
      <c r="C80" s="2098"/>
      <c r="D80" s="2098"/>
      <c r="E80" s="2098"/>
      <c r="F80" s="2098"/>
      <c r="G80" s="2098"/>
      <c r="H80" s="2098"/>
      <c r="I80" s="2099"/>
    </row>
    <row r="83" spans="1:9">
      <c r="A83" s="1696" t="s">
        <v>1934</v>
      </c>
      <c r="F83" s="1696" t="s">
        <v>438</v>
      </c>
      <c r="G83" s="1696"/>
      <c r="H83" s="1697"/>
      <c r="I83" s="1171"/>
    </row>
    <row r="84" spans="1:9">
      <c r="A84" s="1696"/>
      <c r="F84" s="1696"/>
      <c r="G84" s="1696"/>
      <c r="H84" s="1697"/>
      <c r="I84" s="1171"/>
    </row>
    <row r="85" spans="1:9">
      <c r="A85" s="1696"/>
      <c r="F85" s="1696"/>
      <c r="G85" s="1696"/>
      <c r="H85" s="1697"/>
      <c r="I85" s="1171"/>
    </row>
    <row r="86" spans="1:9">
      <c r="A86" s="1696"/>
      <c r="F86" s="1696"/>
      <c r="G86" s="1696"/>
      <c r="H86" s="1697"/>
      <c r="I86" s="1171"/>
    </row>
    <row r="87" spans="1:9" ht="47.25" customHeight="1">
      <c r="A87" s="1696"/>
      <c r="F87" s="1696"/>
      <c r="G87" s="1696"/>
      <c r="H87" s="1697"/>
      <c r="I87" s="1171"/>
    </row>
    <row r="88" spans="1:9">
      <c r="A88" s="1470" t="s">
        <v>1935</v>
      </c>
      <c r="F88" s="1702" t="s">
        <v>41</v>
      </c>
      <c r="G88" s="1703"/>
      <c r="H88" s="1171"/>
      <c r="I88" s="1171"/>
    </row>
    <row r="89" spans="1:9">
      <c r="A89" s="1470" t="s">
        <v>1936</v>
      </c>
      <c r="F89" s="1702">
        <v>150</v>
      </c>
      <c r="G89" s="1703"/>
      <c r="H89" s="1171"/>
      <c r="I89" s="1171"/>
    </row>
    <row r="90" spans="1:9">
      <c r="A90" s="1470" t="s">
        <v>1937</v>
      </c>
      <c r="F90" s="1702">
        <v>9</v>
      </c>
      <c r="G90" s="1703"/>
      <c r="H90" s="1171"/>
      <c r="I90" s="1171"/>
    </row>
    <row r="91" spans="1:9">
      <c r="A91" s="1696" t="s">
        <v>1938</v>
      </c>
      <c r="F91" s="1704">
        <f>F90/F89</f>
        <v>0.06</v>
      </c>
      <c r="G91" s="1703"/>
      <c r="H91" s="1171"/>
      <c r="I91" s="1171"/>
    </row>
    <row r="92" spans="1:9">
      <c r="A92" s="1470" t="s">
        <v>438</v>
      </c>
      <c r="F92" s="1703"/>
      <c r="G92" s="1171"/>
      <c r="H92" s="1171"/>
    </row>
    <row r="93" spans="1:9">
      <c r="A93" s="1696"/>
      <c r="F93" s="1905" t="s">
        <v>1923</v>
      </c>
      <c r="G93" s="1171"/>
    </row>
    <row r="94" spans="1:9">
      <c r="A94" s="1696"/>
      <c r="F94" s="1700">
        <v>5</v>
      </c>
      <c r="G94" s="1171"/>
    </row>
    <row r="95" spans="1:9">
      <c r="E95" s="1696" t="s">
        <v>438</v>
      </c>
      <c r="F95" s="1698" t="s">
        <v>438</v>
      </c>
      <c r="G95" s="1698"/>
      <c r="H95" s="1171"/>
      <c r="I95" s="1171"/>
    </row>
    <row r="96" spans="1:9">
      <c r="A96" s="1696" t="s">
        <v>2167</v>
      </c>
      <c r="E96" s="1696"/>
      <c r="F96" s="1698"/>
      <c r="G96" s="1698"/>
      <c r="H96" s="1171"/>
      <c r="I96" s="1171"/>
    </row>
    <row r="97" spans="3:9" ht="409.5" customHeight="1">
      <c r="E97" s="1696"/>
      <c r="F97" s="1698"/>
      <c r="G97" s="1698"/>
      <c r="H97" s="1171"/>
      <c r="I97" s="1171"/>
    </row>
    <row r="98" spans="3:9" ht="315" customHeight="1">
      <c r="E98" s="1696"/>
      <c r="F98" s="1698"/>
      <c r="G98" s="1698"/>
      <c r="H98" s="1171"/>
      <c r="I98" s="1171"/>
    </row>
    <row r="99" spans="3:9" ht="12.75" customHeight="1">
      <c r="E99" s="1696"/>
      <c r="F99" s="1698"/>
      <c r="G99" s="1698"/>
      <c r="H99" s="1171"/>
      <c r="I99" s="1171"/>
    </row>
    <row r="100" spans="3:9" ht="12.75" customHeight="1">
      <c r="E100" s="1696"/>
      <c r="F100" s="1698"/>
      <c r="G100" s="1698"/>
      <c r="H100" s="1171"/>
      <c r="I100" s="1171"/>
    </row>
    <row r="101" spans="3:9" ht="12.75" customHeight="1">
      <c r="E101" s="1696"/>
      <c r="F101" s="1698"/>
      <c r="G101" s="1698"/>
      <c r="H101" s="1171"/>
      <c r="I101" s="1171"/>
    </row>
    <row r="102" spans="3:9" ht="12.75" customHeight="1">
      <c r="E102" s="1696"/>
      <c r="F102" s="1698"/>
      <c r="G102" s="1698"/>
      <c r="H102" s="1171"/>
      <c r="I102" s="1171"/>
    </row>
    <row r="103" spans="3:9" ht="12.75" customHeight="1">
      <c r="E103" s="1696"/>
      <c r="F103" s="1698"/>
      <c r="G103" s="1698"/>
      <c r="H103" s="1171"/>
      <c r="I103" s="1171"/>
    </row>
    <row r="104" spans="3:9" ht="12.75" customHeight="1">
      <c r="E104" s="1696"/>
      <c r="F104" s="1698"/>
      <c r="G104" s="1698"/>
      <c r="H104" s="1171"/>
      <c r="I104" s="1171"/>
    </row>
    <row r="105" spans="3:9" ht="12.75" customHeight="1">
      <c r="E105" s="1696"/>
      <c r="F105" s="1698"/>
      <c r="G105" s="1698"/>
      <c r="H105" s="1171"/>
      <c r="I105" s="1171"/>
    </row>
    <row r="106" spans="3:9" ht="12.75" customHeight="1">
      <c r="E106" s="1696"/>
      <c r="F106" s="1698"/>
      <c r="G106" s="1698"/>
      <c r="H106" s="1171"/>
      <c r="I106" s="1171"/>
    </row>
    <row r="107" spans="3:9" ht="12.75" customHeight="1" thickBot="1">
      <c r="E107" s="1696"/>
      <c r="F107" s="1698"/>
      <c r="G107" s="1698"/>
      <c r="H107" s="1171"/>
      <c r="I107" s="1171"/>
    </row>
    <row r="108" spans="3:9" ht="12.75" customHeight="1" thickBot="1">
      <c r="C108" s="1696" t="s">
        <v>1929</v>
      </c>
      <c r="D108" s="2489" t="s">
        <v>1330</v>
      </c>
      <c r="E108" s="2490"/>
      <c r="F108" s="2490"/>
      <c r="G108" s="2491"/>
      <c r="H108" s="1958"/>
      <c r="I108" s="1959"/>
    </row>
    <row r="109" spans="3:9" ht="12.75" customHeight="1">
      <c r="F109" s="1696"/>
      <c r="G109" s="1698"/>
      <c r="H109" s="1171"/>
      <c r="I109" s="1171"/>
    </row>
    <row r="110" spans="3:9" ht="12.75" customHeight="1">
      <c r="D110" s="1905" t="s">
        <v>1923</v>
      </c>
      <c r="E110" s="1696"/>
      <c r="F110" s="1698"/>
      <c r="G110" s="1171"/>
      <c r="H110" s="1171"/>
    </row>
    <row r="111" spans="3:9" ht="12.75" customHeight="1">
      <c r="C111" s="1699" t="s">
        <v>1939</v>
      </c>
      <c r="D111" s="1700">
        <v>0</v>
      </c>
      <c r="E111" s="1696"/>
      <c r="F111" s="1698"/>
      <c r="G111" s="1171"/>
      <c r="H111" s="1171"/>
    </row>
    <row r="112" spans="3:9" ht="12.75" customHeight="1">
      <c r="E112" s="1696"/>
      <c r="F112" s="1698"/>
      <c r="G112" s="1698"/>
      <c r="H112" s="1171"/>
      <c r="I112" s="1171"/>
    </row>
    <row r="113" spans="1:9" ht="12.75" customHeight="1">
      <c r="E113" s="1696"/>
      <c r="F113" s="1698"/>
      <c r="G113" s="1698"/>
      <c r="H113" s="1171"/>
      <c r="I113" s="1171"/>
    </row>
    <row r="114" spans="1:9" ht="12.75" customHeight="1">
      <c r="E114" s="1696"/>
      <c r="F114" s="1698"/>
      <c r="G114" s="1698"/>
      <c r="H114" s="1171"/>
      <c r="I114" s="1171"/>
    </row>
    <row r="115" spans="1:9">
      <c r="A115" s="1696" t="s">
        <v>1940</v>
      </c>
      <c r="E115" s="1696"/>
      <c r="F115" s="1698"/>
      <c r="G115" s="1698"/>
      <c r="H115" s="1171"/>
      <c r="I115" s="1171"/>
    </row>
    <row r="116" spans="1:9" ht="409.5" customHeight="1">
      <c r="E116" s="1696"/>
      <c r="F116" s="1698"/>
      <c r="G116" s="1698"/>
      <c r="H116" s="1171"/>
      <c r="I116" s="1171"/>
    </row>
    <row r="117" spans="1:9" ht="409.5" customHeight="1">
      <c r="E117" s="1696"/>
      <c r="F117" s="1698"/>
      <c r="G117" s="1698"/>
      <c r="H117" s="1171"/>
      <c r="I117" s="1171"/>
    </row>
    <row r="118" spans="1:9" ht="12.75" customHeight="1">
      <c r="E118" s="1696"/>
      <c r="F118" s="1698"/>
      <c r="G118" s="1698"/>
      <c r="H118" s="1171"/>
      <c r="I118" s="1171"/>
    </row>
    <row r="119" spans="1:9" ht="12.75" customHeight="1">
      <c r="E119" s="1696"/>
      <c r="F119" s="1698"/>
      <c r="G119" s="1698"/>
      <c r="H119" s="1171"/>
      <c r="I119" s="1171"/>
    </row>
    <row r="120" spans="1:9" ht="12.75" customHeight="1">
      <c r="E120" s="1696"/>
      <c r="F120" s="1698"/>
      <c r="G120" s="1698"/>
      <c r="H120" s="1171"/>
      <c r="I120" s="1171"/>
    </row>
    <row r="121" spans="1:9" ht="12.75" customHeight="1">
      <c r="E121" s="1696"/>
      <c r="F121" s="1698"/>
      <c r="G121" s="1698"/>
      <c r="H121" s="1171"/>
      <c r="I121" s="1171"/>
    </row>
    <row r="122" spans="1:9" ht="12.75" customHeight="1">
      <c r="E122" s="1696"/>
      <c r="F122" s="1698"/>
      <c r="G122" s="1698"/>
      <c r="H122" s="1171"/>
      <c r="I122" s="1171"/>
    </row>
    <row r="123" spans="1:9" ht="12.75" customHeight="1">
      <c r="E123" s="1696"/>
      <c r="F123" s="1698"/>
      <c r="G123" s="1698"/>
      <c r="H123" s="1171"/>
      <c r="I123" s="1171"/>
    </row>
    <row r="124" spans="1:9" ht="12.75" customHeight="1">
      <c r="E124" s="1696"/>
      <c r="F124" s="1698"/>
      <c r="G124" s="1698"/>
      <c r="H124" s="1171"/>
      <c r="I124" s="1171"/>
    </row>
    <row r="125" spans="1:9" ht="12.75" customHeight="1">
      <c r="E125" s="1696"/>
      <c r="F125" s="1698"/>
      <c r="G125" s="1698"/>
      <c r="H125" s="1171"/>
      <c r="I125" s="1171"/>
    </row>
    <row r="126" spans="1:9" ht="12.75" customHeight="1">
      <c r="E126" s="1696"/>
      <c r="F126" s="1698"/>
      <c r="G126" s="1698"/>
      <c r="H126" s="1171"/>
      <c r="I126" s="1171"/>
    </row>
    <row r="127" spans="1:9" ht="12.75" customHeight="1">
      <c r="E127" s="1696"/>
      <c r="F127" s="1698"/>
      <c r="G127" s="1698"/>
      <c r="H127" s="1171"/>
      <c r="I127" s="1171"/>
    </row>
    <row r="128" spans="1:9" ht="12.75" customHeight="1">
      <c r="E128" s="1696"/>
      <c r="F128" s="1698"/>
      <c r="G128" s="1698"/>
      <c r="H128" s="1171"/>
      <c r="I128" s="1171"/>
    </row>
    <row r="129" spans="2:9" ht="12.75" customHeight="1">
      <c r="E129" s="1696"/>
      <c r="F129" s="1698"/>
      <c r="G129" s="1698"/>
      <c r="H129" s="1171"/>
      <c r="I129" s="1171"/>
    </row>
    <row r="130" spans="2:9" ht="12.75" customHeight="1">
      <c r="E130" s="1696"/>
      <c r="F130" s="1698"/>
      <c r="G130" s="1698"/>
      <c r="H130" s="1171"/>
      <c r="I130" s="1171"/>
    </row>
    <row r="131" spans="2:9" ht="12.75" customHeight="1">
      <c r="E131" s="1696"/>
      <c r="F131" s="1698"/>
      <c r="G131" s="1698"/>
      <c r="H131" s="1171"/>
      <c r="I131" s="1171"/>
    </row>
    <row r="132" spans="2:9" ht="12.75" customHeight="1">
      <c r="E132" s="1696"/>
      <c r="F132" s="1698"/>
      <c r="G132" s="1698"/>
      <c r="H132" s="1171"/>
      <c r="I132" s="1171"/>
    </row>
    <row r="133" spans="2:9" ht="12.75" customHeight="1">
      <c r="E133" s="1696"/>
      <c r="F133" s="1698"/>
      <c r="G133" s="1698"/>
      <c r="H133" s="1171"/>
      <c r="I133" s="1171"/>
    </row>
    <row r="134" spans="2:9" ht="12.75" customHeight="1">
      <c r="E134" s="1696"/>
      <c r="F134" s="1698"/>
      <c r="G134" s="1698"/>
      <c r="H134" s="1171"/>
      <c r="I134" s="1171"/>
    </row>
    <row r="135" spans="2:9" ht="12.75" customHeight="1">
      <c r="E135" s="1696"/>
      <c r="F135" s="1698"/>
      <c r="G135" s="1698"/>
      <c r="H135" s="1171"/>
      <c r="I135" s="1171"/>
    </row>
    <row r="136" spans="2:9" ht="12.75" customHeight="1">
      <c r="E136" s="1696"/>
      <c r="F136" s="1698"/>
      <c r="G136" s="1698"/>
      <c r="H136" s="1171"/>
      <c r="I136" s="1171"/>
    </row>
    <row r="137" spans="2:9" ht="12.75" customHeight="1">
      <c r="E137" s="1696"/>
      <c r="F137" s="1698"/>
      <c r="G137" s="1698"/>
      <c r="H137" s="1171"/>
      <c r="I137" s="1171"/>
    </row>
    <row r="138" spans="2:9" ht="12.75" customHeight="1">
      <c r="E138" s="1696"/>
      <c r="F138" s="1698"/>
      <c r="G138" s="1698"/>
      <c r="H138" s="1171"/>
      <c r="I138" s="1171"/>
    </row>
    <row r="139" spans="2:9" ht="12.75" customHeight="1" thickBot="1">
      <c r="E139" s="1696"/>
      <c r="F139" s="1698"/>
      <c r="G139" s="1698"/>
      <c r="H139" s="1171"/>
      <c r="I139" s="1171"/>
    </row>
    <row r="140" spans="2:9" ht="12.75" customHeight="1" thickBot="1">
      <c r="B140" s="2516" t="s">
        <v>2200</v>
      </c>
      <c r="C140" s="2517"/>
      <c r="D140" s="2489" t="s">
        <v>1330</v>
      </c>
      <c r="E140" s="2490"/>
      <c r="F140" s="2490"/>
      <c r="G140" s="2491"/>
      <c r="H140" s="1958"/>
      <c r="I140" s="1961"/>
    </row>
    <row r="141" spans="2:9" ht="12.75" customHeight="1" thickBot="1">
      <c r="B141" s="2516" t="s">
        <v>2201</v>
      </c>
      <c r="C141" s="2517"/>
      <c r="D141" s="2489" t="s">
        <v>1330</v>
      </c>
      <c r="E141" s="2490"/>
      <c r="F141" s="2490"/>
      <c r="G141" s="2491"/>
      <c r="H141" s="1171"/>
      <c r="I141" s="1171"/>
    </row>
    <row r="142" spans="2:9" ht="12.75" customHeight="1">
      <c r="F142" s="1696"/>
      <c r="G142" s="1698"/>
      <c r="H142" s="1171"/>
      <c r="I142" s="1171"/>
    </row>
    <row r="143" spans="2:9" ht="12.75" customHeight="1">
      <c r="F143" s="1696"/>
      <c r="G143" s="1698"/>
      <c r="H143" s="1171"/>
      <c r="I143" s="1171"/>
    </row>
    <row r="144" spans="2:9" ht="12.75" customHeight="1">
      <c r="D144" s="1905" t="s">
        <v>1923</v>
      </c>
      <c r="E144" s="1696"/>
      <c r="F144" s="1698"/>
      <c r="G144" s="1171"/>
      <c r="H144" s="1171"/>
    </row>
    <row r="145" spans="1:9" ht="12.75" customHeight="1">
      <c r="C145" s="1699" t="s">
        <v>1941</v>
      </c>
      <c r="D145" s="1700">
        <v>0</v>
      </c>
      <c r="E145" s="1696"/>
      <c r="F145" s="1698"/>
      <c r="G145" s="1171"/>
      <c r="H145" s="1171"/>
    </row>
    <row r="146" spans="1:9" ht="12.75" customHeight="1" thickBot="1">
      <c r="E146" s="1696"/>
      <c r="F146" s="1698"/>
      <c r="G146" s="1698"/>
      <c r="H146" s="1171"/>
      <c r="I146" s="1171"/>
    </row>
    <row r="147" spans="1:9" ht="12.75" customHeight="1" thickBot="1">
      <c r="A147" s="2097" t="s">
        <v>1942</v>
      </c>
      <c r="B147" s="2098"/>
      <c r="C147" s="2098"/>
      <c r="D147" s="2098"/>
      <c r="E147" s="2098"/>
      <c r="F147" s="2098"/>
      <c r="G147" s="2098"/>
      <c r="H147" s="2098"/>
      <c r="I147" s="2099"/>
    </row>
    <row r="149" spans="1:9">
      <c r="A149" s="1696" t="s">
        <v>1943</v>
      </c>
      <c r="D149" s="1470" t="s">
        <v>438</v>
      </c>
    </row>
    <row r="150" spans="1:9">
      <c r="A150" s="1696"/>
    </row>
    <row r="151" spans="1:9" ht="12.75" customHeight="1">
      <c r="A151" s="2506" t="s">
        <v>1944</v>
      </c>
      <c r="B151" s="2508" t="s">
        <v>1945</v>
      </c>
      <c r="C151" s="2508" t="s">
        <v>1946</v>
      </c>
      <c r="D151" s="2508" t="s">
        <v>326</v>
      </c>
      <c r="E151" s="2509"/>
      <c r="F151" s="2510" t="s">
        <v>2069</v>
      </c>
    </row>
    <row r="152" spans="1:9">
      <c r="A152" s="2507"/>
      <c r="B152" s="2509"/>
      <c r="C152" s="2509"/>
      <c r="D152" s="2509"/>
      <c r="E152" s="2509"/>
      <c r="F152" s="2511"/>
    </row>
    <row r="153" spans="1:9">
      <c r="A153" s="1705">
        <v>20</v>
      </c>
      <c r="B153" s="1706" t="s">
        <v>1947</v>
      </c>
      <c r="C153" s="1706" t="s">
        <v>1948</v>
      </c>
      <c r="D153" s="2512" t="s">
        <v>1949</v>
      </c>
      <c r="E153" s="2513"/>
      <c r="F153" s="1706" t="s">
        <v>1950</v>
      </c>
    </row>
    <row r="154" spans="1:9">
      <c r="A154" s="1705">
        <v>19</v>
      </c>
      <c r="B154" s="1706" t="s">
        <v>1951</v>
      </c>
      <c r="C154" s="1706" t="s">
        <v>1952</v>
      </c>
      <c r="D154" s="1706" t="s">
        <v>1953</v>
      </c>
      <c r="E154" s="1706"/>
      <c r="F154" s="1706" t="s">
        <v>1954</v>
      </c>
    </row>
    <row r="155" spans="1:9">
      <c r="A155" s="1705">
        <v>18</v>
      </c>
      <c r="B155" s="1706" t="s">
        <v>1955</v>
      </c>
      <c r="C155" s="1706" t="s">
        <v>1956</v>
      </c>
      <c r="D155" s="1706" t="s">
        <v>1957</v>
      </c>
      <c r="E155" s="1706"/>
      <c r="F155" s="1706" t="s">
        <v>1958</v>
      </c>
    </row>
    <row r="156" spans="1:9">
      <c r="A156" s="1705">
        <v>17</v>
      </c>
      <c r="B156" s="1706" t="s">
        <v>1959</v>
      </c>
      <c r="C156" s="1706" t="s">
        <v>1960</v>
      </c>
      <c r="D156" s="2512" t="s">
        <v>1961</v>
      </c>
      <c r="E156" s="2513"/>
      <c r="F156" s="1706" t="s">
        <v>1962</v>
      </c>
    </row>
    <row r="157" spans="1:9">
      <c r="G157" s="1696"/>
      <c r="H157" s="1696"/>
    </row>
    <row r="158" spans="1:9" ht="16.2" customHeight="1">
      <c r="A158" s="1470" t="s">
        <v>86</v>
      </c>
      <c r="E158" s="1699" t="s">
        <v>1963</v>
      </c>
      <c r="F158" s="1705" t="s">
        <v>1946</v>
      </c>
      <c r="G158" s="1696"/>
      <c r="H158" s="1696"/>
    </row>
    <row r="159" spans="1:9" ht="12.75" customHeight="1">
      <c r="A159" s="1470" t="s">
        <v>1936</v>
      </c>
      <c r="F159" s="1702">
        <v>150</v>
      </c>
      <c r="G159" s="1703"/>
      <c r="H159" s="1171"/>
      <c r="I159" s="1171"/>
    </row>
    <row r="160" spans="1:9">
      <c r="A160" s="1470" t="s">
        <v>1964</v>
      </c>
      <c r="F160" s="1707">
        <v>875218</v>
      </c>
      <c r="G160" s="1703"/>
      <c r="H160" s="1171"/>
      <c r="I160" s="1171"/>
    </row>
    <row r="161" spans="1:9">
      <c r="A161" s="1696" t="s">
        <v>1965</v>
      </c>
      <c r="F161" s="1708">
        <f>F160/F159</f>
        <v>5834.7866666666669</v>
      </c>
      <c r="G161" s="1703"/>
      <c r="H161" s="1171"/>
      <c r="I161" s="1171"/>
    </row>
    <row r="162" spans="1:9">
      <c r="E162" s="1696"/>
      <c r="F162" s="1698"/>
      <c r="G162" s="1698"/>
      <c r="H162" s="1696"/>
    </row>
    <row r="163" spans="1:9">
      <c r="C163" s="1696"/>
      <c r="D163" s="1905" t="s">
        <v>1923</v>
      </c>
      <c r="G163" s="1696"/>
    </row>
    <row r="164" spans="1:9">
      <c r="C164" s="1699" t="s">
        <v>1966</v>
      </c>
      <c r="D164" s="1905">
        <v>20</v>
      </c>
      <c r="G164" s="1696"/>
    </row>
    <row r="165" spans="1:9" ht="14.4" thickBot="1"/>
    <row r="166" spans="1:9" ht="16.2" thickBot="1">
      <c r="A166" s="2097" t="s">
        <v>1967</v>
      </c>
      <c r="B166" s="2098"/>
      <c r="C166" s="2098"/>
      <c r="D166" s="2098"/>
      <c r="E166" s="2098"/>
      <c r="F166" s="2098"/>
      <c r="G166" s="2098"/>
      <c r="H166" s="2098"/>
      <c r="I166" s="2099"/>
    </row>
    <row r="168" spans="1:9">
      <c r="A168" s="2514" t="s">
        <v>1968</v>
      </c>
      <c r="B168" s="2515"/>
      <c r="C168" s="2515"/>
      <c r="D168" s="2515"/>
    </row>
    <row r="169" spans="1:9">
      <c r="A169" s="1955"/>
      <c r="B169" s="1956"/>
      <c r="C169" s="1956"/>
      <c r="D169" s="1956"/>
    </row>
    <row r="170" spans="1:9">
      <c r="A170" s="1955"/>
      <c r="B170" s="1956"/>
      <c r="C170" s="1956"/>
      <c r="D170" s="1956"/>
    </row>
    <row r="171" spans="1:9">
      <c r="A171" s="1955"/>
      <c r="B171" s="1956"/>
      <c r="C171" s="1956"/>
      <c r="D171" s="1956"/>
    </row>
    <row r="172" spans="1:9">
      <c r="A172" s="1955"/>
      <c r="B172" s="1956"/>
      <c r="C172" s="1956"/>
      <c r="D172" s="1956"/>
    </row>
    <row r="173" spans="1:9">
      <c r="A173" s="1955"/>
      <c r="B173" s="1956"/>
      <c r="C173" s="1956"/>
      <c r="D173" s="1956"/>
    </row>
    <row r="174" spans="1:9">
      <c r="A174" s="1955"/>
      <c r="B174" s="1956"/>
      <c r="C174" s="1956"/>
      <c r="D174" s="1956"/>
    </row>
    <row r="175" spans="1:9">
      <c r="A175" s="1955"/>
      <c r="B175" s="1956"/>
      <c r="C175" s="1956"/>
      <c r="D175" s="1956"/>
    </row>
    <row r="176" spans="1:9">
      <c r="A176" s="1955"/>
      <c r="B176" s="1956"/>
      <c r="C176" s="1956"/>
      <c r="D176" s="1956"/>
    </row>
    <row r="177" spans="1:4">
      <c r="A177" s="1955"/>
      <c r="B177" s="1956"/>
      <c r="C177" s="1956"/>
      <c r="D177" s="1956"/>
    </row>
    <row r="178" spans="1:4">
      <c r="A178" s="1955"/>
      <c r="B178" s="1956"/>
      <c r="C178" s="1956"/>
      <c r="D178" s="1956"/>
    </row>
    <row r="179" spans="1:4">
      <c r="A179" s="1955"/>
      <c r="B179" s="1956"/>
      <c r="C179" s="1956"/>
      <c r="D179" s="1956"/>
    </row>
    <row r="180" spans="1:4">
      <c r="A180" s="1955"/>
      <c r="B180" s="1956"/>
      <c r="C180" s="1956"/>
      <c r="D180" s="1956"/>
    </row>
    <row r="181" spans="1:4">
      <c r="A181" s="1955"/>
      <c r="B181" s="1956"/>
      <c r="C181" s="1956"/>
      <c r="D181" s="1956"/>
    </row>
    <row r="182" spans="1:4">
      <c r="A182" s="1955"/>
      <c r="B182" s="1956"/>
      <c r="C182" s="1956"/>
      <c r="D182" s="1956"/>
    </row>
    <row r="183" spans="1:4">
      <c r="A183" s="1955"/>
      <c r="B183" s="1956"/>
      <c r="C183" s="1956"/>
      <c r="D183" s="1956"/>
    </row>
    <row r="184" spans="1:4">
      <c r="A184" s="1955"/>
      <c r="B184" s="1956"/>
      <c r="C184" s="1956"/>
      <c r="D184" s="1956"/>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5" t="s">
        <v>1923</v>
      </c>
    </row>
    <row r="206" spans="1:5" ht="12.75" customHeight="1">
      <c r="A206" s="1696"/>
      <c r="C206" s="1699" t="s">
        <v>1969</v>
      </c>
      <c r="D206" s="1905">
        <v>0</v>
      </c>
    </row>
    <row r="207" spans="1:5" ht="12.75" customHeight="1">
      <c r="A207" s="1696"/>
      <c r="C207" s="1699"/>
      <c r="D207" s="1701"/>
      <c r="E207" s="1701"/>
    </row>
    <row r="208" spans="1:5" ht="12.75" customHeight="1">
      <c r="A208" s="93"/>
      <c r="B208" s="1392"/>
      <c r="C208" s="1392"/>
      <c r="D208" s="1901"/>
      <c r="E208" s="1709"/>
    </row>
    <row r="209" spans="1:9" ht="12.75" customHeight="1">
      <c r="A209" s="1696" t="s">
        <v>1970</v>
      </c>
    </row>
    <row r="210" spans="1:9">
      <c r="A210" s="1696"/>
    </row>
    <row r="211" spans="1:9" ht="122.25" customHeight="1">
      <c r="A211" s="1696"/>
      <c r="C211" s="1696"/>
      <c r="D211" s="1698" t="s">
        <v>1923</v>
      </c>
    </row>
    <row r="212" spans="1:9">
      <c r="A212" s="1696"/>
      <c r="C212" s="1699" t="s">
        <v>1971</v>
      </c>
      <c r="D212" s="1905">
        <v>0</v>
      </c>
    </row>
    <row r="213" spans="1:9">
      <c r="A213" s="1696"/>
    </row>
    <row r="214" spans="1:9" ht="14.4" thickBot="1"/>
    <row r="215" spans="1:9" ht="16.2" thickBot="1">
      <c r="A215" s="2097" t="s">
        <v>1972</v>
      </c>
      <c r="B215" s="2098"/>
      <c r="C215" s="2098"/>
      <c r="D215" s="2098"/>
      <c r="E215" s="2098"/>
      <c r="F215" s="2098"/>
      <c r="G215" s="2098"/>
      <c r="H215" s="2098"/>
      <c r="I215" s="2099"/>
    </row>
    <row r="218" spans="1:9" ht="48.75" customHeight="1">
      <c r="A218" s="1696" t="s">
        <v>1973</v>
      </c>
      <c r="D218" s="1470" t="s">
        <v>438</v>
      </c>
    </row>
    <row r="219" spans="1:9">
      <c r="A219" s="1696"/>
    </row>
    <row r="220" spans="1:9" ht="149.25" customHeight="1">
      <c r="C220" s="1696"/>
    </row>
    <row r="221" spans="1:9" ht="149.25" customHeight="1">
      <c r="C221" s="1696"/>
    </row>
    <row r="222" spans="1:9" ht="46.5" customHeight="1">
      <c r="C222" s="1696"/>
    </row>
    <row r="223" spans="1:9">
      <c r="C223" s="1696"/>
      <c r="D223" s="1905" t="s">
        <v>1923</v>
      </c>
    </row>
    <row r="224" spans="1:9">
      <c r="C224" s="1699" t="s">
        <v>1974</v>
      </c>
      <c r="D224" s="1905">
        <v>5</v>
      </c>
    </row>
    <row r="227" spans="1:9">
      <c r="A227" s="1696" t="s">
        <v>1975</v>
      </c>
    </row>
    <row r="229" spans="1:9" ht="274.5" customHeight="1"/>
    <row r="230" spans="1:9">
      <c r="C230" s="1696"/>
      <c r="D230" s="1905" t="s">
        <v>1923</v>
      </c>
    </row>
    <row r="231" spans="1:9">
      <c r="C231" s="1699" t="s">
        <v>1976</v>
      </c>
      <c r="D231" s="1905">
        <v>0</v>
      </c>
    </row>
    <row r="234" spans="1:9">
      <c r="A234" s="1696" t="s">
        <v>1977</v>
      </c>
    </row>
    <row r="236" spans="1:9" ht="336.75" customHeight="1">
      <c r="C236" s="1696"/>
      <c r="D236" s="1698" t="s">
        <v>1923</v>
      </c>
    </row>
    <row r="237" spans="1:9">
      <c r="C237" s="1699" t="s">
        <v>1978</v>
      </c>
      <c r="D237" s="1905">
        <v>0</v>
      </c>
    </row>
    <row r="239" spans="1:9" ht="14.4" thickBot="1"/>
    <row r="240" spans="1:9" ht="16.2" thickBot="1">
      <c r="A240" s="2097" t="s">
        <v>1979</v>
      </c>
      <c r="B240" s="2098"/>
      <c r="C240" s="2098"/>
      <c r="D240" s="2098"/>
      <c r="E240" s="2098"/>
      <c r="F240" s="2098"/>
      <c r="G240" s="2098"/>
      <c r="H240" s="2098"/>
      <c r="I240" s="2099"/>
    </row>
    <row r="242" spans="1:9" ht="15.75" customHeight="1">
      <c r="A242" s="2514" t="s">
        <v>1980</v>
      </c>
      <c r="B242" s="2515"/>
      <c r="C242" s="2515"/>
      <c r="D242" s="2515"/>
    </row>
    <row r="243" spans="1:9" ht="362.25" customHeight="1">
      <c r="A243" s="1696"/>
    </row>
    <row r="244" spans="1:9" ht="373.5" customHeight="1"/>
    <row r="245" spans="1:9" ht="143.25" customHeight="1" thickBot="1"/>
    <row r="246" spans="1:9" ht="12" customHeight="1" thickBot="1">
      <c r="B246" s="2516" t="s">
        <v>2202</v>
      </c>
      <c r="C246" s="2517"/>
      <c r="D246" s="2518" t="s">
        <v>2029</v>
      </c>
      <c r="E246" s="2519"/>
      <c r="F246" s="2519"/>
      <c r="G246" s="2520"/>
      <c r="H246" s="1958"/>
      <c r="I246" s="1959"/>
    </row>
    <row r="247" spans="1:9" ht="12" customHeight="1" thickBot="1">
      <c r="B247" s="2516" t="s">
        <v>2203</v>
      </c>
      <c r="C247" s="2517"/>
      <c r="D247" s="2518" t="s">
        <v>2184</v>
      </c>
      <c r="E247" s="2519"/>
      <c r="F247" s="2519"/>
      <c r="G247" s="2520"/>
      <c r="H247" s="1958"/>
      <c r="I247" s="1959"/>
    </row>
    <row r="248" spans="1:9" ht="12" customHeight="1">
      <c r="C248" s="1696"/>
      <c r="D248" s="772"/>
      <c r="E248" s="1709"/>
      <c r="F248" s="1709"/>
      <c r="G248" s="1709"/>
      <c r="H248" s="1958"/>
      <c r="I248" s="1959"/>
    </row>
    <row r="249" spans="1:9" ht="12.75" customHeight="1">
      <c r="F249" s="1696"/>
      <c r="G249" s="1698"/>
    </row>
    <row r="250" spans="1:9" ht="12.75" customHeight="1">
      <c r="D250" s="1698" t="s">
        <v>1923</v>
      </c>
      <c r="E250" s="1696"/>
      <c r="F250" s="1698"/>
    </row>
    <row r="251" spans="1:9" ht="12.75" customHeight="1">
      <c r="C251" s="1699" t="s">
        <v>1981</v>
      </c>
      <c r="D251" s="1905">
        <v>10</v>
      </c>
      <c r="E251" s="1696"/>
      <c r="F251" s="1698"/>
    </row>
    <row r="252" spans="1:9" ht="12.75" customHeight="1">
      <c r="C252" s="1699"/>
      <c r="D252" s="772"/>
      <c r="E252" s="1696"/>
      <c r="F252" s="1698"/>
    </row>
    <row r="253" spans="1:9" ht="12.75" customHeight="1">
      <c r="C253" s="1699"/>
      <c r="D253" s="772"/>
      <c r="E253" s="1696"/>
      <c r="F253" s="1698"/>
    </row>
    <row r="254" spans="1:9" ht="12.75" customHeight="1"/>
    <row r="255" spans="1:9" ht="12.75" customHeight="1"/>
    <row r="256" spans="1:9">
      <c r="A256" s="1696" t="s">
        <v>1982</v>
      </c>
    </row>
    <row r="258" spans="1:9">
      <c r="A258" s="2506" t="s">
        <v>1944</v>
      </c>
      <c r="B258" s="2508" t="s">
        <v>438</v>
      </c>
    </row>
    <row r="259" spans="1:9">
      <c r="A259" s="2507"/>
      <c r="B259" s="2509"/>
      <c r="D259" s="1470" t="s">
        <v>1983</v>
      </c>
      <c r="H259" s="1708">
        <v>4759385</v>
      </c>
    </row>
    <row r="260" spans="1:9">
      <c r="A260" s="1705">
        <v>13</v>
      </c>
      <c r="B260" s="1706" t="s">
        <v>1984</v>
      </c>
      <c r="D260" s="1470" t="s">
        <v>1936</v>
      </c>
      <c r="H260" s="1710">
        <v>150</v>
      </c>
    </row>
    <row r="261" spans="1:9">
      <c r="A261" s="1705">
        <v>14</v>
      </c>
      <c r="B261" s="1706" t="s">
        <v>1985</v>
      </c>
      <c r="D261" s="1696" t="s">
        <v>1986</v>
      </c>
      <c r="H261" s="1708">
        <f>H259/H260</f>
        <v>31729.233333333334</v>
      </c>
    </row>
    <row r="262" spans="1:9">
      <c r="A262" s="1705">
        <v>15</v>
      </c>
      <c r="B262" s="1706" t="s">
        <v>1987</v>
      </c>
    </row>
    <row r="263" spans="1:9">
      <c r="A263" s="1705">
        <v>14</v>
      </c>
      <c r="B263" s="1706" t="s">
        <v>1988</v>
      </c>
      <c r="H263" s="1698" t="s">
        <v>1923</v>
      </c>
    </row>
    <row r="264" spans="1:9">
      <c r="A264" s="1705">
        <v>13</v>
      </c>
      <c r="B264" s="1706" t="s">
        <v>1989</v>
      </c>
      <c r="H264" s="1905">
        <v>14</v>
      </c>
    </row>
    <row r="265" spans="1:9">
      <c r="G265" s="1696"/>
      <c r="H265" s="1696"/>
    </row>
    <row r="266" spans="1:9" ht="16.2" customHeight="1">
      <c r="A266" s="1696" t="s">
        <v>1990</v>
      </c>
      <c r="G266" s="1703"/>
      <c r="H266" s="1171"/>
      <c r="I266" s="1171"/>
    </row>
    <row r="267" spans="1:9">
      <c r="A267" s="1696"/>
      <c r="G267" s="1703"/>
      <c r="H267" s="1171"/>
      <c r="I267" s="1171"/>
    </row>
    <row r="268" spans="1:9">
      <c r="A268" s="1696"/>
      <c r="G268" s="1703"/>
      <c r="H268" s="1171"/>
      <c r="I268" s="1171"/>
    </row>
    <row r="269" spans="1:9">
      <c r="A269" s="1696"/>
      <c r="G269" s="1703"/>
      <c r="H269" s="1171"/>
      <c r="I269" s="1171"/>
    </row>
    <row r="270" spans="1:9" ht="282.75" customHeight="1" thickBot="1">
      <c r="A270" s="1696"/>
      <c r="G270" s="1703"/>
      <c r="H270" s="1171"/>
      <c r="I270" s="1171"/>
    </row>
    <row r="271" spans="1:9" ht="14.4" thickBot="1">
      <c r="A271" s="1696"/>
      <c r="C271" s="1696" t="s">
        <v>1929</v>
      </c>
      <c r="D271" s="2489" t="s">
        <v>1991</v>
      </c>
      <c r="E271" s="2490"/>
      <c r="F271" s="2490"/>
      <c r="G271" s="2491"/>
      <c r="H271" s="1958"/>
      <c r="I271" s="1961"/>
    </row>
    <row r="272" spans="1:9">
      <c r="A272" s="1696"/>
      <c r="G272" s="1703"/>
      <c r="H272" s="1171"/>
      <c r="I272" s="1171"/>
    </row>
    <row r="273" spans="1:9">
      <c r="A273" s="1696"/>
      <c r="D273" s="1905" t="s">
        <v>1923</v>
      </c>
      <c r="G273" s="1703"/>
      <c r="H273" s="1171"/>
      <c r="I273" s="1171"/>
    </row>
    <row r="274" spans="1:9">
      <c r="A274" s="1696"/>
      <c r="C274" s="1699" t="s">
        <v>1992</v>
      </c>
      <c r="D274" s="1905">
        <v>10</v>
      </c>
      <c r="G274" s="1703"/>
      <c r="H274" s="1171"/>
      <c r="I274" s="1171"/>
    </row>
    <row r="275" spans="1:9">
      <c r="A275" s="1696" t="s">
        <v>438</v>
      </c>
    </row>
    <row r="276" spans="1:9">
      <c r="G276" s="1703"/>
      <c r="H276" s="1171"/>
      <c r="I276" s="1171"/>
    </row>
    <row r="277" spans="1:9">
      <c r="E277" s="1696"/>
      <c r="F277" s="1698"/>
      <c r="G277" s="1698"/>
      <c r="H277" s="1696"/>
    </row>
    <row r="278" spans="1:9">
      <c r="E278" s="1696"/>
      <c r="H278" s="1696"/>
    </row>
    <row r="279" spans="1:9">
      <c r="E279" s="1696"/>
      <c r="H279" s="1696"/>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C8" sqref="C8:F8"/>
    </sheetView>
  </sheetViews>
  <sheetFormatPr defaultColWidth="8.88671875" defaultRowHeight="13.8"/>
  <cols>
    <col min="1" max="2" width="10.33203125" style="1470" customWidth="1"/>
    <col min="3" max="3" width="16" style="1470" customWidth="1"/>
    <col min="4" max="4" width="9.109375" style="1470" customWidth="1"/>
    <col min="5" max="5" width="13.33203125" style="1470" customWidth="1"/>
    <col min="6" max="6" width="15.88671875" style="1470" customWidth="1"/>
    <col min="7" max="7" width="10.33203125" style="1470" customWidth="1"/>
    <col min="8" max="8" width="12.88671875" style="1470" customWidth="1"/>
    <col min="9" max="9" width="16.33203125" style="1470" bestFit="1" customWidth="1"/>
    <col min="10" max="16384" width="8.88671875" style="1470"/>
  </cols>
  <sheetData>
    <row r="1" spans="1:9">
      <c r="A1" s="2495" t="s">
        <v>2109</v>
      </c>
      <c r="B1" s="2496"/>
      <c r="C1" s="2496"/>
      <c r="D1" s="2496"/>
      <c r="E1" s="2496"/>
      <c r="F1" s="2497" t="str">
        <f>PJCProjectName</f>
        <v>Sherman Thompson Towers</v>
      </c>
      <c r="G1" s="2498"/>
      <c r="H1" s="2498"/>
      <c r="I1" s="2499"/>
    </row>
    <row r="2" spans="1:9" ht="36.6">
      <c r="A2" s="2523" t="s">
        <v>2112</v>
      </c>
      <c r="B2" s="2524"/>
      <c r="C2" s="2524"/>
      <c r="D2" s="2524"/>
      <c r="E2" s="2524"/>
      <c r="F2" s="2524"/>
      <c r="G2" s="2524"/>
      <c r="H2" s="2524"/>
      <c r="I2" s="2525"/>
    </row>
    <row r="3" spans="1:9" ht="14.4" thickBot="1"/>
    <row r="4" spans="1:9" ht="16.2" thickBot="1">
      <c r="A4" s="2097" t="s">
        <v>1919</v>
      </c>
      <c r="B4" s="2098"/>
      <c r="C4" s="2098"/>
      <c r="D4" s="2098"/>
      <c r="E4" s="2098"/>
      <c r="F4" s="2098"/>
      <c r="G4" s="2098"/>
      <c r="H4" s="2098"/>
      <c r="I4" s="2099"/>
    </row>
    <row r="5" spans="1:9" ht="14.4" thickBot="1"/>
    <row r="6" spans="1:9" ht="14.4" thickBot="1">
      <c r="A6" s="1470" t="s">
        <v>1920</v>
      </c>
      <c r="C6" s="2503" t="str">
        <f>PJCProjectName</f>
        <v>Sherman Thompson Towers</v>
      </c>
      <c r="D6" s="2504"/>
      <c r="E6" s="2504"/>
      <c r="F6" s="2505"/>
    </row>
    <row r="7" spans="1:9" ht="14.4" thickBot="1">
      <c r="A7" s="1470" t="s">
        <v>1435</v>
      </c>
      <c r="C7" s="2503" t="s">
        <v>2400</v>
      </c>
      <c r="D7" s="2504"/>
      <c r="E7" s="2504"/>
      <c r="F7" s="2505"/>
    </row>
    <row r="8" spans="1:9" ht="14.4" thickBot="1">
      <c r="A8" s="1470" t="s">
        <v>245</v>
      </c>
      <c r="C8" s="2106"/>
      <c r="D8" s="2107"/>
      <c r="E8" s="2107"/>
      <c r="F8" s="2105"/>
    </row>
    <row r="9" spans="1:9" ht="14.4" thickBot="1">
      <c r="A9" s="2521" t="s">
        <v>86</v>
      </c>
      <c r="B9" s="2522"/>
      <c r="C9" s="2106" t="s">
        <v>1946</v>
      </c>
      <c r="D9" s="2107"/>
      <c r="E9" s="2107"/>
      <c r="F9" s="2105"/>
    </row>
    <row r="10" spans="1:9" ht="14.4" thickBot="1"/>
    <row r="11" spans="1:9" ht="16.2" thickBot="1">
      <c r="A11" s="2097" t="s">
        <v>1993</v>
      </c>
      <c r="B11" s="2098"/>
      <c r="C11" s="2098"/>
      <c r="D11" s="2098"/>
      <c r="E11" s="2098"/>
      <c r="F11" s="2098"/>
      <c r="G11" s="2098"/>
      <c r="H11" s="2098"/>
      <c r="I11" s="2099"/>
    </row>
    <row r="13" spans="1:9">
      <c r="E13" s="1698" t="s">
        <v>1923</v>
      </c>
      <c r="F13" s="1698" t="s">
        <v>100</v>
      </c>
      <c r="G13" s="1697" t="s">
        <v>1994</v>
      </c>
      <c r="H13" s="1697" t="s">
        <v>86</v>
      </c>
    </row>
    <row r="14" spans="1:9">
      <c r="A14" s="1470" t="s">
        <v>1924</v>
      </c>
      <c r="E14" s="1712">
        <f>'Scoring Workbook'!D17</f>
        <v>10</v>
      </c>
      <c r="F14" s="1703">
        <v>10</v>
      </c>
      <c r="G14" s="1171" t="s">
        <v>1995</v>
      </c>
    </row>
    <row r="15" spans="1:9">
      <c r="A15" s="1470" t="s">
        <v>1926</v>
      </c>
      <c r="E15" s="1712">
        <f>'Scoring Workbook'!D24</f>
        <v>5</v>
      </c>
      <c r="F15" s="1703">
        <v>5</v>
      </c>
      <c r="G15" s="1171" t="s">
        <v>1996</v>
      </c>
    </row>
    <row r="16" spans="1:9">
      <c r="A16" s="1470" t="s">
        <v>1928</v>
      </c>
      <c r="E16" s="1712">
        <f>'Scoring Workbook'!D44</f>
        <v>15</v>
      </c>
      <c r="F16" s="1703">
        <v>15</v>
      </c>
      <c r="G16" s="1171" t="s">
        <v>2190</v>
      </c>
    </row>
    <row r="17" spans="1:9">
      <c r="A17" s="1470" t="s">
        <v>2161</v>
      </c>
      <c r="E17" s="1712">
        <f>'Scoring Workbook'!D67</f>
        <v>5</v>
      </c>
      <c r="F17" s="1703">
        <v>5</v>
      </c>
      <c r="G17" s="1171" t="s">
        <v>1996</v>
      </c>
    </row>
    <row r="18" spans="1:9">
      <c r="A18" s="1470" t="s">
        <v>1930</v>
      </c>
      <c r="E18" s="1712">
        <f>'Scoring Workbook'!D72</f>
        <v>0</v>
      </c>
      <c r="F18" s="1703">
        <v>5</v>
      </c>
      <c r="G18" s="1171" t="s">
        <v>1996</v>
      </c>
      <c r="H18" s="1470" t="s">
        <v>2191</v>
      </c>
    </row>
    <row r="19" spans="1:9" ht="13.5" customHeight="1">
      <c r="A19" s="1696" t="s">
        <v>1998</v>
      </c>
      <c r="B19" s="1696"/>
      <c r="C19" s="1696"/>
      <c r="D19" s="1696"/>
      <c r="E19" s="1711">
        <f>IF(SUM(E14:E18)&gt;40,40,(SUM(E14:E18)))</f>
        <v>35</v>
      </c>
      <c r="F19" s="1698">
        <v>35</v>
      </c>
      <c r="G19" s="1697" t="s">
        <v>2204</v>
      </c>
    </row>
    <row r="20" spans="1:9" ht="13.5" customHeight="1">
      <c r="A20" s="1470" t="s">
        <v>1999</v>
      </c>
      <c r="B20" s="1696"/>
      <c r="C20" s="1696"/>
      <c r="D20" s="1696"/>
      <c r="E20" s="1712">
        <f>'Scoring Workbook'!D78</f>
        <v>0</v>
      </c>
      <c r="F20" s="1703">
        <v>15</v>
      </c>
      <c r="G20" s="1171" t="s">
        <v>2000</v>
      </c>
      <c r="H20" s="1470" t="s">
        <v>2001</v>
      </c>
    </row>
    <row r="21" spans="1:9" ht="13.5" customHeight="1">
      <c r="A21" s="1696" t="s">
        <v>123</v>
      </c>
      <c r="B21" s="1696"/>
      <c r="C21" s="1696"/>
      <c r="D21" s="1696"/>
      <c r="E21" s="1711">
        <f>E19+E20</f>
        <v>35</v>
      </c>
      <c r="F21" s="1698">
        <v>55</v>
      </c>
      <c r="G21" s="1962" t="s">
        <v>2192</v>
      </c>
      <c r="H21" s="1963"/>
    </row>
    <row r="22" spans="1:9" ht="13.5" customHeight="1">
      <c r="A22" s="1696"/>
      <c r="B22" s="1696"/>
      <c r="C22" s="1696"/>
      <c r="D22" s="1696"/>
      <c r="E22" s="1713"/>
      <c r="F22" s="1713"/>
      <c r="G22" s="1698"/>
      <c r="H22" s="1697"/>
    </row>
    <row r="23" spans="1:9" ht="127.5" customHeight="1">
      <c r="A23" s="1195" t="s">
        <v>2002</v>
      </c>
      <c r="B23" s="2526"/>
      <c r="C23" s="2527"/>
      <c r="D23" s="2527"/>
      <c r="E23" s="2527"/>
      <c r="F23" s="2527"/>
      <c r="G23" s="2527"/>
      <c r="H23" s="2528"/>
    </row>
    <row r="24" spans="1:9" ht="14.4" thickBot="1"/>
    <row r="25" spans="1:9" ht="16.2" thickBot="1">
      <c r="A25" s="2097" t="s">
        <v>2003</v>
      </c>
      <c r="B25" s="2098"/>
      <c r="C25" s="2098"/>
      <c r="D25" s="2098"/>
      <c r="E25" s="2098"/>
      <c r="F25" s="2098"/>
      <c r="G25" s="2098"/>
      <c r="H25" s="2098"/>
      <c r="I25" s="2099"/>
    </row>
    <row r="27" spans="1:9">
      <c r="E27" s="1698" t="s">
        <v>1923</v>
      </c>
      <c r="F27" s="1696" t="s">
        <v>100</v>
      </c>
      <c r="G27" s="1697" t="s">
        <v>1994</v>
      </c>
      <c r="H27" s="1697" t="s">
        <v>86</v>
      </c>
    </row>
    <row r="28" spans="1:9">
      <c r="A28" s="1470" t="s">
        <v>2004</v>
      </c>
      <c r="E28" s="1712">
        <f>'Scoring Workbook'!F94</f>
        <v>5</v>
      </c>
      <c r="F28" s="1703">
        <v>5</v>
      </c>
      <c r="G28" s="1171" t="s">
        <v>1996</v>
      </c>
      <c r="H28" s="1470" t="s">
        <v>2195</v>
      </c>
    </row>
    <row r="29" spans="1:9">
      <c r="A29" s="1470" t="s">
        <v>1939</v>
      </c>
      <c r="E29" s="1712">
        <f>'Scoring Workbook'!D111</f>
        <v>0</v>
      </c>
      <c r="F29" s="1703">
        <v>5</v>
      </c>
      <c r="G29" s="1171" t="s">
        <v>1996</v>
      </c>
      <c r="H29" s="1171" t="s">
        <v>2193</v>
      </c>
    </row>
    <row r="30" spans="1:9">
      <c r="A30" s="1470" t="s">
        <v>1941</v>
      </c>
      <c r="E30" s="1712">
        <f>'Scoring Workbook'!D145</f>
        <v>0</v>
      </c>
      <c r="F30" s="1703">
        <v>10</v>
      </c>
      <c r="G30" s="1171" t="s">
        <v>1997</v>
      </c>
      <c r="H30" s="1171" t="s">
        <v>2193</v>
      </c>
    </row>
    <row r="31" spans="1:9">
      <c r="A31" s="1696" t="s">
        <v>123</v>
      </c>
      <c r="E31" s="1711">
        <f>IF(SUM(E28:E30)&gt;20,20,(SUM(E28:E30)))</f>
        <v>5</v>
      </c>
      <c r="F31" s="1969">
        <v>20</v>
      </c>
      <c r="G31" s="1970" t="s">
        <v>2194</v>
      </c>
      <c r="H31" s="772"/>
      <c r="I31" s="1392"/>
    </row>
    <row r="32" spans="1:9">
      <c r="A32" s="1696"/>
      <c r="E32" s="1713"/>
      <c r="F32" s="1957"/>
      <c r="G32" s="1698"/>
      <c r="H32" s="1171"/>
      <c r="I32" s="1171"/>
    </row>
    <row r="33" spans="1:9" ht="120" customHeight="1">
      <c r="A33" s="1195" t="s">
        <v>2002</v>
      </c>
      <c r="B33" s="2526"/>
      <c r="C33" s="2527"/>
      <c r="D33" s="2527"/>
      <c r="E33" s="2527"/>
      <c r="F33" s="2527"/>
      <c r="G33" s="2527"/>
      <c r="H33" s="2528"/>
    </row>
    <row r="34" spans="1:9" ht="14.4" thickBot="1"/>
    <row r="35" spans="1:9" ht="16.2" thickBot="1">
      <c r="A35" s="2097" t="s">
        <v>1438</v>
      </c>
      <c r="B35" s="2098"/>
      <c r="C35" s="2098"/>
      <c r="D35" s="2098"/>
      <c r="E35" s="2098"/>
      <c r="F35" s="2098"/>
      <c r="G35" s="2098"/>
      <c r="H35" s="2098"/>
      <c r="I35" s="2099"/>
    </row>
    <row r="37" spans="1:9" ht="16.2" customHeight="1">
      <c r="A37" s="1696" t="s">
        <v>1966</v>
      </c>
      <c r="E37" s="1698" t="s">
        <v>1923</v>
      </c>
      <c r="F37" s="1698" t="s">
        <v>100</v>
      </c>
      <c r="G37" s="1698" t="s">
        <v>1994</v>
      </c>
      <c r="H37" s="1698" t="s">
        <v>86</v>
      </c>
    </row>
    <row r="38" spans="1:9">
      <c r="A38" s="1470" t="s">
        <v>438</v>
      </c>
      <c r="E38" s="1711">
        <f>'Scoring Workbook'!D164</f>
        <v>20</v>
      </c>
      <c r="F38" s="1905">
        <v>20</v>
      </c>
      <c r="G38" s="1705" t="s">
        <v>2006</v>
      </c>
      <c r="H38" s="1964" t="s">
        <v>2195</v>
      </c>
    </row>
    <row r="39" spans="1:9">
      <c r="E39" s="1714"/>
      <c r="F39" s="1714"/>
      <c r="G39" s="1703"/>
      <c r="H39" s="1171"/>
      <c r="I39" s="1171"/>
    </row>
    <row r="40" spans="1:9" ht="120" customHeight="1">
      <c r="A40" s="1195" t="s">
        <v>2002</v>
      </c>
      <c r="B40" s="2526"/>
      <c r="C40" s="2527"/>
      <c r="D40" s="2527"/>
      <c r="E40" s="2527"/>
      <c r="F40" s="2527"/>
      <c r="G40" s="2527"/>
      <c r="H40" s="2528"/>
    </row>
    <row r="41" spans="1:9" ht="14.4" thickBot="1"/>
    <row r="42" spans="1:9" ht="16.2" thickBot="1">
      <c r="A42" s="2097" t="s">
        <v>2007</v>
      </c>
      <c r="B42" s="2098"/>
      <c r="C42" s="2098"/>
      <c r="D42" s="2098"/>
      <c r="E42" s="2098"/>
      <c r="F42" s="2098"/>
      <c r="G42" s="2098"/>
      <c r="H42" s="2098"/>
      <c r="I42" s="2099"/>
    </row>
    <row r="44" spans="1:9" ht="15.75" customHeight="1">
      <c r="E44" s="1698" t="s">
        <v>1923</v>
      </c>
      <c r="F44" s="1698" t="s">
        <v>100</v>
      </c>
      <c r="G44" s="1698" t="s">
        <v>1994</v>
      </c>
      <c r="H44" s="1698" t="s">
        <v>86</v>
      </c>
    </row>
    <row r="45" spans="1:9">
      <c r="A45" s="1470" t="s">
        <v>1969</v>
      </c>
      <c r="E45" s="1712">
        <f>'Scoring Workbook'!D206</f>
        <v>0</v>
      </c>
      <c r="F45" s="1703">
        <v>10</v>
      </c>
      <c r="G45" s="1965" t="s">
        <v>2008</v>
      </c>
      <c r="H45" s="1703" t="s">
        <v>2005</v>
      </c>
    </row>
    <row r="46" spans="1:9">
      <c r="A46" s="1470" t="s">
        <v>1971</v>
      </c>
      <c r="E46" s="1712">
        <f>'Scoring Workbook'!D212</f>
        <v>0</v>
      </c>
      <c r="F46" s="1703">
        <v>10</v>
      </c>
      <c r="G46" s="1965" t="s">
        <v>1997</v>
      </c>
      <c r="H46" s="1703" t="s">
        <v>2005</v>
      </c>
    </row>
    <row r="47" spans="1:9">
      <c r="A47" s="1696" t="s">
        <v>123</v>
      </c>
      <c r="E47" s="1711">
        <f>SUM(E44:E46)</f>
        <v>0</v>
      </c>
      <c r="F47" s="1698">
        <f>F45+F46</f>
        <v>20</v>
      </c>
      <c r="G47" s="1703"/>
      <c r="H47" s="1703"/>
    </row>
    <row r="48" spans="1:9">
      <c r="A48" s="1696"/>
      <c r="E48" s="1696"/>
      <c r="F48" s="1703"/>
      <c r="G48" s="1698"/>
    </row>
    <row r="49" spans="1:9" ht="120" customHeight="1">
      <c r="A49" s="1195" t="s">
        <v>2002</v>
      </c>
      <c r="B49" s="2526"/>
      <c r="C49" s="2527"/>
      <c r="D49" s="2527"/>
      <c r="E49" s="2527"/>
      <c r="F49" s="2527"/>
      <c r="G49" s="2527"/>
      <c r="H49" s="2528"/>
    </row>
    <row r="50" spans="1:9" ht="14.4" thickBot="1"/>
    <row r="51" spans="1:9" ht="16.2" thickBot="1">
      <c r="A51" s="2097" t="s">
        <v>2009</v>
      </c>
      <c r="B51" s="2098"/>
      <c r="C51" s="2098"/>
      <c r="D51" s="2098"/>
      <c r="E51" s="2098"/>
      <c r="F51" s="2098"/>
      <c r="G51" s="2098"/>
      <c r="H51" s="2098"/>
      <c r="I51" s="2099"/>
    </row>
    <row r="53" spans="1:9" ht="15.75" customHeight="1">
      <c r="E53" s="1698" t="s">
        <v>1923</v>
      </c>
      <c r="F53" s="1698" t="s">
        <v>100</v>
      </c>
      <c r="G53" s="1698" t="s">
        <v>1994</v>
      </c>
      <c r="H53" s="1698" t="s">
        <v>86</v>
      </c>
    </row>
    <row r="54" spans="1:9">
      <c r="A54" s="1470" t="s">
        <v>1974</v>
      </c>
      <c r="E54" s="1712">
        <f>'Scoring Workbook'!D224</f>
        <v>5</v>
      </c>
      <c r="F54" s="1703">
        <v>5</v>
      </c>
      <c r="G54" s="1965" t="s">
        <v>1996</v>
      </c>
      <c r="H54" s="1703" t="s">
        <v>2195</v>
      </c>
    </row>
    <row r="55" spans="1:9">
      <c r="A55" s="1470" t="s">
        <v>2196</v>
      </c>
      <c r="E55" s="1712">
        <f>'Scoring Workbook'!D231</f>
        <v>0</v>
      </c>
      <c r="F55" s="1703">
        <v>5</v>
      </c>
      <c r="G55" s="1965" t="s">
        <v>1996</v>
      </c>
      <c r="H55" s="1703" t="s">
        <v>2197</v>
      </c>
    </row>
    <row r="56" spans="1:9">
      <c r="A56" s="1470" t="s">
        <v>1978</v>
      </c>
      <c r="E56" s="1712">
        <f>'Scoring Workbook'!D237</f>
        <v>0</v>
      </c>
      <c r="F56" s="1703">
        <v>5</v>
      </c>
      <c r="G56" s="1965" t="s">
        <v>1996</v>
      </c>
      <c r="H56" s="1703" t="s">
        <v>2197</v>
      </c>
    </row>
    <row r="57" spans="1:9">
      <c r="A57" s="1696" t="s">
        <v>123</v>
      </c>
      <c r="E57" s="1711">
        <f>IF(SUM(E54:E56)&gt;5,5,(SUM(E54:E56)))</f>
        <v>5</v>
      </c>
      <c r="F57" s="1698">
        <v>5</v>
      </c>
      <c r="G57" s="1703"/>
      <c r="H57" s="1703"/>
    </row>
    <row r="58" spans="1:9">
      <c r="E58" s="1696"/>
      <c r="F58" s="1703"/>
      <c r="G58" s="1698"/>
    </row>
    <row r="59" spans="1:9" ht="120" customHeight="1">
      <c r="A59" s="1195" t="s">
        <v>2002</v>
      </c>
      <c r="B59" s="2526"/>
      <c r="C59" s="2527"/>
      <c r="D59" s="2527"/>
      <c r="E59" s="2527"/>
      <c r="F59" s="2527"/>
      <c r="G59" s="2527"/>
      <c r="H59" s="2528"/>
    </row>
    <row r="60" spans="1:9" ht="14.4" thickBot="1"/>
    <row r="61" spans="1:9" ht="16.2" thickBot="1">
      <c r="A61" s="2097" t="s">
        <v>2010</v>
      </c>
      <c r="B61" s="2098"/>
      <c r="C61" s="2098"/>
      <c r="D61" s="2098"/>
      <c r="E61" s="2098"/>
      <c r="F61" s="2098"/>
      <c r="G61" s="2098"/>
      <c r="H61" s="2098"/>
      <c r="I61" s="2099"/>
    </row>
    <row r="63" spans="1:9" ht="15.75" customHeight="1">
      <c r="E63" s="1698" t="s">
        <v>1923</v>
      </c>
      <c r="F63" s="1698" t="s">
        <v>100</v>
      </c>
      <c r="G63" s="1698" t="s">
        <v>1994</v>
      </c>
      <c r="H63" s="1698" t="s">
        <v>86</v>
      </c>
    </row>
    <row r="64" spans="1:9">
      <c r="A64" s="1470" t="s">
        <v>2011</v>
      </c>
      <c r="E64" s="1712">
        <f>'Scoring Workbook'!D251</f>
        <v>10</v>
      </c>
      <c r="F64" s="1967">
        <v>10</v>
      </c>
      <c r="G64" s="1968" t="s">
        <v>1997</v>
      </c>
      <c r="H64" s="93" t="s">
        <v>2198</v>
      </c>
    </row>
    <row r="65" spans="1:9">
      <c r="A65" s="1470" t="s">
        <v>2012</v>
      </c>
      <c r="E65" s="1712">
        <f>'Scoring Workbook'!H264</f>
        <v>14</v>
      </c>
      <c r="F65" s="1967">
        <v>15</v>
      </c>
      <c r="G65" s="1968" t="s">
        <v>2013</v>
      </c>
      <c r="H65" s="93" t="s">
        <v>2198</v>
      </c>
    </row>
    <row r="66" spans="1:9">
      <c r="A66" s="1470" t="s">
        <v>1992</v>
      </c>
      <c r="E66" s="1712">
        <f>'Scoring Workbook'!D274</f>
        <v>10</v>
      </c>
      <c r="F66" s="1967">
        <v>10</v>
      </c>
      <c r="G66" s="1968" t="s">
        <v>2199</v>
      </c>
      <c r="H66" s="93" t="s">
        <v>2198</v>
      </c>
    </row>
    <row r="67" spans="1:9">
      <c r="A67" s="1696" t="s">
        <v>123</v>
      </c>
      <c r="E67" s="1711">
        <f>SUM(E64:E66)</f>
        <v>34</v>
      </c>
      <c r="F67" s="1969">
        <v>35</v>
      </c>
      <c r="G67" s="93"/>
      <c r="H67" s="93"/>
    </row>
    <row r="68" spans="1:9">
      <c r="A68" s="1696"/>
      <c r="E68" s="1715"/>
      <c r="F68" s="1966"/>
      <c r="G68" s="1698"/>
    </row>
    <row r="69" spans="1:9" ht="120" customHeight="1">
      <c r="A69" s="1195" t="s">
        <v>2002</v>
      </c>
      <c r="B69" s="2526"/>
      <c r="C69" s="2527"/>
      <c r="D69" s="2527"/>
      <c r="E69" s="2527"/>
      <c r="F69" s="2527"/>
      <c r="G69" s="2527"/>
      <c r="H69" s="2528"/>
    </row>
    <row r="70" spans="1:9" ht="14.4" thickBot="1"/>
    <row r="71" spans="1:9" ht="16.2" thickBot="1">
      <c r="A71" s="2097" t="s">
        <v>2014</v>
      </c>
      <c r="B71" s="2098"/>
      <c r="C71" s="2098"/>
      <c r="D71" s="2098"/>
      <c r="E71" s="2098"/>
      <c r="F71" s="2098"/>
      <c r="G71" s="2098"/>
      <c r="H71" s="2098"/>
      <c r="I71" s="2099"/>
    </row>
    <row r="73" spans="1:9" ht="12.75" customHeight="1">
      <c r="E73" s="1696" t="s">
        <v>2015</v>
      </c>
    </row>
    <row r="74" spans="1:9">
      <c r="A74" s="1470" t="s">
        <v>1439</v>
      </c>
      <c r="E74" s="1711">
        <v>35</v>
      </c>
    </row>
    <row r="75" spans="1:9">
      <c r="A75" s="1470" t="s">
        <v>2003</v>
      </c>
      <c r="E75" s="1711">
        <v>5</v>
      </c>
    </row>
    <row r="76" spans="1:9">
      <c r="A76" s="1470" t="s">
        <v>1438</v>
      </c>
      <c r="E76" s="1711">
        <f>E38</f>
        <v>20</v>
      </c>
    </row>
    <row r="77" spans="1:9">
      <c r="A77" s="1470" t="s">
        <v>2007</v>
      </c>
      <c r="E77" s="1711">
        <f>E47</f>
        <v>0</v>
      </c>
    </row>
    <row r="78" spans="1:9">
      <c r="A78" s="1470" t="s">
        <v>2009</v>
      </c>
      <c r="E78" s="1711">
        <v>5</v>
      </c>
    </row>
    <row r="79" spans="1:9">
      <c r="A79" s="1470" t="s">
        <v>2010</v>
      </c>
      <c r="E79" s="1711">
        <f>E67</f>
        <v>34</v>
      </c>
    </row>
    <row r="80" spans="1:9">
      <c r="A80" s="1696" t="s">
        <v>123</v>
      </c>
      <c r="E80" s="1711">
        <f>SUM(E74:E79)</f>
        <v>99</v>
      </c>
    </row>
    <row r="82" spans="1:5">
      <c r="A82" s="1696" t="s">
        <v>2015</v>
      </c>
      <c r="E82" s="1716">
        <f>IF(E80&gt;=100,((E80/100)*100),((E80/100)*100))</f>
        <v>99</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09375" defaultRowHeight="13.2"/>
  <cols>
    <col min="1" max="16384" width="9.109375" style="1030"/>
  </cols>
  <sheetData>
    <row r="1" spans="1:1">
      <c r="A1" s="1030" t="s">
        <v>1945</v>
      </c>
    </row>
    <row r="2" spans="1:1">
      <c r="A2" s="1030" t="s">
        <v>1946</v>
      </c>
    </row>
    <row r="3" spans="1:1">
      <c r="A3" s="1030" t="s">
        <v>326</v>
      </c>
    </row>
    <row r="5" spans="1:1">
      <c r="A5" s="1030" t="s">
        <v>40</v>
      </c>
    </row>
    <row r="6" spans="1:1">
      <c r="A6" s="1030" t="s">
        <v>41</v>
      </c>
    </row>
    <row r="8" spans="1:1">
      <c r="A8" s="1030" t="s">
        <v>1330</v>
      </c>
    </row>
    <row r="9" spans="1:1">
      <c r="A9" s="1030" t="s">
        <v>2172</v>
      </c>
    </row>
    <row r="10" spans="1:1">
      <c r="A10" s="1030" t="s">
        <v>2016</v>
      </c>
    </row>
    <row r="11" spans="1:1">
      <c r="A11" s="1030" t="s">
        <v>2017</v>
      </c>
    </row>
    <row r="12" spans="1:1">
      <c r="A12" s="1030" t="s">
        <v>2168</v>
      </c>
    </row>
    <row r="14" spans="1:1">
      <c r="A14" s="1030" t="s">
        <v>1330</v>
      </c>
    </row>
    <row r="15" spans="1:1">
      <c r="A15" s="1030" t="s">
        <v>2018</v>
      </c>
    </row>
    <row r="16" spans="1:1">
      <c r="A16" s="1030" t="s">
        <v>2019</v>
      </c>
    </row>
    <row r="17" spans="1:1">
      <c r="A17" s="1030" t="s">
        <v>2020</v>
      </c>
    </row>
    <row r="18" spans="1:1">
      <c r="A18" s="1030" t="s">
        <v>2021</v>
      </c>
    </row>
    <row r="19" spans="1:1">
      <c r="A19" s="1030" t="s">
        <v>2022</v>
      </c>
    </row>
    <row r="20" spans="1:1">
      <c r="A20" s="1030" t="s">
        <v>2170</v>
      </c>
    </row>
    <row r="21" spans="1:1">
      <c r="A21" s="1030" t="s">
        <v>2171</v>
      </c>
    </row>
    <row r="22" spans="1:1">
      <c r="A22" s="1030" t="s">
        <v>2169</v>
      </c>
    </row>
    <row r="24" spans="1:1">
      <c r="A24" s="1030" t="s">
        <v>1330</v>
      </c>
    </row>
    <row r="25" spans="1:1">
      <c r="A25" s="1030" t="s">
        <v>2023</v>
      </c>
    </row>
    <row r="26" spans="1:1">
      <c r="A26" s="1030" t="s">
        <v>2024</v>
      </c>
    </row>
    <row r="27" spans="1:1">
      <c r="A27" s="1030" t="s">
        <v>2174</v>
      </c>
    </row>
    <row r="28" spans="1:1">
      <c r="A28" s="1030" t="s">
        <v>2173</v>
      </c>
    </row>
    <row r="29" spans="1:1">
      <c r="A29" s="1030" t="s">
        <v>2175</v>
      </c>
    </row>
    <row r="30" spans="1:1">
      <c r="A30" s="1030" t="s">
        <v>2176</v>
      </c>
    </row>
    <row r="31" spans="1:1">
      <c r="A31" s="1030" t="s">
        <v>2177</v>
      </c>
    </row>
    <row r="32" spans="1:1">
      <c r="A32" s="1030" t="s">
        <v>2178</v>
      </c>
    </row>
    <row r="33" spans="1:1">
      <c r="A33" s="1030" t="s">
        <v>2179</v>
      </c>
    </row>
    <row r="34" spans="1:1">
      <c r="A34" s="1030" t="s">
        <v>2180</v>
      </c>
    </row>
    <row r="36" spans="1:1">
      <c r="A36" s="1030" t="s">
        <v>1330</v>
      </c>
    </row>
    <row r="37" spans="1:1">
      <c r="A37" s="1030" t="s">
        <v>2025</v>
      </c>
    </row>
    <row r="38" spans="1:1">
      <c r="A38" s="1030" t="s">
        <v>2184</v>
      </c>
    </row>
    <row r="39" spans="1:1">
      <c r="A39" s="1030" t="s">
        <v>2026</v>
      </c>
    </row>
    <row r="40" spans="1:1">
      <c r="A40" s="1030" t="s">
        <v>2185</v>
      </c>
    </row>
    <row r="41" spans="1:1">
      <c r="A41" s="1030" t="s">
        <v>2027</v>
      </c>
    </row>
    <row r="42" spans="1:1">
      <c r="A42" s="1030" t="s">
        <v>2186</v>
      </c>
    </row>
    <row r="43" spans="1:1">
      <c r="A43" s="1030" t="s">
        <v>2028</v>
      </c>
    </row>
    <row r="44" spans="1:1">
      <c r="A44" s="1030" t="s">
        <v>2029</v>
      </c>
    </row>
    <row r="45" spans="1:1">
      <c r="A45" s="1030" t="s">
        <v>2187</v>
      </c>
    </row>
    <row r="46" spans="1:1">
      <c r="A46" s="1030" t="s">
        <v>2188</v>
      </c>
    </row>
    <row r="47" spans="1:1">
      <c r="A47" s="1030" t="s">
        <v>2189</v>
      </c>
    </row>
    <row r="49" spans="1:1">
      <c r="A49" s="1030" t="s">
        <v>1330</v>
      </c>
    </row>
    <row r="50" spans="1:1">
      <c r="A50" s="1030" t="s">
        <v>1991</v>
      </c>
    </row>
    <row r="51" spans="1:1">
      <c r="A51" s="1030" t="s">
        <v>2030</v>
      </c>
    </row>
    <row r="52" spans="1:1">
      <c r="A52" s="1030" t="s">
        <v>2181</v>
      </c>
    </row>
    <row r="53" spans="1:1">
      <c r="A53" s="1030" t="s">
        <v>2182</v>
      </c>
    </row>
    <row r="54" spans="1:1">
      <c r="A54" s="1030" t="s">
        <v>2183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09375" defaultRowHeight="13.8"/>
  <cols>
    <col min="1" max="1" width="7.6640625" style="88" customWidth="1"/>
    <col min="2" max="8" width="15.6640625" style="88" customWidth="1"/>
    <col min="9" max="9" width="11.6640625" style="88" customWidth="1"/>
    <col min="10" max="16384" width="9.109375" style="288"/>
  </cols>
  <sheetData>
    <row r="1" spans="1:10" s="908" customFormat="1">
      <c r="A1" s="2537" t="s">
        <v>2109</v>
      </c>
      <c r="B1" s="2538"/>
      <c r="C1" s="2538"/>
      <c r="D1" s="2538"/>
      <c r="E1" s="2538"/>
      <c r="F1" s="2539" t="str">
        <f>Transmittal!C11</f>
        <v>Sherman Thompson Towers</v>
      </c>
      <c r="G1" s="2540"/>
      <c r="H1" s="2540"/>
      <c r="I1" s="2541"/>
      <c r="J1" s="287" t="s">
        <v>497</v>
      </c>
    </row>
    <row r="2" spans="1:10" s="908" customFormat="1" ht="36.6">
      <c r="A2" s="2523" t="s">
        <v>316</v>
      </c>
      <c r="B2" s="2542"/>
      <c r="C2" s="2542"/>
      <c r="D2" s="2542"/>
      <c r="E2" s="2542"/>
      <c r="F2" s="2542"/>
      <c r="G2" s="2542"/>
      <c r="H2" s="2542"/>
      <c r="I2" s="2543"/>
    </row>
    <row r="3" spans="1:10" s="908" customFormat="1" ht="13.5" customHeight="1">
      <c r="A3" s="286"/>
      <c r="B3" s="286"/>
      <c r="C3" s="286"/>
      <c r="D3" s="286"/>
      <c r="E3" s="286"/>
      <c r="F3" s="286"/>
      <c r="G3" s="286"/>
      <c r="H3" s="286"/>
      <c r="I3" s="286"/>
    </row>
    <row r="4" spans="1:10" s="908" customFormat="1" ht="13.5" customHeight="1">
      <c r="A4" s="801" t="s">
        <v>2113</v>
      </c>
      <c r="B4" s="286"/>
      <c r="C4" s="286"/>
      <c r="D4" s="286"/>
      <c r="E4" s="286"/>
      <c r="F4" s="286"/>
      <c r="G4" s="286"/>
      <c r="H4" s="294"/>
      <c r="I4" s="286"/>
    </row>
    <row r="5" spans="1:10" s="908" customFormat="1" ht="13.5" customHeight="1">
      <c r="A5" s="885" t="s">
        <v>417</v>
      </c>
      <c r="B5" s="286"/>
      <c r="C5" s="286"/>
      <c r="D5" s="286"/>
      <c r="E5" s="286"/>
      <c r="F5" s="286"/>
      <c r="G5" s="286"/>
      <c r="H5" s="286"/>
      <c r="I5" s="286"/>
    </row>
    <row r="6" spans="1:10" s="908" customFormat="1" ht="13.5" customHeight="1" thickBot="1">
      <c r="A6" s="72"/>
      <c r="B6" s="72"/>
      <c r="C6" s="72"/>
      <c r="D6" s="72"/>
      <c r="E6" s="72"/>
      <c r="F6" s="72"/>
      <c r="G6" s="72"/>
      <c r="H6" s="72"/>
      <c r="I6" s="72"/>
    </row>
    <row r="7" spans="1:10" s="908" customFormat="1" ht="16.2" thickBot="1">
      <c r="A7" s="937" t="s">
        <v>792</v>
      </c>
      <c r="B7" s="938"/>
      <c r="C7" s="938"/>
      <c r="D7" s="938"/>
      <c r="E7" s="939" t="s">
        <v>793</v>
      </c>
      <c r="F7" s="938"/>
      <c r="G7" s="938"/>
      <c r="H7" s="938"/>
      <c r="I7" s="940"/>
    </row>
    <row r="8" spans="1:10" s="908"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4" t="s">
        <v>421</v>
      </c>
    </row>
    <row r="11" spans="1:10" ht="13.5" customHeight="1" thickBot="1">
      <c r="B11" s="707"/>
      <c r="C11" s="286" t="s">
        <v>422</v>
      </c>
      <c r="E11" s="707"/>
      <c r="F11" s="25" t="s">
        <v>423</v>
      </c>
    </row>
    <row r="12" spans="1:10" ht="13.5" customHeight="1">
      <c r="B12" s="230"/>
    </row>
    <row r="13" spans="1:10" ht="13.5" customHeight="1"/>
    <row r="14" spans="1:10" s="908" customFormat="1" ht="16.2" customHeight="1">
      <c r="A14" s="886"/>
      <c r="B14" s="924" t="s">
        <v>424</v>
      </c>
      <c r="C14" s="286"/>
      <c r="D14" s="286"/>
      <c r="E14" s="286"/>
      <c r="F14" s="286"/>
      <c r="G14" s="286"/>
      <c r="H14" s="286"/>
      <c r="I14" s="286"/>
    </row>
    <row r="15" spans="1:10" s="908"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08" customFormat="1" ht="13.5" customHeight="1">
      <c r="A17" s="286"/>
      <c r="B17" s="286"/>
      <c r="C17" s="286"/>
      <c r="D17" s="286"/>
      <c r="E17" s="286"/>
      <c r="F17" s="286"/>
      <c r="G17" s="286"/>
      <c r="H17" s="286"/>
      <c r="I17" s="286"/>
    </row>
    <row r="18" spans="1:9" s="908" customFormat="1" ht="13.5" customHeight="1" thickBot="1">
      <c r="A18" s="286"/>
      <c r="B18" s="286"/>
      <c r="C18" s="286"/>
      <c r="D18" s="286"/>
      <c r="E18" s="286"/>
      <c r="F18" s="286"/>
      <c r="G18" s="286"/>
      <c r="H18" s="286"/>
      <c r="I18" s="286"/>
    </row>
    <row r="19" spans="1:9" s="910" customFormat="1" ht="16.5" customHeight="1" thickBot="1">
      <c r="A19" s="2544" t="s">
        <v>794</v>
      </c>
      <c r="B19" s="2545"/>
      <c r="C19" s="2545"/>
      <c r="D19" s="2545"/>
      <c r="E19" s="2545"/>
      <c r="F19" s="2545"/>
      <c r="G19" s="2545"/>
      <c r="H19" s="2545"/>
      <c r="I19" s="2546"/>
    </row>
    <row r="20" spans="1:9" s="908" customFormat="1" ht="13.5" customHeight="1">
      <c r="A20" s="286"/>
      <c r="B20" s="286"/>
      <c r="C20" s="286"/>
      <c r="D20" s="286"/>
      <c r="E20" s="286"/>
      <c r="F20" s="286"/>
      <c r="G20" s="286"/>
      <c r="H20" s="286"/>
      <c r="I20" s="286"/>
    </row>
    <row r="21" spans="1:9" s="908" customFormat="1" ht="13.5" customHeight="1">
      <c r="A21" s="886"/>
      <c r="B21" s="286"/>
      <c r="C21" s="807"/>
      <c r="D21" s="936"/>
      <c r="E21" s="807"/>
      <c r="F21" s="807"/>
      <c r="G21" s="812"/>
      <c r="H21" s="789"/>
      <c r="I21" s="286"/>
    </row>
    <row r="22" spans="1:9" ht="28.2" thickBot="1">
      <c r="B22" s="137"/>
      <c r="C22" s="927" t="s">
        <v>425</v>
      </c>
      <c r="D22" s="935" t="s">
        <v>534</v>
      </c>
      <c r="E22" s="927" t="s">
        <v>441</v>
      </c>
      <c r="F22" s="927" t="s">
        <v>298</v>
      </c>
    </row>
    <row r="23" spans="1:9" ht="14.4" thickBot="1">
      <c r="B23" s="807" t="s">
        <v>469</v>
      </c>
      <c r="C23" s="655"/>
      <c r="D23" s="654">
        <f>C23/(SUM(Budget!G314:L314)+Budget!E255)</f>
        <v>0</v>
      </c>
      <c r="E23" s="657"/>
      <c r="F23" s="658"/>
    </row>
    <row r="24" spans="1:9" ht="13.5" customHeight="1" thickBot="1">
      <c r="B24" s="807" t="s">
        <v>470</v>
      </c>
      <c r="C24" s="655"/>
      <c r="D24" s="654">
        <f>C24/(SUM(Budget!G314:L314)+Budget!E255)</f>
        <v>0</v>
      </c>
      <c r="E24" s="657"/>
      <c r="F24" s="658"/>
    </row>
    <row r="25" spans="1:9" ht="13.5" customHeight="1" thickBot="1">
      <c r="B25" s="807" t="s">
        <v>471</v>
      </c>
      <c r="C25" s="655"/>
      <c r="D25" s="654">
        <f>C25/(SUM(Budget!G314:L314)+Budget!E255)</f>
        <v>0</v>
      </c>
      <c r="E25" s="657"/>
      <c r="F25" s="658"/>
    </row>
    <row r="26" spans="1:9" ht="13.5" customHeight="1" thickBot="1">
      <c r="B26" s="807" t="s">
        <v>1215</v>
      </c>
      <c r="C26" s="656"/>
      <c r="D26" s="654">
        <f>C26/(SUM(Budget!G314:L314)+Budget!E255)</f>
        <v>0</v>
      </c>
      <c r="E26" s="657"/>
      <c r="F26" s="658"/>
    </row>
    <row r="27" spans="1:9" ht="13.5" customHeight="1"/>
    <row r="28" spans="1:9" ht="13.5" customHeight="1"/>
    <row r="29" spans="1:9" ht="13.5" customHeight="1">
      <c r="A29" s="285"/>
      <c r="B29" s="801" t="s">
        <v>472</v>
      </c>
    </row>
    <row r="30" spans="1:9" ht="13.5" customHeight="1" thickBot="1">
      <c r="B30" s="286"/>
    </row>
    <row r="31" spans="1:9" ht="13.5" customHeight="1" thickBot="1">
      <c r="B31" s="812" t="s">
        <v>473</v>
      </c>
      <c r="C31" s="648"/>
      <c r="E31" s="812" t="s">
        <v>474</v>
      </c>
      <c r="F31" s="420" t="e">
        <f>SUM(C23:C26)/C31</f>
        <v>#DIV/0!</v>
      </c>
    </row>
    <row r="32" spans="1:9" ht="13.5" customHeight="1" thickBot="1">
      <c r="B32" s="286"/>
    </row>
    <row r="33" spans="1:11" ht="13.5" customHeight="1" thickBot="1">
      <c r="B33" s="812" t="s">
        <v>475</v>
      </c>
      <c r="C33" s="2248"/>
      <c r="D33" s="2056"/>
      <c r="E33" s="2056"/>
      <c r="F33" s="2056"/>
    </row>
    <row r="34" spans="1:11" s="908" customFormat="1" ht="13.5" customHeight="1">
      <c r="A34" s="286"/>
      <c r="B34" s="286"/>
      <c r="C34" s="286"/>
      <c r="D34" s="286"/>
      <c r="E34" s="286"/>
      <c r="F34" s="286"/>
      <c r="G34" s="286"/>
      <c r="H34" s="286"/>
      <c r="I34" s="286"/>
    </row>
    <row r="35" spans="1:11" s="908" customFormat="1" ht="13.5" customHeight="1" thickBot="1">
      <c r="A35" s="286"/>
      <c r="B35" s="286"/>
      <c r="C35" s="286"/>
      <c r="D35" s="286"/>
      <c r="E35" s="286"/>
      <c r="F35" s="286"/>
      <c r="G35" s="286"/>
      <c r="H35" s="286"/>
      <c r="I35" s="286"/>
    </row>
    <row r="36" spans="1:11" s="908" customFormat="1" ht="13.5" customHeight="1" thickBot="1">
      <c r="A36" s="2544" t="s">
        <v>795</v>
      </c>
      <c r="B36" s="2545"/>
      <c r="C36" s="2545"/>
      <c r="D36" s="2545"/>
      <c r="E36" s="2545"/>
      <c r="F36" s="2545"/>
      <c r="G36" s="2545"/>
      <c r="H36" s="2545"/>
      <c r="I36" s="2546"/>
      <c r="J36" s="910"/>
      <c r="K36" s="910"/>
    </row>
    <row r="37" spans="1:11" s="910" customFormat="1" ht="16.5" customHeight="1">
      <c r="A37" s="25"/>
      <c r="B37" s="286"/>
      <c r="C37" s="286"/>
      <c r="D37" s="286"/>
      <c r="E37" s="286"/>
      <c r="F37" s="286"/>
      <c r="G37" s="286"/>
      <c r="H37" s="286"/>
      <c r="I37" s="286"/>
      <c r="J37" s="908"/>
      <c r="K37" s="908"/>
    </row>
    <row r="38" spans="1:11" s="908" customFormat="1" ht="13.5" customHeight="1">
      <c r="A38" s="933"/>
      <c r="B38" s="934" t="s">
        <v>442</v>
      </c>
      <c r="C38" s="286"/>
      <c r="D38" s="286"/>
      <c r="E38" s="286"/>
      <c r="F38" s="286"/>
      <c r="G38" s="286"/>
      <c r="H38" s="286"/>
      <c r="I38" s="286"/>
    </row>
    <row r="39" spans="1:11" s="908" customFormat="1" ht="13.5" customHeight="1">
      <c r="A39" s="286"/>
      <c r="B39" s="286"/>
      <c r="C39" s="286"/>
      <c r="D39" s="286"/>
      <c r="E39" s="286"/>
      <c r="F39" s="286"/>
      <c r="G39" s="286"/>
      <c r="H39" s="286"/>
      <c r="I39" s="286"/>
    </row>
    <row r="40" spans="1:11" ht="13.5" customHeight="1" thickBot="1">
      <c r="B40" s="230"/>
      <c r="D40" s="2547" t="s">
        <v>443</v>
      </c>
      <c r="E40" s="2548"/>
      <c r="F40" s="2549"/>
      <c r="G40" s="291" t="s">
        <v>444</v>
      </c>
      <c r="H40" s="291" t="s">
        <v>445</v>
      </c>
    </row>
    <row r="41" spans="1:11" ht="13.5" customHeight="1" thickBot="1">
      <c r="B41" s="230"/>
      <c r="C41" s="137" t="s">
        <v>446</v>
      </c>
      <c r="D41" s="2248"/>
      <c r="E41" s="2056"/>
      <c r="F41" s="2056"/>
      <c r="G41" s="659"/>
      <c r="H41" s="659"/>
    </row>
    <row r="42" spans="1:11" ht="13.5" customHeight="1" thickBot="1">
      <c r="B42" s="230"/>
      <c r="C42" s="137" t="s">
        <v>447</v>
      </c>
      <c r="D42" s="2248"/>
      <c r="E42" s="2056"/>
      <c r="F42" s="2056"/>
      <c r="G42" s="659"/>
      <c r="H42" s="659"/>
    </row>
    <row r="43" spans="1:11" ht="13.5" customHeight="1" thickBot="1">
      <c r="B43" s="230"/>
      <c r="C43" s="137" t="s">
        <v>448</v>
      </c>
      <c r="D43" s="2248"/>
      <c r="E43" s="2056"/>
      <c r="F43" s="2056"/>
      <c r="G43" s="659"/>
      <c r="H43" s="659"/>
    </row>
    <row r="44" spans="1:11" ht="13.5" customHeight="1" thickBot="1">
      <c r="B44" s="230"/>
      <c r="C44" s="137" t="s">
        <v>449</v>
      </c>
      <c r="D44" s="2248"/>
      <c r="E44" s="2056"/>
      <c r="F44" s="2056"/>
      <c r="G44" s="659"/>
      <c r="H44" s="659"/>
    </row>
    <row r="45" spans="1:11" ht="13.5" customHeight="1" thickBot="1">
      <c r="B45" s="230"/>
      <c r="C45" s="137" t="s">
        <v>450</v>
      </c>
      <c r="D45" s="2248"/>
      <c r="E45" s="2056"/>
      <c r="F45" s="2056"/>
      <c r="G45" s="659"/>
      <c r="H45" s="659"/>
    </row>
    <row r="46" spans="1:11" ht="13.5" customHeight="1" thickBot="1">
      <c r="B46" s="230"/>
      <c r="C46" s="137" t="s">
        <v>451</v>
      </c>
      <c r="D46" s="2248"/>
      <c r="E46" s="2056"/>
      <c r="F46" s="2056"/>
      <c r="G46" s="659"/>
      <c r="H46" s="659"/>
    </row>
    <row r="47" spans="1:11" ht="13.5" customHeight="1" thickBot="1">
      <c r="B47" s="230"/>
      <c r="C47" s="137" t="s">
        <v>452</v>
      </c>
      <c r="D47" s="2248"/>
      <c r="E47" s="2056"/>
      <c r="F47" s="2056"/>
      <c r="G47" s="659"/>
      <c r="H47" s="659"/>
    </row>
    <row r="48" spans="1:11" ht="13.5" customHeight="1" thickBot="1">
      <c r="B48" s="230"/>
      <c r="C48" s="137" t="s">
        <v>453</v>
      </c>
      <c r="D48" s="2248"/>
      <c r="E48" s="2056"/>
      <c r="F48" s="2056"/>
      <c r="G48" s="659"/>
      <c r="H48" s="659"/>
    </row>
    <row r="49" spans="1:11" ht="13.5" customHeight="1" thickBot="1">
      <c r="B49" s="230"/>
      <c r="C49" s="137" t="s">
        <v>454</v>
      </c>
      <c r="D49" s="2248"/>
      <c r="E49" s="2056"/>
      <c r="F49" s="2056"/>
      <c r="G49" s="659"/>
      <c r="H49" s="659"/>
    </row>
    <row r="50" spans="1:11" ht="13.5" customHeight="1" thickBot="1">
      <c r="B50" s="230"/>
      <c r="C50" s="137" t="s">
        <v>455</v>
      </c>
      <c r="D50" s="2248"/>
      <c r="E50" s="2056"/>
      <c r="F50" s="2056"/>
      <c r="G50" s="659"/>
      <c r="H50" s="659"/>
    </row>
    <row r="51" spans="1:11" ht="13.5" customHeight="1" thickBot="1">
      <c r="B51" s="168"/>
      <c r="C51" s="590" t="s">
        <v>71</v>
      </c>
      <c r="D51" s="2248"/>
      <c r="E51" s="2056"/>
      <c r="F51" s="2056"/>
      <c r="G51" s="659"/>
      <c r="H51" s="659"/>
    </row>
    <row r="52" spans="1:11" s="908" customFormat="1" ht="13.5" customHeight="1">
      <c r="A52" s="286"/>
      <c r="B52" s="286"/>
      <c r="C52" s="286"/>
      <c r="D52" s="286"/>
      <c r="E52" s="286"/>
      <c r="F52" s="286"/>
      <c r="G52" s="286"/>
      <c r="H52" s="286"/>
      <c r="I52" s="286"/>
    </row>
    <row r="53" spans="1:11" s="908" customFormat="1" ht="13.5" customHeight="1" thickBot="1">
      <c r="A53" s="286"/>
      <c r="B53" s="286"/>
      <c r="C53" s="286"/>
      <c r="D53" s="286"/>
      <c r="E53" s="286"/>
      <c r="F53" s="286"/>
      <c r="G53" s="708"/>
      <c r="H53" s="286"/>
      <c r="I53" s="286"/>
    </row>
    <row r="54" spans="1:11" s="908" customFormat="1" ht="13.5" customHeight="1" thickBot="1">
      <c r="A54" s="2246" t="s">
        <v>796</v>
      </c>
      <c r="B54" s="2247"/>
      <c r="C54" s="2247"/>
      <c r="D54" s="2247"/>
      <c r="E54" s="2247"/>
      <c r="F54" s="2247"/>
      <c r="G54" s="2247"/>
      <c r="H54" s="2247"/>
      <c r="I54" s="2247"/>
      <c r="J54" s="910"/>
      <c r="K54" s="910"/>
    </row>
    <row r="55" spans="1:11" ht="13.5" customHeight="1">
      <c r="D55" s="286"/>
    </row>
    <row r="56" spans="1:11" ht="13.5" customHeight="1" thickBot="1">
      <c r="A56" s="285"/>
      <c r="B56" s="888" t="s">
        <v>329</v>
      </c>
      <c r="D56" s="286"/>
    </row>
    <row r="57" spans="1:11" s="289" customFormat="1" ht="16.5" customHeight="1" thickBot="1">
      <c r="A57" s="290"/>
      <c r="B57" s="148"/>
      <c r="C57" s="707"/>
      <c r="D57" s="784" t="s">
        <v>330</v>
      </c>
      <c r="E57" s="88"/>
      <c r="F57" s="88"/>
      <c r="G57" s="88"/>
      <c r="H57" s="88"/>
      <c r="I57" s="88"/>
      <c r="J57" s="288"/>
      <c r="K57" s="288"/>
    </row>
    <row r="58" spans="1:11" ht="13.5" customHeight="1" thickBot="1">
      <c r="C58" s="707"/>
      <c r="D58" s="924" t="s">
        <v>331</v>
      </c>
    </row>
    <row r="59" spans="1:11" ht="13.5" customHeight="1" thickBot="1">
      <c r="C59" s="707"/>
      <c r="D59" s="784" t="s">
        <v>332</v>
      </c>
    </row>
    <row r="60" spans="1:11" ht="13.5" customHeight="1" thickBot="1">
      <c r="C60" s="707"/>
      <c r="D60" s="784" t="s">
        <v>1135</v>
      </c>
      <c r="E60" s="2248"/>
      <c r="F60" s="2056"/>
      <c r="G60" s="2056"/>
      <c r="H60" s="2056"/>
      <c r="I60" s="2056"/>
    </row>
    <row r="61" spans="1:11" ht="13.5" customHeight="1" thickBot="1"/>
    <row r="62" spans="1:11" ht="13.5" customHeight="1" thickBot="1">
      <c r="A62" s="285"/>
      <c r="B62" s="140" t="s">
        <v>333</v>
      </c>
      <c r="C62" s="660"/>
      <c r="D62" s="133" t="s">
        <v>334</v>
      </c>
    </row>
    <row r="63" spans="1:11" ht="13.5" customHeight="1"/>
    <row r="64" spans="1:11" s="908" customFormat="1" ht="13.5" customHeight="1" thickBot="1">
      <c r="A64" s="886"/>
      <c r="B64" s="784" t="s">
        <v>335</v>
      </c>
      <c r="C64" s="286"/>
      <c r="D64" s="286"/>
      <c r="E64" s="286"/>
      <c r="F64" s="286"/>
      <c r="G64" s="286"/>
      <c r="H64" s="286"/>
      <c r="I64" s="286"/>
    </row>
    <row r="65" spans="1:11" ht="13.5" customHeight="1" thickBot="1">
      <c r="B65" s="2553" t="s">
        <v>283</v>
      </c>
      <c r="C65" s="2553"/>
      <c r="D65" s="2553"/>
      <c r="E65" s="2553"/>
      <c r="F65" s="2553"/>
      <c r="G65" s="2553"/>
      <c r="H65" s="2553"/>
      <c r="I65" s="2553"/>
    </row>
    <row r="66" spans="1:11" s="908" customFormat="1" ht="13.5" customHeight="1" thickBot="1">
      <c r="A66" s="286"/>
      <c r="B66" s="286"/>
      <c r="C66" s="286"/>
      <c r="D66" s="286"/>
      <c r="E66" s="286"/>
      <c r="F66" s="286"/>
      <c r="G66" s="286"/>
      <c r="H66" s="286"/>
      <c r="I66" s="286"/>
    </row>
    <row r="67" spans="1:11" s="908" customFormat="1" ht="13.5" customHeight="1" thickBot="1">
      <c r="A67" s="2246" t="s">
        <v>797</v>
      </c>
      <c r="B67" s="2247"/>
      <c r="C67" s="2247"/>
      <c r="D67" s="2247"/>
      <c r="E67" s="2247"/>
      <c r="F67" s="2247"/>
      <c r="G67" s="2247"/>
      <c r="H67" s="2247"/>
      <c r="I67" s="2247"/>
      <c r="J67" s="910"/>
      <c r="K67" s="910"/>
    </row>
    <row r="68" spans="1:11" s="908" customFormat="1" ht="13.5" customHeight="1">
      <c r="A68" s="286"/>
      <c r="B68" s="286"/>
      <c r="C68" s="286"/>
      <c r="D68" s="286"/>
      <c r="E68" s="286"/>
      <c r="F68" s="286"/>
      <c r="G68" s="286"/>
      <c r="H68" s="286"/>
      <c r="I68" s="286"/>
    </row>
    <row r="69" spans="1:11" s="908" customFormat="1" ht="13.5" customHeight="1">
      <c r="A69" s="286"/>
      <c r="B69" s="924" t="s">
        <v>1252</v>
      </c>
      <c r="C69" s="286"/>
      <c r="D69" s="286"/>
      <c r="E69" s="286"/>
      <c r="F69" s="286"/>
      <c r="G69" s="286"/>
      <c r="H69" s="286"/>
      <c r="I69" s="286"/>
    </row>
    <row r="70" spans="1:11" s="910" customFormat="1" ht="16.5" customHeight="1">
      <c r="A70" s="286"/>
      <c r="B70" s="924" t="s">
        <v>1253</v>
      </c>
      <c r="C70" s="286"/>
      <c r="D70" s="286"/>
      <c r="E70" s="286"/>
      <c r="F70" s="286"/>
      <c r="G70" s="286"/>
      <c r="H70" s="286"/>
      <c r="I70" s="286"/>
      <c r="J70" s="908"/>
      <c r="K70" s="908"/>
    </row>
    <row r="71" spans="1:11" s="908" customFormat="1" ht="13.5" customHeight="1">
      <c r="A71" s="286"/>
      <c r="B71" s="784" t="s">
        <v>1254</v>
      </c>
      <c r="C71" s="286"/>
      <c r="D71" s="286"/>
      <c r="E71" s="286"/>
      <c r="F71" s="286"/>
      <c r="G71" s="286"/>
      <c r="H71" s="286"/>
      <c r="I71" s="286"/>
    </row>
    <row r="72" spans="1:11" s="908" customFormat="1" ht="13.5" customHeight="1">
      <c r="A72" s="286"/>
      <c r="B72" s="784"/>
      <c r="C72" s="286"/>
      <c r="D72" s="286"/>
      <c r="E72" s="286"/>
      <c r="F72" s="286"/>
      <c r="G72" s="286"/>
      <c r="H72" s="286"/>
      <c r="I72" s="286"/>
    </row>
    <row r="73" spans="1:11" s="908" customFormat="1" ht="13.5" customHeight="1" thickBot="1">
      <c r="A73" s="286"/>
      <c r="B73" s="286" t="s">
        <v>336</v>
      </c>
      <c r="C73" s="286"/>
      <c r="D73" s="286"/>
      <c r="E73" s="286"/>
      <c r="F73" s="286"/>
      <c r="G73" s="286"/>
      <c r="H73" s="286"/>
      <c r="I73" s="286"/>
    </row>
    <row r="74" spans="1:11" ht="13.5" customHeight="1" thickBot="1">
      <c r="B74" s="2553" t="s">
        <v>283</v>
      </c>
      <c r="C74" s="2553"/>
      <c r="D74" s="2553"/>
      <c r="E74" s="2553"/>
      <c r="F74" s="2553"/>
      <c r="G74" s="2553"/>
      <c r="H74" s="2553"/>
      <c r="I74" s="2553"/>
    </row>
    <row r="75" spans="1:11" s="908" customFormat="1" ht="13.5" customHeight="1" thickBot="1">
      <c r="A75" s="286"/>
      <c r="B75" s="669"/>
      <c r="C75" s="286"/>
      <c r="D75" s="286"/>
      <c r="E75" s="286"/>
      <c r="F75" s="286"/>
      <c r="G75" s="286"/>
      <c r="H75" s="286"/>
      <c r="I75" s="286"/>
    </row>
    <row r="76" spans="1:11" s="908" customFormat="1" ht="13.5" customHeight="1" thickBot="1">
      <c r="A76" s="2246" t="s">
        <v>529</v>
      </c>
      <c r="B76" s="2254"/>
      <c r="C76" s="2254"/>
      <c r="D76" s="2254"/>
      <c r="E76" s="2254"/>
      <c r="F76" s="2254"/>
      <c r="G76" s="2254"/>
      <c r="H76" s="2254"/>
      <c r="I76" s="2254"/>
      <c r="J76" s="910"/>
      <c r="K76" s="910"/>
    </row>
    <row r="77" spans="1:11" s="908" customFormat="1" ht="13.5" customHeight="1">
      <c r="A77" s="286"/>
      <c r="B77" s="286"/>
      <c r="C77" s="286"/>
      <c r="D77" s="286"/>
      <c r="E77" s="286"/>
      <c r="F77" s="286"/>
      <c r="G77" s="286"/>
      <c r="H77" s="286"/>
      <c r="I77" s="286"/>
    </row>
    <row r="78" spans="1:11" s="908" customFormat="1" ht="13.5" customHeight="1">
      <c r="A78" s="286"/>
      <c r="B78" s="286"/>
      <c r="C78" s="286"/>
      <c r="D78" s="930" t="s">
        <v>469</v>
      </c>
      <c r="E78" s="930" t="s">
        <v>470</v>
      </c>
      <c r="F78" s="930" t="s">
        <v>337</v>
      </c>
      <c r="G78" s="930" t="s">
        <v>338</v>
      </c>
      <c r="H78" s="930"/>
      <c r="I78" s="39"/>
    </row>
    <row r="79" spans="1:11" s="910" customFormat="1" ht="16.5" customHeight="1">
      <c r="A79" s="286"/>
      <c r="B79" s="286"/>
      <c r="C79" s="286"/>
      <c r="D79" s="931" t="s">
        <v>339</v>
      </c>
      <c r="E79" s="932" t="s">
        <v>339</v>
      </c>
      <c r="F79" s="932" t="s">
        <v>339</v>
      </c>
      <c r="G79" s="932" t="s">
        <v>340</v>
      </c>
      <c r="H79" s="932" t="s">
        <v>384</v>
      </c>
      <c r="I79" s="39"/>
      <c r="J79" s="908"/>
      <c r="K79" s="908"/>
    </row>
    <row r="80" spans="1:11" ht="13.5" customHeight="1" thickBot="1">
      <c r="B80" s="2558" t="s">
        <v>799</v>
      </c>
      <c r="C80" s="2558"/>
      <c r="D80" s="2"/>
      <c r="E80" s="2"/>
      <c r="F80" s="2"/>
      <c r="G80" s="2"/>
      <c r="H80" s="2"/>
      <c r="I80" s="89"/>
    </row>
    <row r="81" spans="1:9" ht="13.5" customHeight="1" thickBot="1">
      <c r="B81" s="2532" t="s">
        <v>341</v>
      </c>
      <c r="C81" s="2532"/>
      <c r="D81" s="648"/>
      <c r="E81" s="648"/>
      <c r="F81" s="648"/>
      <c r="G81" s="648"/>
      <c r="H81" s="421">
        <f t="shared" ref="H81:H88" si="0">SUM(D81:G81)</f>
        <v>0</v>
      </c>
      <c r="I81" s="89"/>
    </row>
    <row r="82" spans="1:9" ht="13.5" customHeight="1" thickBot="1">
      <c r="B82" s="2536" t="s">
        <v>1255</v>
      </c>
      <c r="C82" s="2536"/>
      <c r="D82" s="648"/>
      <c r="E82" s="648"/>
      <c r="F82" s="648"/>
      <c r="G82" s="648"/>
      <c r="H82" s="421">
        <f t="shared" si="0"/>
        <v>0</v>
      </c>
      <c r="I82" s="89"/>
    </row>
    <row r="83" spans="1:9" ht="13.5" customHeight="1" thickBot="1">
      <c r="B83" s="2536" t="s">
        <v>1256</v>
      </c>
      <c r="C83" s="2536"/>
      <c r="D83" s="648"/>
      <c r="E83" s="648"/>
      <c r="F83" s="648"/>
      <c r="G83" s="648"/>
      <c r="H83" s="421">
        <f t="shared" si="0"/>
        <v>0</v>
      </c>
      <c r="I83" s="89"/>
    </row>
    <row r="84" spans="1:9" ht="13.5" customHeight="1" thickBot="1">
      <c r="B84" s="2535" t="s">
        <v>1257</v>
      </c>
      <c r="C84" s="2535"/>
      <c r="D84" s="661">
        <f>D81-D82+D83</f>
        <v>0</v>
      </c>
      <c r="E84" s="661">
        <f>E81-E82+E83</f>
        <v>0</v>
      </c>
      <c r="F84" s="661">
        <f>F81-F82+F83</f>
        <v>0</v>
      </c>
      <c r="G84" s="661">
        <f>G81-G82+G83</f>
        <v>0</v>
      </c>
      <c r="H84" s="421">
        <f t="shared" si="0"/>
        <v>0</v>
      </c>
      <c r="I84" s="89"/>
    </row>
    <row r="85" spans="1:9" ht="13.5" customHeight="1" thickBot="1">
      <c r="B85" s="2536" t="s">
        <v>1258</v>
      </c>
      <c r="C85" s="2536"/>
      <c r="D85" s="648"/>
      <c r="E85" s="648"/>
      <c r="F85" s="648"/>
      <c r="G85" s="648"/>
      <c r="H85" s="421">
        <f t="shared" si="0"/>
        <v>0</v>
      </c>
      <c r="I85" s="89"/>
    </row>
    <row r="86" spans="1:9" ht="13.5" customHeight="1" thickBot="1">
      <c r="B86" s="2536" t="s">
        <v>1259</v>
      </c>
      <c r="C86" s="2536"/>
      <c r="D86" s="648"/>
      <c r="E86" s="648"/>
      <c r="F86" s="648"/>
      <c r="G86" s="648"/>
      <c r="H86" s="421">
        <f t="shared" si="0"/>
        <v>0</v>
      </c>
      <c r="I86" s="89"/>
    </row>
    <row r="87" spans="1:9" ht="13.5" customHeight="1" thickBot="1">
      <c r="B87" s="2536" t="s">
        <v>1260</v>
      </c>
      <c r="C87" s="2536"/>
      <c r="D87" s="648"/>
      <c r="E87" s="648"/>
      <c r="F87" s="648"/>
      <c r="G87" s="648"/>
      <c r="H87" s="421">
        <f t="shared" si="0"/>
        <v>0</v>
      </c>
      <c r="I87" s="89"/>
    </row>
    <row r="88" spans="1:9" ht="13.5" customHeight="1" thickBot="1">
      <c r="B88" s="2534" t="s">
        <v>1261</v>
      </c>
      <c r="C88" s="2534"/>
      <c r="D88" s="648"/>
      <c r="E88" s="648"/>
      <c r="F88" s="648"/>
      <c r="G88" s="648"/>
      <c r="H88" s="421">
        <f t="shared" si="0"/>
        <v>0</v>
      </c>
      <c r="I88" s="89"/>
    </row>
    <row r="89" spans="1:9" ht="13.5" customHeight="1" thickBot="1">
      <c r="B89" s="2534" t="s">
        <v>1262</v>
      </c>
      <c r="C89" s="2534"/>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1" t="s">
        <v>342</v>
      </c>
      <c r="D91" s="421">
        <f>SUM(D84:D89)</f>
        <v>0</v>
      </c>
      <c r="E91" s="421">
        <f>SUM(E84:E89)</f>
        <v>0</v>
      </c>
      <c r="F91" s="421">
        <f>SUM(F84:F89)</f>
        <v>0</v>
      </c>
      <c r="G91" s="421">
        <f>SUM(G84:G89)</f>
        <v>0</v>
      </c>
      <c r="H91" s="421">
        <f>SUM(H84:H89)</f>
        <v>0</v>
      </c>
      <c r="I91" s="89"/>
    </row>
    <row r="92" spans="1:9" s="908" customFormat="1" ht="13.5" customHeight="1">
      <c r="A92" s="286"/>
      <c r="B92" s="286"/>
      <c r="C92" s="812"/>
      <c r="D92" s="785"/>
      <c r="E92" s="785"/>
      <c r="F92" s="785"/>
      <c r="G92" s="785"/>
      <c r="H92" s="785"/>
      <c r="I92" s="39"/>
    </row>
    <row r="93" spans="1:9" s="908" customFormat="1" ht="13.5" customHeight="1" thickBot="1">
      <c r="A93" s="286"/>
      <c r="B93" s="286"/>
      <c r="C93" s="787" t="s">
        <v>343</v>
      </c>
      <c r="D93" s="785"/>
      <c r="E93" s="785"/>
      <c r="F93" s="785"/>
      <c r="G93" s="785"/>
      <c r="H93" s="785"/>
      <c r="I93" s="39"/>
    </row>
    <row r="94" spans="1:9" ht="13.5" customHeight="1" thickBot="1">
      <c r="B94" s="2531" t="s">
        <v>344</v>
      </c>
      <c r="C94" s="2531"/>
      <c r="D94" s="648"/>
      <c r="E94" s="648"/>
      <c r="F94" s="648"/>
      <c r="G94" s="648"/>
      <c r="H94" s="421">
        <f t="shared" ref="H94:H102" si="1">SUM(D94:G94)</f>
        <v>0</v>
      </c>
      <c r="I94" s="89"/>
    </row>
    <row r="95" spans="1:9" ht="13.5" customHeight="1" thickBot="1">
      <c r="B95" s="2531" t="s">
        <v>345</v>
      </c>
      <c r="C95" s="2531"/>
      <c r="D95" s="648"/>
      <c r="E95" s="648"/>
      <c r="F95" s="648"/>
      <c r="G95" s="648"/>
      <c r="H95" s="421">
        <f t="shared" si="1"/>
        <v>0</v>
      </c>
      <c r="I95" s="89"/>
    </row>
    <row r="96" spans="1:9" ht="13.5" customHeight="1" thickBot="1">
      <c r="B96" s="2531" t="s">
        <v>346</v>
      </c>
      <c r="C96" s="2531"/>
      <c r="D96" s="648"/>
      <c r="E96" s="648"/>
      <c r="F96" s="648"/>
      <c r="G96" s="648"/>
      <c r="H96" s="421">
        <f t="shared" si="1"/>
        <v>0</v>
      </c>
      <c r="I96" s="89"/>
    </row>
    <row r="97" spans="1:9" ht="13.5" customHeight="1" thickBot="1">
      <c r="B97" s="2531" t="s">
        <v>347</v>
      </c>
      <c r="C97" s="2531"/>
      <c r="D97" s="648"/>
      <c r="E97" s="648"/>
      <c r="F97" s="648"/>
      <c r="G97" s="648"/>
      <c r="H97" s="421">
        <f t="shared" si="1"/>
        <v>0</v>
      </c>
      <c r="I97" s="89"/>
    </row>
    <row r="98" spans="1:9" ht="13.5" customHeight="1" thickBot="1">
      <c r="B98" s="2531" t="s">
        <v>348</v>
      </c>
      <c r="C98" s="2531"/>
      <c r="D98" s="648"/>
      <c r="E98" s="648"/>
      <c r="F98" s="648"/>
      <c r="G98" s="648"/>
      <c r="H98" s="421">
        <f t="shared" si="1"/>
        <v>0</v>
      </c>
      <c r="I98" s="89"/>
    </row>
    <row r="99" spans="1:9" ht="13.5" customHeight="1" thickBot="1">
      <c r="B99" s="2531" t="s">
        <v>349</v>
      </c>
      <c r="C99" s="2531"/>
      <c r="D99" s="648"/>
      <c r="E99" s="648"/>
      <c r="F99" s="648"/>
      <c r="G99" s="648"/>
      <c r="H99" s="421">
        <f t="shared" si="1"/>
        <v>0</v>
      </c>
      <c r="I99" s="89"/>
    </row>
    <row r="100" spans="1:9" ht="13.5" customHeight="1" thickBot="1">
      <c r="B100" s="2534" t="s">
        <v>1105</v>
      </c>
      <c r="C100" s="2534"/>
      <c r="D100" s="648"/>
      <c r="E100" s="648"/>
      <c r="F100" s="648"/>
      <c r="G100" s="648"/>
      <c r="H100" s="421">
        <f t="shared" si="1"/>
        <v>0</v>
      </c>
      <c r="I100" s="89"/>
    </row>
    <row r="101" spans="1:9" ht="13.5" customHeight="1" thickBot="1">
      <c r="B101" s="2534" t="s">
        <v>1106</v>
      </c>
      <c r="C101" s="2534"/>
      <c r="D101" s="648"/>
      <c r="E101" s="648"/>
      <c r="F101" s="648"/>
      <c r="G101" s="648"/>
      <c r="H101" s="421">
        <f t="shared" si="1"/>
        <v>0</v>
      </c>
      <c r="I101" s="89"/>
    </row>
    <row r="102" spans="1:9" ht="13.5" customHeight="1" thickBot="1">
      <c r="B102" s="2534" t="s">
        <v>1107</v>
      </c>
      <c r="C102" s="2534"/>
      <c r="D102" s="648"/>
      <c r="E102" s="648"/>
      <c r="F102" s="648"/>
      <c r="G102" s="648"/>
      <c r="H102" s="421">
        <f t="shared" si="1"/>
        <v>0</v>
      </c>
      <c r="I102" s="89"/>
    </row>
    <row r="103" spans="1:9" s="908" customFormat="1" ht="13.5" customHeight="1" thickBot="1">
      <c r="A103" s="286"/>
      <c r="B103" s="286"/>
      <c r="C103" s="812"/>
      <c r="D103" s="785"/>
      <c r="E103" s="785"/>
      <c r="F103" s="785"/>
      <c r="G103" s="785"/>
      <c r="H103" s="785"/>
      <c r="I103" s="39"/>
    </row>
    <row r="104" spans="1:9" s="908" customFormat="1" ht="13.5" customHeight="1" thickBot="1">
      <c r="A104" s="286"/>
      <c r="B104" s="286"/>
      <c r="C104" s="811" t="s">
        <v>350</v>
      </c>
      <c r="D104" s="421">
        <f>SUM(D94:D102)</f>
        <v>0</v>
      </c>
      <c r="E104" s="421">
        <f>SUM(E94:E102)</f>
        <v>0</v>
      </c>
      <c r="F104" s="421">
        <f>SUM(F94:F102)</f>
        <v>0</v>
      </c>
      <c r="G104" s="421">
        <f>SUM(G94:G102)</f>
        <v>0</v>
      </c>
      <c r="H104" s="421">
        <f>SUM(H94:H102)</f>
        <v>0</v>
      </c>
      <c r="I104" s="39"/>
    </row>
    <row r="105" spans="1:9" s="908" customFormat="1" ht="13.5" customHeight="1">
      <c r="A105" s="286"/>
      <c r="B105" s="286"/>
      <c r="C105" s="811"/>
      <c r="D105" s="286"/>
      <c r="E105" s="775"/>
      <c r="F105" s="775"/>
      <c r="G105" s="775"/>
      <c r="H105" s="775"/>
      <c r="I105" s="775"/>
    </row>
    <row r="106" spans="1:9" s="908" customFormat="1" ht="13.5" customHeight="1">
      <c r="A106" s="25"/>
      <c r="B106" s="801" t="s">
        <v>1163</v>
      </c>
      <c r="C106" s="811"/>
      <c r="D106" s="286"/>
      <c r="E106" s="775"/>
      <c r="F106" s="775"/>
      <c r="G106" s="775"/>
      <c r="H106" s="928"/>
      <c r="I106" s="775"/>
    </row>
    <row r="107" spans="1:9" s="908" customFormat="1" ht="13.5" customHeight="1">
      <c r="A107" s="901"/>
      <c r="B107" s="885" t="s">
        <v>1164</v>
      </c>
      <c r="C107" s="811"/>
      <c r="D107" s="286"/>
      <c r="E107" s="775"/>
      <c r="F107" s="775"/>
      <c r="G107" s="775"/>
      <c r="H107" s="775"/>
      <c r="I107" s="775"/>
    </row>
    <row r="108" spans="1:9" s="908" customFormat="1" ht="13.5" customHeight="1">
      <c r="A108" s="901"/>
      <c r="B108" s="286"/>
      <c r="C108" s="811"/>
      <c r="D108" s="286"/>
      <c r="E108" s="775"/>
      <c r="F108" s="775"/>
      <c r="G108" s="775"/>
      <c r="H108" s="775"/>
      <c r="I108" s="775"/>
    </row>
    <row r="109" spans="1:9" s="908" customFormat="1" ht="13.5" customHeight="1">
      <c r="A109" s="25"/>
      <c r="B109" s="925" t="s">
        <v>1263</v>
      </c>
      <c r="C109" s="811"/>
      <c r="D109" s="286"/>
      <c r="E109" s="775"/>
      <c r="F109" s="775"/>
      <c r="G109" s="775"/>
      <c r="H109" s="775"/>
      <c r="I109" s="775"/>
    </row>
    <row r="110" spans="1:9" s="908" customFormat="1" ht="13.5" customHeight="1">
      <c r="A110" s="25"/>
      <c r="B110" s="801" t="s">
        <v>517</v>
      </c>
      <c r="C110" s="811"/>
      <c r="D110" s="286"/>
      <c r="E110" s="775"/>
      <c r="F110" s="775"/>
      <c r="G110" s="775"/>
      <c r="H110" s="775"/>
      <c r="I110" s="775"/>
    </row>
    <row r="111" spans="1:9" s="908" customFormat="1" ht="13.5" customHeight="1">
      <c r="A111" s="286"/>
      <c r="B111" s="801" t="s">
        <v>518</v>
      </c>
      <c r="C111" s="286"/>
      <c r="D111" s="286"/>
      <c r="E111" s="286"/>
      <c r="F111" s="286"/>
      <c r="G111" s="286"/>
      <c r="H111" s="286"/>
      <c r="I111" s="286"/>
    </row>
    <row r="112" spans="1:9" s="908" customFormat="1" ht="13.5" customHeight="1">
      <c r="A112" s="286"/>
      <c r="B112" s="286"/>
      <c r="C112" s="286"/>
      <c r="D112" s="286"/>
      <c r="E112" s="286"/>
      <c r="F112" s="286"/>
      <c r="G112" s="286"/>
      <c r="H112" s="286"/>
      <c r="I112" s="286"/>
    </row>
    <row r="113" spans="1:11" s="908" customFormat="1" ht="13.5" customHeight="1" thickBot="1">
      <c r="A113" s="286"/>
      <c r="B113" s="286"/>
      <c r="C113" s="286"/>
      <c r="D113" s="286"/>
      <c r="E113" s="286"/>
      <c r="F113" s="286"/>
      <c r="G113" s="286"/>
      <c r="H113" s="286"/>
      <c r="I113" s="286"/>
    </row>
    <row r="114" spans="1:11" s="908" customFormat="1" ht="13.5" customHeight="1" thickBot="1">
      <c r="A114" s="2246" t="s">
        <v>530</v>
      </c>
      <c r="B114" s="2254"/>
      <c r="C114" s="2254"/>
      <c r="D114" s="2254"/>
      <c r="E114" s="2254"/>
      <c r="F114" s="2254"/>
      <c r="G114" s="2254"/>
      <c r="H114" s="2254"/>
      <c r="I114" s="2254"/>
      <c r="J114" s="910"/>
      <c r="K114" s="910"/>
    </row>
    <row r="115" spans="1:11" s="908" customFormat="1" ht="13.5" customHeight="1">
      <c r="A115" s="286"/>
      <c r="B115" s="286"/>
      <c r="C115" s="286"/>
      <c r="D115" s="286"/>
      <c r="E115" s="286"/>
      <c r="F115" s="286"/>
      <c r="G115" s="286"/>
      <c r="H115" s="286"/>
      <c r="I115" s="286"/>
    </row>
    <row r="116" spans="1:11" ht="13.5" customHeight="1" thickBot="1">
      <c r="B116" s="286"/>
      <c r="C116" s="286"/>
      <c r="D116" s="927" t="s">
        <v>804</v>
      </c>
      <c r="E116" s="927" t="s">
        <v>800</v>
      </c>
      <c r="F116" s="927" t="s">
        <v>801</v>
      </c>
      <c r="G116" s="927" t="s">
        <v>802</v>
      </c>
      <c r="H116" s="927" t="s">
        <v>803</v>
      </c>
      <c r="I116" s="927" t="s">
        <v>384</v>
      </c>
    </row>
    <row r="117" spans="1:11" ht="13.5" customHeight="1" thickBot="1">
      <c r="B117" s="286"/>
      <c r="C117" s="811" t="s">
        <v>519</v>
      </c>
      <c r="D117" s="662" t="e">
        <f>(E117+F117)/($C$23+$C$24)</f>
        <v>#DIV/0!</v>
      </c>
      <c r="E117" s="648"/>
      <c r="F117" s="648"/>
      <c r="G117" s="648"/>
      <c r="H117" s="648"/>
      <c r="I117" s="663">
        <f>SUM(E117:H117)</f>
        <v>0</v>
      </c>
    </row>
    <row r="118" spans="1:11" ht="13.5" customHeight="1" thickBot="1">
      <c r="B118" s="286"/>
      <c r="C118" s="811" t="s">
        <v>520</v>
      </c>
      <c r="D118" s="662"/>
      <c r="E118" s="292"/>
      <c r="F118" s="292"/>
      <c r="G118" s="292"/>
      <c r="H118" s="292"/>
      <c r="I118" s="292"/>
    </row>
    <row r="119" spans="1:11" s="289" customFormat="1" ht="16.5" customHeight="1" thickBot="1">
      <c r="A119" s="88"/>
      <c r="B119" s="2533" t="s">
        <v>521</v>
      </c>
      <c r="C119" s="2533"/>
      <c r="D119" s="662"/>
      <c r="E119" s="664"/>
      <c r="F119" s="664"/>
      <c r="G119" s="664"/>
      <c r="H119" s="664"/>
      <c r="I119" s="663">
        <f t="shared" ref="I119:I137" si="2">SUM(E119:H119)</f>
        <v>0</v>
      </c>
      <c r="J119" s="288"/>
      <c r="K119" s="288"/>
    </row>
    <row r="120" spans="1:11" ht="13.5" customHeight="1" thickBot="1">
      <c r="B120" s="2533" t="s">
        <v>522</v>
      </c>
      <c r="C120" s="2533"/>
      <c r="D120" s="662"/>
      <c r="E120" s="664"/>
      <c r="F120" s="664"/>
      <c r="G120" s="664"/>
      <c r="H120" s="664"/>
      <c r="I120" s="663">
        <f t="shared" si="2"/>
        <v>0</v>
      </c>
    </row>
    <row r="121" spans="1:11" ht="14.4" thickBot="1">
      <c r="B121" s="2533" t="s">
        <v>376</v>
      </c>
      <c r="C121" s="2533"/>
      <c r="D121" s="662"/>
      <c r="E121" s="664"/>
      <c r="F121" s="664"/>
      <c r="G121" s="664"/>
      <c r="H121" s="664"/>
      <c r="I121" s="663">
        <f t="shared" si="2"/>
        <v>0</v>
      </c>
    </row>
    <row r="122" spans="1:11" ht="13.5" customHeight="1" thickBot="1">
      <c r="B122" s="2533" t="s">
        <v>1130</v>
      </c>
      <c r="C122" s="2533"/>
      <c r="D122" s="662"/>
      <c r="E122" s="664"/>
      <c r="F122" s="664"/>
      <c r="G122" s="664"/>
      <c r="H122" s="664"/>
      <c r="I122" s="663">
        <f t="shared" si="2"/>
        <v>0</v>
      </c>
    </row>
    <row r="123" spans="1:11" ht="13.5" customHeight="1" thickBot="1">
      <c r="B123" s="2533" t="s">
        <v>1131</v>
      </c>
      <c r="C123" s="2533"/>
      <c r="D123" s="662"/>
      <c r="E123" s="664"/>
      <c r="F123" s="664"/>
      <c r="G123" s="664"/>
      <c r="H123" s="664"/>
      <c r="I123" s="663">
        <f t="shared" si="2"/>
        <v>0</v>
      </c>
    </row>
    <row r="124" spans="1:11" ht="13.5" customHeight="1" thickBot="1">
      <c r="B124" s="2533" t="s">
        <v>1132</v>
      </c>
      <c r="C124" s="2533"/>
      <c r="D124" s="662"/>
      <c r="E124" s="664"/>
      <c r="F124" s="664"/>
      <c r="G124" s="664"/>
      <c r="H124" s="664"/>
      <c r="I124" s="663">
        <f t="shared" si="2"/>
        <v>0</v>
      </c>
    </row>
    <row r="125" spans="1:11" ht="13.5" customHeight="1" thickBot="1">
      <c r="B125" s="2532" t="s">
        <v>1023</v>
      </c>
      <c r="C125" s="2532"/>
      <c r="D125" s="662"/>
      <c r="E125" s="664"/>
      <c r="F125" s="664"/>
      <c r="G125" s="664"/>
      <c r="H125" s="664"/>
      <c r="I125" s="663">
        <f t="shared" si="2"/>
        <v>0</v>
      </c>
    </row>
    <row r="126" spans="1:11" ht="13.5" customHeight="1" thickBot="1">
      <c r="B126" s="2532" t="s">
        <v>1024</v>
      </c>
      <c r="C126" s="2532"/>
      <c r="D126" s="662"/>
      <c r="E126" s="664"/>
      <c r="F126" s="664"/>
      <c r="G126" s="664"/>
      <c r="H126" s="664"/>
      <c r="I126" s="663">
        <f t="shared" si="2"/>
        <v>0</v>
      </c>
    </row>
    <row r="127" spans="1:11" ht="13.5" customHeight="1" thickBot="1">
      <c r="B127" s="2534" t="s">
        <v>1025</v>
      </c>
      <c r="C127" s="2534"/>
      <c r="D127" s="662"/>
      <c r="E127" s="664"/>
      <c r="F127" s="664"/>
      <c r="G127" s="664"/>
      <c r="H127" s="664"/>
      <c r="I127" s="663">
        <f t="shared" si="2"/>
        <v>0</v>
      </c>
    </row>
    <row r="128" spans="1:11" ht="13.5" customHeight="1" thickBot="1">
      <c r="B128" s="2534" t="s">
        <v>1025</v>
      </c>
      <c r="C128" s="2534"/>
      <c r="D128" s="662"/>
      <c r="E128" s="664"/>
      <c r="F128" s="664"/>
      <c r="G128" s="664"/>
      <c r="H128" s="664"/>
      <c r="I128" s="663">
        <f t="shared" si="2"/>
        <v>0</v>
      </c>
    </row>
    <row r="129" spans="1:9" ht="13.5" customHeight="1" thickBot="1">
      <c r="B129" s="2534" t="s">
        <v>1025</v>
      </c>
      <c r="C129" s="2534"/>
      <c r="D129" s="662"/>
      <c r="E129" s="664"/>
      <c r="F129" s="664"/>
      <c r="G129" s="664"/>
      <c r="H129" s="664"/>
      <c r="I129" s="663">
        <f t="shared" si="2"/>
        <v>0</v>
      </c>
    </row>
    <row r="130" spans="1:9" ht="13.5" customHeight="1" thickBot="1">
      <c r="B130" s="2534" t="s">
        <v>1025</v>
      </c>
      <c r="C130" s="2534"/>
      <c r="D130" s="662"/>
      <c r="E130" s="664"/>
      <c r="F130" s="664"/>
      <c r="G130" s="664"/>
      <c r="H130" s="664"/>
      <c r="I130" s="663">
        <f t="shared" si="2"/>
        <v>0</v>
      </c>
    </row>
    <row r="131" spans="1:9" ht="13.5" customHeight="1" thickBot="1">
      <c r="B131" s="2533" t="s">
        <v>413</v>
      </c>
      <c r="C131" s="2533"/>
      <c r="D131" s="662"/>
      <c r="E131" s="664"/>
      <c r="F131" s="664"/>
      <c r="G131" s="664"/>
      <c r="H131" s="664"/>
      <c r="I131" s="663">
        <f t="shared" si="2"/>
        <v>0</v>
      </c>
    </row>
    <row r="132" spans="1:9" ht="13.5" customHeight="1" thickBot="1">
      <c r="B132" s="2533" t="s">
        <v>414</v>
      </c>
      <c r="C132" s="2533"/>
      <c r="D132" s="662"/>
      <c r="E132" s="664"/>
      <c r="F132" s="664"/>
      <c r="G132" s="664"/>
      <c r="H132" s="664"/>
      <c r="I132" s="663">
        <f t="shared" si="2"/>
        <v>0</v>
      </c>
    </row>
    <row r="133" spans="1:9" ht="13.5" customHeight="1" thickBot="1">
      <c r="B133" s="2533" t="s">
        <v>415</v>
      </c>
      <c r="C133" s="2533"/>
      <c r="D133" s="662" t="e">
        <f>(E133+F133)/($C$23+$C$24)</f>
        <v>#DIV/0!</v>
      </c>
      <c r="E133" s="664"/>
      <c r="F133" s="664"/>
      <c r="G133" s="664"/>
      <c r="H133" s="664"/>
      <c r="I133" s="663">
        <f t="shared" si="2"/>
        <v>0</v>
      </c>
    </row>
    <row r="134" spans="1:9" ht="13.5" customHeight="1" thickBot="1">
      <c r="B134" s="2533" t="s">
        <v>416</v>
      </c>
      <c r="C134" s="2533"/>
      <c r="D134" s="662" t="e">
        <f>(E134+F134)/($C$23+$C$24)</f>
        <v>#DIV/0!</v>
      </c>
      <c r="E134" s="664"/>
      <c r="F134" s="664"/>
      <c r="G134" s="664"/>
      <c r="H134" s="664"/>
      <c r="I134" s="663">
        <f t="shared" si="2"/>
        <v>0</v>
      </c>
    </row>
    <row r="135" spans="1:9" ht="13.5" customHeight="1" thickBot="1">
      <c r="B135" s="2533" t="s">
        <v>1137</v>
      </c>
      <c r="C135" s="2533"/>
      <c r="D135" s="662" t="e">
        <f>(E135+F135)/($C$23+$C$24)</f>
        <v>#DIV/0!</v>
      </c>
      <c r="E135" s="664"/>
      <c r="F135" s="664"/>
      <c r="G135" s="664"/>
      <c r="H135" s="664"/>
      <c r="I135" s="663">
        <f t="shared" si="2"/>
        <v>0</v>
      </c>
    </row>
    <row r="136" spans="1:9" ht="13.5" customHeight="1" thickBot="1">
      <c r="B136" s="2531" t="s">
        <v>1138</v>
      </c>
      <c r="C136" s="2531"/>
      <c r="D136" s="2"/>
      <c r="E136" s="664"/>
      <c r="F136" s="664"/>
      <c r="G136" s="664"/>
      <c r="H136" s="664"/>
      <c r="I136" s="663">
        <f t="shared" si="2"/>
        <v>0</v>
      </c>
    </row>
    <row r="137" spans="1:9" s="908" customFormat="1" ht="13.5" customHeight="1" thickBot="1">
      <c r="A137" s="286"/>
      <c r="B137" s="286"/>
      <c r="C137" s="811" t="s">
        <v>1139</v>
      </c>
      <c r="D137" s="422" t="e">
        <f>(E137+F137)/($C$23+$C$24)</f>
        <v>#DIV/0!</v>
      </c>
      <c r="E137" s="665">
        <f>SUM(E119:E136)</f>
        <v>0</v>
      </c>
      <c r="F137" s="665">
        <f>SUM(F119:F136)</f>
        <v>0</v>
      </c>
      <c r="G137" s="665">
        <f>SUM(G119:G136)</f>
        <v>0</v>
      </c>
      <c r="H137" s="665">
        <f>SUM(H119:H136)</f>
        <v>0</v>
      </c>
      <c r="I137" s="421">
        <f t="shared" si="2"/>
        <v>0</v>
      </c>
    </row>
    <row r="138" spans="1:9" s="908" customFormat="1" ht="13.5" customHeight="1" thickBot="1">
      <c r="A138" s="286"/>
      <c r="B138" s="286"/>
      <c r="C138" s="811" t="s">
        <v>1140</v>
      </c>
      <c r="D138" s="422" t="e">
        <f>(E138+F138)/($C$23+$C$24)</f>
        <v>#DIV/0!</v>
      </c>
      <c r="E138" s="423">
        <f>E137+E117</f>
        <v>0</v>
      </c>
      <c r="F138" s="423">
        <f>F137+F117</f>
        <v>0</v>
      </c>
      <c r="G138" s="423">
        <f>G137+G117</f>
        <v>0</v>
      </c>
      <c r="H138" s="423">
        <f>H137+H117</f>
        <v>0</v>
      </c>
      <c r="I138" s="423">
        <f>I137+I117</f>
        <v>0</v>
      </c>
    </row>
    <row r="139" spans="1:9" s="908" customFormat="1" ht="13.5" customHeight="1">
      <c r="A139" s="286"/>
      <c r="B139" s="286"/>
      <c r="C139" s="286"/>
      <c r="D139" s="286"/>
      <c r="E139" s="286"/>
      <c r="F139" s="286"/>
      <c r="G139" s="286"/>
      <c r="H139" s="286"/>
      <c r="I139" s="286"/>
    </row>
    <row r="140" spans="1:9" s="908" customFormat="1" ht="13.5" customHeight="1">
      <c r="A140" s="25"/>
      <c r="B140" s="801" t="s">
        <v>1163</v>
      </c>
      <c r="C140" s="286"/>
      <c r="D140" s="286"/>
      <c r="E140" s="286"/>
      <c r="F140" s="286"/>
      <c r="G140" s="286"/>
      <c r="H140" s="286"/>
      <c r="I140" s="286"/>
    </row>
    <row r="141" spans="1:9" s="908" customFormat="1" ht="13.5" customHeight="1">
      <c r="A141" s="25"/>
      <c r="B141" s="801" t="s">
        <v>1164</v>
      </c>
      <c r="C141" s="286"/>
      <c r="D141" s="286"/>
      <c r="E141" s="286"/>
      <c r="F141" s="286"/>
      <c r="G141" s="286"/>
      <c r="H141" s="286"/>
      <c r="I141" s="286"/>
    </row>
    <row r="142" spans="1:9" s="908" customFormat="1" ht="13.5" customHeight="1">
      <c r="A142" s="25"/>
      <c r="B142" s="885"/>
      <c r="C142" s="286"/>
      <c r="D142" s="286"/>
      <c r="E142" s="286"/>
      <c r="F142" s="286"/>
      <c r="G142" s="286"/>
      <c r="H142" s="286"/>
      <c r="I142" s="286"/>
    </row>
    <row r="143" spans="1:9" s="908" customFormat="1" ht="13.5" customHeight="1">
      <c r="A143" s="25"/>
      <c r="B143" s="925" t="s">
        <v>1264</v>
      </c>
      <c r="C143" s="286"/>
      <c r="D143" s="286"/>
      <c r="E143" s="286"/>
      <c r="F143" s="286"/>
      <c r="G143" s="286"/>
      <c r="H143" s="286"/>
      <c r="I143" s="286"/>
    </row>
    <row r="144" spans="1:9" s="908" customFormat="1" ht="13.5" customHeight="1">
      <c r="A144" s="25"/>
      <c r="B144" s="801" t="s">
        <v>1141</v>
      </c>
      <c r="C144" s="286"/>
      <c r="D144" s="286"/>
      <c r="E144" s="286"/>
      <c r="F144" s="286"/>
      <c r="G144" s="286"/>
      <c r="H144" s="286"/>
      <c r="I144" s="286"/>
    </row>
    <row r="145" spans="1:11" s="908" customFormat="1" ht="13.5" customHeight="1">
      <c r="A145" s="286"/>
      <c r="B145" s="286"/>
      <c r="C145" s="286"/>
      <c r="D145" s="286"/>
      <c r="E145" s="286"/>
      <c r="F145" s="286"/>
      <c r="G145" s="286"/>
      <c r="H145" s="286"/>
      <c r="I145" s="286"/>
    </row>
    <row r="146" spans="1:11" s="908" customFormat="1" ht="13.5" customHeight="1" thickBot="1">
      <c r="A146" s="286"/>
      <c r="B146" s="286"/>
      <c r="C146" s="286"/>
      <c r="D146" s="286"/>
      <c r="E146" s="286"/>
      <c r="F146" s="286"/>
      <c r="G146" s="286"/>
      <c r="H146" s="286"/>
      <c r="I146" s="286"/>
    </row>
    <row r="147" spans="1:11" s="908" customFormat="1" ht="13.5" customHeight="1" thickBot="1">
      <c r="A147" s="2529" t="s">
        <v>531</v>
      </c>
      <c r="B147" s="2530"/>
      <c r="C147" s="2530"/>
      <c r="D147" s="2530"/>
      <c r="E147" s="2530"/>
      <c r="F147" s="2530"/>
      <c r="G147" s="2530"/>
      <c r="H147" s="2530"/>
      <c r="I147" s="2530"/>
    </row>
    <row r="148" spans="1:11" s="908" customFormat="1" ht="13.5" customHeight="1">
      <c r="A148" s="286"/>
      <c r="B148" s="286"/>
      <c r="C148" s="286"/>
      <c r="D148" s="286"/>
      <c r="E148" s="286"/>
      <c r="F148" s="286"/>
      <c r="G148" s="286"/>
      <c r="H148" s="286"/>
      <c r="I148" s="286"/>
    </row>
    <row r="149" spans="1:11" s="908" customFormat="1" ht="13.5" customHeight="1">
      <c r="A149" s="669"/>
      <c r="B149" s="926" t="s">
        <v>1142</v>
      </c>
      <c r="C149" s="25"/>
      <c r="D149" s="25"/>
      <c r="E149" s="25"/>
      <c r="F149" s="25"/>
      <c r="G149" s="676"/>
      <c r="H149" s="39"/>
      <c r="I149" s="39"/>
      <c r="J149" s="912"/>
      <c r="K149" s="912"/>
    </row>
    <row r="150" spans="1:11" s="908" customFormat="1" ht="13.5" customHeight="1" thickBot="1">
      <c r="A150" s="676"/>
      <c r="B150" s="676"/>
      <c r="C150" s="676"/>
      <c r="D150" s="676"/>
      <c r="E150" s="676"/>
      <c r="F150" s="678"/>
      <c r="G150" s="678"/>
      <c r="H150" s="676"/>
      <c r="I150" s="676"/>
    </row>
    <row r="151" spans="1:11" ht="13.5" customHeight="1" thickBot="1">
      <c r="A151" s="58"/>
      <c r="B151" s="697"/>
      <c r="C151" s="14" t="s">
        <v>1143</v>
      </c>
      <c r="D151" s="58"/>
      <c r="E151" s="58"/>
      <c r="F151" s="2"/>
      <c r="G151" s="2"/>
      <c r="H151" s="58"/>
      <c r="I151" s="58"/>
    </row>
    <row r="152" spans="1:11" ht="13.5" customHeight="1">
      <c r="A152" s="58"/>
      <c r="B152" s="229"/>
      <c r="C152" s="14" t="s">
        <v>1144</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1145</v>
      </c>
      <c r="D154" s="58"/>
      <c r="E154" s="58"/>
      <c r="F154" s="2"/>
      <c r="G154" s="2"/>
      <c r="H154" s="58"/>
      <c r="I154" s="58"/>
    </row>
    <row r="155" spans="1:11" ht="13.5" customHeight="1">
      <c r="A155" s="58"/>
      <c r="B155" s="58"/>
      <c r="C155" s="14" t="s">
        <v>677</v>
      </c>
      <c r="D155" s="58"/>
      <c r="E155" s="58"/>
      <c r="F155" s="2"/>
      <c r="G155" s="2"/>
      <c r="H155" s="58"/>
      <c r="I155" s="58"/>
    </row>
    <row r="156" spans="1:11" s="908" customFormat="1" ht="13.5" customHeight="1">
      <c r="A156" s="676"/>
      <c r="B156" s="676"/>
      <c r="C156" s="679"/>
      <c r="D156" s="676"/>
      <c r="E156" s="676"/>
      <c r="F156" s="678"/>
      <c r="G156" s="678"/>
      <c r="H156" s="676"/>
      <c r="I156" s="676"/>
    </row>
    <row r="157" spans="1:11" s="908" customFormat="1" ht="13.5" customHeight="1">
      <c r="A157" s="676"/>
      <c r="B157" s="676"/>
      <c r="C157" s="679"/>
      <c r="D157" s="676"/>
      <c r="E157" s="676"/>
      <c r="F157" s="678"/>
      <c r="G157" s="678"/>
      <c r="H157" s="676"/>
      <c r="I157" s="676"/>
    </row>
    <row r="158" spans="1:11" s="908" customFormat="1" ht="13.5" customHeight="1">
      <c r="A158" s="16"/>
      <c r="B158" s="674" t="s">
        <v>678</v>
      </c>
      <c r="C158" s="678"/>
      <c r="D158" s="678"/>
      <c r="E158" s="676"/>
      <c r="F158" s="678"/>
      <c r="G158" s="678"/>
      <c r="H158" s="676"/>
      <c r="I158" s="676"/>
    </row>
    <row r="159" spans="1:11" s="908" customFormat="1" ht="13.5" customHeight="1" thickBot="1">
      <c r="A159" s="676"/>
      <c r="B159" s="676"/>
      <c r="C159" s="679"/>
      <c r="D159" s="676"/>
      <c r="E159" s="676"/>
      <c r="F159" s="678"/>
      <c r="G159" s="678"/>
      <c r="H159" s="676"/>
      <c r="I159" s="676"/>
    </row>
    <row r="160" spans="1:11" s="908" customFormat="1" ht="13.5" customHeight="1" thickBot="1">
      <c r="A160" s="39"/>
      <c r="B160" s="286"/>
      <c r="C160" s="810" t="s">
        <v>404</v>
      </c>
      <c r="D160" s="424" t="e">
        <f>IF('Housing Credit'!#REF!&gt;0,'Housing Credit'!$F$43,"N/A")</f>
        <v>#REF!</v>
      </c>
      <c r="E160" s="286"/>
      <c r="F160" s="286"/>
      <c r="G160" s="286"/>
      <c r="H160" s="286"/>
      <c r="I160" s="909" t="s">
        <v>679</v>
      </c>
    </row>
    <row r="161" spans="1:11" s="908" customFormat="1" ht="13.5" customHeight="1">
      <c r="A161" s="286"/>
      <c r="B161" s="286"/>
      <c r="C161" s="286"/>
      <c r="D161" s="286"/>
      <c r="E161" s="286"/>
      <c r="F161" s="286"/>
      <c r="G161" s="286"/>
      <c r="H161" s="286"/>
      <c r="I161" s="286"/>
    </row>
    <row r="162" spans="1:11" s="908" customFormat="1" ht="13.5" customHeight="1" thickBot="1">
      <c r="A162" s="286"/>
      <c r="B162" s="286"/>
      <c r="C162" s="286"/>
      <c r="D162" s="286"/>
      <c r="E162" s="286"/>
      <c r="F162" s="286"/>
      <c r="G162" s="286"/>
      <c r="H162" s="286"/>
      <c r="I162" s="286"/>
    </row>
    <row r="163" spans="1:11" s="908" customFormat="1" ht="13.5" customHeight="1" thickBot="1">
      <c r="A163" s="2550" t="s">
        <v>532</v>
      </c>
      <c r="B163" s="2551"/>
      <c r="C163" s="2551"/>
      <c r="D163" s="2551"/>
      <c r="E163" s="2551"/>
      <c r="F163" s="2551"/>
      <c r="G163" s="2551"/>
      <c r="H163" s="2551"/>
      <c r="I163" s="2552"/>
      <c r="J163" s="910"/>
      <c r="K163" s="910"/>
    </row>
    <row r="164" spans="1:11" s="908" customFormat="1" ht="13.5" customHeight="1" thickBot="1">
      <c r="A164" s="286"/>
      <c r="B164" s="286"/>
      <c r="C164" s="286"/>
      <c r="D164" s="286"/>
      <c r="E164" s="286"/>
      <c r="F164" s="286"/>
      <c r="G164" s="286"/>
      <c r="H164" s="286"/>
      <c r="I164" s="286"/>
    </row>
    <row r="165" spans="1:11" s="908" customFormat="1" ht="13.5" customHeight="1" thickBot="1">
      <c r="A165" s="286"/>
      <c r="B165" s="286"/>
      <c r="C165" s="792" t="s">
        <v>1289</v>
      </c>
      <c r="D165" s="911" t="s">
        <v>2107</v>
      </c>
      <c r="E165" s="82"/>
      <c r="F165" s="82"/>
      <c r="G165" s="82"/>
      <c r="H165" s="82"/>
      <c r="I165" s="82"/>
      <c r="J165" s="912"/>
      <c r="K165" s="912"/>
    </row>
    <row r="166" spans="1:11" s="908" customFormat="1" ht="13.5" customHeight="1">
      <c r="A166" s="803"/>
      <c r="B166" s="286"/>
      <c r="C166" s="792"/>
      <c r="D166" s="913"/>
      <c r="E166" s="82"/>
      <c r="F166" s="82"/>
      <c r="G166" s="82"/>
      <c r="H166" s="82"/>
      <c r="I166" s="82"/>
      <c r="J166" s="912"/>
      <c r="K166" s="912"/>
    </row>
    <row r="167" spans="1:11" s="908" customFormat="1" ht="13.5" customHeight="1">
      <c r="A167" s="82"/>
      <c r="B167" s="286"/>
      <c r="C167" s="82"/>
      <c r="D167" s="286"/>
      <c r="E167" s="814" t="s">
        <v>680</v>
      </c>
      <c r="F167" s="803" t="s">
        <v>1214</v>
      </c>
      <c r="G167" s="286"/>
      <c r="H167" s="82"/>
      <c r="I167" s="82"/>
      <c r="J167" s="912"/>
      <c r="K167" s="912"/>
    </row>
    <row r="168" spans="1:11" s="908" customFormat="1" ht="13.5" customHeight="1">
      <c r="A168" s="286"/>
      <c r="B168" s="286"/>
      <c r="C168" s="286"/>
      <c r="D168" s="286"/>
      <c r="E168" s="814" t="s">
        <v>681</v>
      </c>
      <c r="F168" s="286"/>
      <c r="G168" s="82"/>
      <c r="H168" s="82"/>
      <c r="I168" s="82"/>
      <c r="J168" s="912"/>
      <c r="K168" s="912"/>
    </row>
    <row r="169" spans="1:11" s="910" customFormat="1" ht="16.5" customHeight="1">
      <c r="A169" s="286"/>
      <c r="B169" s="286"/>
      <c r="C169" s="286"/>
      <c r="D169" s="286"/>
      <c r="E169" s="286"/>
      <c r="F169" s="286"/>
      <c r="G169" s="286"/>
      <c r="H169" s="286"/>
      <c r="I169" s="286"/>
      <c r="J169" s="908"/>
      <c r="K169" s="908"/>
    </row>
    <row r="170" spans="1:11" s="908" customFormat="1" ht="13.5" customHeight="1" thickBot="1">
      <c r="A170" s="286"/>
      <c r="B170" s="286"/>
      <c r="C170" s="286"/>
      <c r="D170" s="286"/>
      <c r="E170" s="286"/>
      <c r="F170" s="286"/>
      <c r="G170" s="286"/>
      <c r="H170" s="286"/>
      <c r="I170" s="286"/>
    </row>
    <row r="171" spans="1:11" s="908" customFormat="1" ht="13.5" customHeight="1" thickBot="1">
      <c r="A171" s="2550" t="s">
        <v>533</v>
      </c>
      <c r="B171" s="2551"/>
      <c r="C171" s="2551"/>
      <c r="D171" s="2551"/>
      <c r="E171" s="2551"/>
      <c r="F171" s="2551"/>
      <c r="G171" s="2551"/>
      <c r="H171" s="2551"/>
      <c r="I171" s="2552"/>
      <c r="J171" s="910"/>
      <c r="K171" s="910"/>
    </row>
    <row r="172" spans="1:11" s="908" customFormat="1" ht="13.5" customHeight="1">
      <c r="A172" s="286"/>
      <c r="B172" s="286"/>
      <c r="C172" s="286"/>
      <c r="D172" s="286"/>
      <c r="E172" s="286"/>
      <c r="F172" s="286"/>
      <c r="G172" s="286"/>
      <c r="H172" s="286"/>
      <c r="I172" s="286"/>
    </row>
    <row r="173" spans="1:11" s="908" customFormat="1" ht="13.5" customHeight="1">
      <c r="A173" s="669"/>
      <c r="B173" s="286"/>
      <c r="C173" s="286"/>
      <c r="D173" s="286"/>
      <c r="E173" s="286"/>
      <c r="F173" s="286"/>
      <c r="G173" s="286"/>
      <c r="H173" s="286"/>
      <c r="I173" s="286"/>
    </row>
    <row r="174" spans="1:11" s="908" customFormat="1" ht="13.5" customHeight="1">
      <c r="A174" s="286"/>
      <c r="B174" s="286"/>
      <c r="C174" s="286"/>
      <c r="D174" s="286"/>
      <c r="E174" s="286"/>
      <c r="F174" s="286"/>
      <c r="G174" s="286"/>
      <c r="H174" s="286"/>
      <c r="I174" s="286"/>
    </row>
    <row r="175" spans="1:11" s="908" customFormat="1" ht="13.5" customHeight="1" thickBot="1">
      <c r="A175" s="286"/>
      <c r="B175" s="286"/>
      <c r="C175" s="286"/>
      <c r="D175" s="286"/>
      <c r="E175" s="286"/>
      <c r="F175" s="286"/>
      <c r="G175" s="286"/>
      <c r="H175" s="286"/>
      <c r="I175" s="286"/>
    </row>
    <row r="176" spans="1:11" s="918" customFormat="1" ht="14.4" thickBot="1">
      <c r="A176" s="914"/>
      <c r="B176" s="915" t="s">
        <v>1344</v>
      </c>
      <c r="C176" s="915" t="s">
        <v>1346</v>
      </c>
      <c r="D176" s="915" t="s">
        <v>1345</v>
      </c>
      <c r="E176" s="2554" t="s">
        <v>29</v>
      </c>
      <c r="F176" s="2555"/>
      <c r="G176" s="915" t="s">
        <v>523</v>
      </c>
      <c r="H176" s="916" t="s">
        <v>524</v>
      </c>
      <c r="I176" s="917"/>
    </row>
    <row r="177" spans="1:9" s="918" customFormat="1" ht="40.200000000000003" customHeight="1" thickBot="1">
      <c r="A177" s="914"/>
      <c r="B177" s="919"/>
      <c r="C177" s="919"/>
      <c r="D177" s="919">
        <v>50</v>
      </c>
      <c r="E177" s="2556" t="s">
        <v>1361</v>
      </c>
      <c r="F177" s="2557"/>
      <c r="G177" s="919" t="s">
        <v>1362</v>
      </c>
      <c r="H177" s="920" t="s">
        <v>1363</v>
      </c>
      <c r="I177" s="917"/>
    </row>
    <row r="178" spans="1:9" s="918" customFormat="1" ht="40.200000000000003" customHeight="1" thickBot="1">
      <c r="A178" s="914"/>
      <c r="B178" s="919"/>
      <c r="C178" s="919"/>
      <c r="D178" s="919">
        <v>51</v>
      </c>
      <c r="E178" s="2556" t="s">
        <v>240</v>
      </c>
      <c r="F178" s="2557"/>
      <c r="G178" s="919" t="s">
        <v>1341</v>
      </c>
      <c r="H178" s="920" t="s">
        <v>1364</v>
      </c>
      <c r="I178" s="917"/>
    </row>
    <row r="179" spans="1:9" s="918" customFormat="1" ht="40.200000000000003" customHeight="1" thickBot="1">
      <c r="A179" s="914"/>
      <c r="B179" s="919"/>
      <c r="C179" s="919"/>
      <c r="D179" s="919">
        <v>52</v>
      </c>
      <c r="E179" s="2556" t="s">
        <v>1365</v>
      </c>
      <c r="F179" s="2557"/>
      <c r="G179" s="919" t="s">
        <v>1341</v>
      </c>
      <c r="H179" s="920" t="s">
        <v>1366</v>
      </c>
      <c r="I179" s="917"/>
    </row>
    <row r="180" spans="1:9" s="918" customFormat="1" ht="40.200000000000003" customHeight="1" thickBot="1">
      <c r="A180" s="914"/>
      <c r="B180" s="921"/>
      <c r="C180" s="921"/>
      <c r="D180" s="921">
        <v>53</v>
      </c>
      <c r="E180" s="2556" t="s">
        <v>1367</v>
      </c>
      <c r="F180" s="2557"/>
      <c r="G180" s="921" t="s">
        <v>1341</v>
      </c>
      <c r="H180" s="922" t="s">
        <v>1368</v>
      </c>
      <c r="I180" s="917"/>
    </row>
    <row r="181" spans="1:9" s="908" customFormat="1" ht="13.5" customHeight="1">
      <c r="A181" s="286"/>
      <c r="B181" s="286"/>
      <c r="C181" s="802"/>
      <c r="D181" s="286"/>
      <c r="E181" s="286"/>
      <c r="F181" s="286"/>
      <c r="G181" s="286"/>
      <c r="H181" s="286"/>
      <c r="I181" s="286"/>
    </row>
    <row r="182" spans="1:9" s="908" customFormat="1" ht="13.5" customHeight="1">
      <c r="A182" s="669"/>
      <c r="B182" s="286"/>
      <c r="C182" s="286"/>
      <c r="D182" s="286"/>
      <c r="E182" s="286"/>
      <c r="F182" s="286"/>
      <c r="G182" s="286"/>
      <c r="H182" s="286"/>
      <c r="I182" s="286"/>
    </row>
    <row r="183" spans="1:9" s="908" customFormat="1" ht="13.5" customHeight="1">
      <c r="A183" s="286"/>
      <c r="B183" s="286"/>
      <c r="C183" s="286"/>
      <c r="D183" s="286"/>
      <c r="E183" s="286"/>
      <c r="F183" s="286"/>
      <c r="G183" s="286"/>
      <c r="H183" s="286"/>
      <c r="I183" s="286"/>
    </row>
    <row r="184" spans="1:9" s="908" customFormat="1" ht="13.5" customHeight="1">
      <c r="A184" s="286"/>
      <c r="B184" s="39"/>
      <c r="C184" s="39"/>
      <c r="D184" s="286"/>
      <c r="E184" s="286"/>
      <c r="F184" s="286"/>
      <c r="G184" s="286"/>
      <c r="H184" s="286"/>
      <c r="I184" s="286"/>
    </row>
    <row r="185" spans="1:9" s="908" customFormat="1" ht="13.5" customHeight="1">
      <c r="A185" s="286"/>
      <c r="B185" s="39"/>
      <c r="C185" s="39"/>
      <c r="D185" s="286"/>
      <c r="E185" s="286"/>
      <c r="F185" s="286"/>
      <c r="G185" s="286"/>
      <c r="H185" s="286"/>
      <c r="I185" s="286"/>
    </row>
    <row r="186" spans="1:9" s="908" customFormat="1" ht="13.5" customHeight="1" thickBot="1">
      <c r="A186" s="286"/>
      <c r="B186" s="39"/>
      <c r="C186" s="39"/>
      <c r="D186" s="286"/>
      <c r="E186" s="286"/>
      <c r="F186" s="286"/>
      <c r="G186" s="286"/>
      <c r="H186" s="286"/>
      <c r="I186" s="286"/>
    </row>
    <row r="187" spans="1:9" s="918" customFormat="1" ht="14.4" thickBot="1">
      <c r="A187" s="917"/>
      <c r="B187" s="915" t="s">
        <v>1344</v>
      </c>
      <c r="C187" s="915" t="s">
        <v>1346</v>
      </c>
      <c r="D187" s="915" t="s">
        <v>1345</v>
      </c>
      <c r="E187" s="2554" t="s">
        <v>29</v>
      </c>
      <c r="F187" s="2555"/>
      <c r="G187" s="915" t="s">
        <v>523</v>
      </c>
      <c r="H187" s="916" t="s">
        <v>524</v>
      </c>
      <c r="I187" s="917"/>
    </row>
    <row r="188" spans="1:9" s="918" customFormat="1" ht="40.200000000000003" customHeight="1" thickBot="1">
      <c r="A188" s="917"/>
      <c r="B188" s="919"/>
      <c r="C188" s="919"/>
      <c r="D188" s="919">
        <v>54</v>
      </c>
      <c r="E188" s="2556" t="s">
        <v>1369</v>
      </c>
      <c r="F188" s="2557"/>
      <c r="G188" s="919" t="s">
        <v>1341</v>
      </c>
      <c r="H188" s="920" t="s">
        <v>1370</v>
      </c>
      <c r="I188" s="917"/>
    </row>
    <row r="189" spans="1:9" s="918" customFormat="1" ht="40.200000000000003" customHeight="1" thickBot="1">
      <c r="A189" s="917"/>
      <c r="B189" s="919"/>
      <c r="C189" s="919"/>
      <c r="D189" s="919">
        <v>55</v>
      </c>
      <c r="E189" s="2556" t="s">
        <v>1371</v>
      </c>
      <c r="F189" s="2557"/>
      <c r="G189" s="919" t="s">
        <v>1341</v>
      </c>
      <c r="H189" s="920" t="s">
        <v>1378</v>
      </c>
      <c r="I189" s="917"/>
    </row>
    <row r="190" spans="1:9" s="918" customFormat="1" ht="40.200000000000003" customHeight="1" thickBot="1">
      <c r="A190" s="917"/>
      <c r="B190" s="919"/>
      <c r="C190" s="919"/>
      <c r="D190" s="919">
        <v>56</v>
      </c>
      <c r="E190" s="2556" t="s">
        <v>1372</v>
      </c>
      <c r="F190" s="2557"/>
      <c r="G190" s="919" t="s">
        <v>1341</v>
      </c>
      <c r="H190" s="920" t="s">
        <v>1379</v>
      </c>
      <c r="I190" s="917"/>
    </row>
    <row r="191" spans="1:9" s="918" customFormat="1" ht="40.200000000000003" customHeight="1" thickBot="1">
      <c r="A191" s="917"/>
      <c r="B191" s="919"/>
      <c r="C191" s="919"/>
      <c r="D191" s="919">
        <v>57</v>
      </c>
      <c r="E191" s="2556" t="s">
        <v>1373</v>
      </c>
      <c r="F191" s="2557"/>
      <c r="G191" s="919" t="s">
        <v>1341</v>
      </c>
      <c r="H191" s="920" t="s">
        <v>1380</v>
      </c>
      <c r="I191" s="917"/>
    </row>
    <row r="192" spans="1:9" s="918" customFormat="1" ht="40.200000000000003" customHeight="1" thickBot="1">
      <c r="A192" s="917"/>
      <c r="B192" s="919"/>
      <c r="C192" s="919"/>
      <c r="D192" s="919">
        <v>58</v>
      </c>
      <c r="E192" s="2556" t="s">
        <v>1374</v>
      </c>
      <c r="F192" s="2557"/>
      <c r="G192" s="919" t="s">
        <v>1341</v>
      </c>
      <c r="H192" s="920" t="s">
        <v>1381</v>
      </c>
      <c r="I192" s="917"/>
    </row>
    <row r="193" spans="1:9" s="918" customFormat="1" ht="40.200000000000003" customHeight="1" thickBot="1">
      <c r="A193" s="917"/>
      <c r="B193" s="919"/>
      <c r="C193" s="919"/>
      <c r="D193" s="919">
        <v>59</v>
      </c>
      <c r="E193" s="2556" t="s">
        <v>495</v>
      </c>
      <c r="F193" s="2557"/>
      <c r="G193" s="919"/>
      <c r="H193" s="920" t="s">
        <v>1382</v>
      </c>
      <c r="I193" s="917"/>
    </row>
    <row r="194" spans="1:9" s="918" customFormat="1" ht="40.200000000000003" customHeight="1" thickBot="1">
      <c r="A194" s="917"/>
      <c r="B194" s="919"/>
      <c r="C194" s="919"/>
      <c r="D194" s="919">
        <v>60</v>
      </c>
      <c r="E194" s="2556" t="s">
        <v>241</v>
      </c>
      <c r="F194" s="2557"/>
      <c r="G194" s="919"/>
      <c r="H194" s="920" t="s">
        <v>1383</v>
      </c>
      <c r="I194" s="917"/>
    </row>
    <row r="195" spans="1:9" s="918" customFormat="1" ht="40.200000000000003" customHeight="1" thickBot="1">
      <c r="A195" s="917"/>
      <c r="B195" s="919"/>
      <c r="C195" s="919"/>
      <c r="D195" s="919">
        <v>61</v>
      </c>
      <c r="E195" s="2556" t="s">
        <v>1375</v>
      </c>
      <c r="F195" s="2557"/>
      <c r="G195" s="919"/>
      <c r="H195" s="920" t="s">
        <v>1384</v>
      </c>
      <c r="I195" s="917"/>
    </row>
    <row r="196" spans="1:9" s="918" customFormat="1" ht="40.200000000000003" customHeight="1" thickBot="1">
      <c r="A196" s="917"/>
      <c r="B196" s="919"/>
      <c r="C196" s="919"/>
      <c r="D196" s="919">
        <v>62</v>
      </c>
      <c r="E196" s="2556" t="s">
        <v>1376</v>
      </c>
      <c r="F196" s="2557"/>
      <c r="G196" s="919"/>
      <c r="H196" s="920" t="s">
        <v>1385</v>
      </c>
      <c r="I196" s="917"/>
    </row>
    <row r="197" spans="1:9" s="918" customFormat="1" ht="40.200000000000003" customHeight="1" thickBot="1">
      <c r="A197" s="917"/>
      <c r="B197" s="919"/>
      <c r="C197" s="919"/>
      <c r="D197" s="919">
        <v>63</v>
      </c>
      <c r="E197" s="2556" t="s">
        <v>1181</v>
      </c>
      <c r="F197" s="2557"/>
      <c r="G197" s="919"/>
      <c r="H197" s="920" t="s">
        <v>1386</v>
      </c>
      <c r="I197" s="917"/>
    </row>
    <row r="198" spans="1:9" s="918" customFormat="1" ht="40.200000000000003" customHeight="1" thickBot="1">
      <c r="A198" s="917"/>
      <c r="B198" s="919"/>
      <c r="C198" s="919"/>
      <c r="D198" s="919">
        <v>64</v>
      </c>
      <c r="E198" s="2556" t="s">
        <v>1182</v>
      </c>
      <c r="F198" s="2557"/>
      <c r="G198" s="919"/>
      <c r="H198" s="920" t="s">
        <v>1387</v>
      </c>
      <c r="I198" s="917"/>
    </row>
    <row r="199" spans="1:9" s="918" customFormat="1" ht="40.200000000000003" customHeight="1" thickBot="1">
      <c r="A199" s="917"/>
      <c r="B199" s="921"/>
      <c r="C199" s="921"/>
      <c r="D199" s="921">
        <v>65</v>
      </c>
      <c r="E199" s="2556" t="s">
        <v>1377</v>
      </c>
      <c r="F199" s="2557"/>
      <c r="G199" s="921"/>
      <c r="H199" s="922" t="s">
        <v>1388</v>
      </c>
      <c r="I199" s="917"/>
    </row>
    <row r="200" spans="1:9" s="918" customFormat="1">
      <c r="A200" s="917"/>
      <c r="B200" s="923"/>
      <c r="C200" s="917"/>
      <c r="D200" s="917"/>
      <c r="E200" s="917"/>
      <c r="F200" s="917"/>
      <c r="G200" s="917"/>
      <c r="H200" s="917"/>
      <c r="I200" s="917"/>
    </row>
    <row r="201" spans="1:9" s="908" customFormat="1">
      <c r="A201" s="286"/>
      <c r="B201" s="924"/>
      <c r="C201" s="286"/>
      <c r="D201" s="286"/>
      <c r="E201" s="286"/>
      <c r="F201" s="286"/>
      <c r="G201" s="286"/>
      <c r="H201" s="286"/>
      <c r="I201" s="286"/>
    </row>
    <row r="202" spans="1:9" s="908" customFormat="1">
      <c r="A202" s="286"/>
      <c r="B202" s="924"/>
      <c r="C202" s="286"/>
      <c r="D202" s="286"/>
      <c r="E202" s="286"/>
      <c r="F202" s="286"/>
      <c r="G202" s="286"/>
      <c r="H202" s="286"/>
      <c r="I202" s="286"/>
    </row>
    <row r="203" spans="1:9" s="908" customFormat="1">
      <c r="A203" s="286"/>
      <c r="B203" s="924"/>
      <c r="C203" s="286"/>
      <c r="D203" s="286"/>
      <c r="E203" s="286"/>
      <c r="F203" s="286"/>
      <c r="G203" s="286"/>
      <c r="H203" s="286"/>
      <c r="I203" s="286"/>
    </row>
    <row r="204" spans="1:9" s="908" customFormat="1">
      <c r="A204" s="286"/>
      <c r="B204" s="286"/>
      <c r="C204" s="286"/>
      <c r="D204" s="286"/>
      <c r="E204" s="286"/>
      <c r="F204" s="286"/>
      <c r="G204" s="286"/>
      <c r="H204" s="286"/>
      <c r="I204" s="286"/>
    </row>
    <row r="205" spans="1:9" s="908" customFormat="1">
      <c r="A205" s="286"/>
      <c r="B205" s="286"/>
      <c r="C205" s="286"/>
      <c r="D205" s="286"/>
      <c r="E205" s="286"/>
      <c r="F205" s="286"/>
      <c r="G205" s="286"/>
      <c r="H205" s="286"/>
      <c r="I205" s="286"/>
    </row>
    <row r="206" spans="1:9" s="908" customFormat="1">
      <c r="A206" s="286"/>
      <c r="B206" s="286"/>
      <c r="C206" s="286"/>
      <c r="D206" s="286"/>
      <c r="E206" s="286"/>
      <c r="F206" s="286"/>
      <c r="G206" s="286"/>
      <c r="H206" s="286"/>
      <c r="I206" s="286"/>
    </row>
    <row r="207" spans="1:9" s="908" customFormat="1">
      <c r="A207" s="286"/>
      <c r="B207" s="286"/>
      <c r="C207" s="286"/>
      <c r="D207" s="286"/>
      <c r="E207" s="286"/>
      <c r="F207" s="286"/>
      <c r="G207" s="286"/>
      <c r="H207" s="286"/>
      <c r="I207" s="286"/>
    </row>
    <row r="208" spans="1:9" s="908" customFormat="1">
      <c r="A208" s="286"/>
      <c r="B208" s="286"/>
      <c r="C208" s="286"/>
      <c r="D208" s="286"/>
      <c r="E208" s="286"/>
      <c r="F208" s="286"/>
      <c r="G208" s="286"/>
      <c r="H208" s="286"/>
      <c r="I208" s="286"/>
    </row>
    <row r="209" spans="1:9" s="908" customFormat="1">
      <c r="A209" s="286"/>
      <c r="B209" s="286"/>
      <c r="C209" s="286"/>
      <c r="D209" s="286"/>
      <c r="E209" s="286"/>
      <c r="F209" s="286"/>
      <c r="G209" s="286"/>
      <c r="H209" s="286"/>
      <c r="I209" s="286"/>
    </row>
    <row r="210" spans="1:9" s="908" customFormat="1">
      <c r="A210" s="286"/>
      <c r="B210" s="286"/>
      <c r="C210" s="286"/>
      <c r="D210" s="286"/>
      <c r="E210" s="286"/>
      <c r="F210" s="286"/>
      <c r="G210" s="286"/>
      <c r="H210" s="286"/>
      <c r="I210" s="286"/>
    </row>
    <row r="211" spans="1:9" s="908" customFormat="1">
      <c r="A211" s="286"/>
      <c r="B211" s="286"/>
      <c r="C211" s="286"/>
      <c r="D211" s="286"/>
      <c r="E211" s="286"/>
      <c r="F211" s="286"/>
      <c r="G211" s="286"/>
      <c r="H211" s="286"/>
      <c r="I211" s="286"/>
    </row>
    <row r="212" spans="1:9" s="908" customFormat="1">
      <c r="A212" s="286"/>
      <c r="B212" s="286"/>
      <c r="C212" s="286"/>
      <c r="D212" s="286"/>
      <c r="E212" s="286"/>
      <c r="F212" s="286"/>
      <c r="G212" s="286"/>
      <c r="H212" s="286"/>
      <c r="I212" s="286"/>
    </row>
    <row r="213" spans="1:9" s="908" customFormat="1">
      <c r="A213" s="286"/>
      <c r="B213" s="286"/>
      <c r="C213" s="286"/>
      <c r="D213" s="286"/>
      <c r="E213" s="286"/>
      <c r="F213" s="286"/>
      <c r="G213" s="286"/>
      <c r="H213" s="286"/>
      <c r="I213" s="286"/>
    </row>
    <row r="214" spans="1:9" s="908" customFormat="1">
      <c r="A214" s="286"/>
      <c r="B214" s="286"/>
      <c r="C214" s="286"/>
      <c r="D214" s="286"/>
      <c r="E214" s="286"/>
      <c r="F214" s="286"/>
      <c r="G214" s="286"/>
      <c r="H214" s="286"/>
      <c r="I214" s="286"/>
    </row>
    <row r="215" spans="1:9" s="908" customFormat="1">
      <c r="A215" s="286"/>
      <c r="B215" s="286"/>
      <c r="C215" s="286"/>
      <c r="D215" s="286"/>
      <c r="E215" s="286"/>
      <c r="F215" s="286"/>
      <c r="G215" s="286"/>
      <c r="H215" s="286"/>
      <c r="I215" s="286"/>
    </row>
    <row r="216" spans="1:9" s="908" customFormat="1">
      <c r="A216" s="286"/>
      <c r="B216" s="286"/>
      <c r="C216" s="286"/>
      <c r="D216" s="286"/>
      <c r="E216" s="286"/>
      <c r="F216" s="286"/>
      <c r="G216" s="286"/>
      <c r="H216" s="286"/>
      <c r="I216" s="286"/>
    </row>
    <row r="217" spans="1:9" s="908" customFormat="1">
      <c r="A217" s="286"/>
      <c r="B217" s="286"/>
      <c r="C217" s="286"/>
      <c r="D217" s="286"/>
      <c r="E217" s="286"/>
      <c r="F217" s="286"/>
      <c r="G217" s="286"/>
      <c r="H217" s="286"/>
      <c r="I217" s="286"/>
    </row>
    <row r="218" spans="1:9" s="908" customFormat="1">
      <c r="A218" s="286"/>
      <c r="B218" s="286"/>
      <c r="C218" s="286"/>
      <c r="D218" s="286"/>
      <c r="E218" s="286"/>
      <c r="F218" s="286"/>
      <c r="G218" s="286"/>
      <c r="H218" s="286"/>
      <c r="I218" s="286"/>
    </row>
    <row r="219" spans="1:9" s="908" customFormat="1">
      <c r="A219" s="286"/>
      <c r="B219" s="286"/>
      <c r="C219" s="286"/>
      <c r="D219" s="286"/>
      <c r="E219" s="286"/>
      <c r="F219" s="286"/>
      <c r="G219" s="286"/>
      <c r="H219" s="286"/>
      <c r="I219" s="286"/>
    </row>
    <row r="220" spans="1:9" s="908" customFormat="1">
      <c r="A220" s="286"/>
      <c r="B220" s="286"/>
      <c r="C220" s="286"/>
      <c r="D220" s="286"/>
      <c r="E220" s="286"/>
      <c r="F220" s="286"/>
      <c r="G220" s="286"/>
      <c r="H220" s="286"/>
      <c r="I220" s="286"/>
    </row>
    <row r="221" spans="1:9" s="908" customFormat="1">
      <c r="A221" s="286"/>
      <c r="B221" s="286"/>
      <c r="C221" s="286"/>
      <c r="D221" s="286"/>
      <c r="E221" s="286"/>
      <c r="F221" s="286"/>
      <c r="G221" s="286"/>
      <c r="H221" s="286"/>
      <c r="I221" s="286"/>
    </row>
    <row r="222" spans="1:9" s="908" customFormat="1">
      <c r="A222" s="286"/>
      <c r="B222" s="286"/>
      <c r="C222" s="286"/>
      <c r="D222" s="286"/>
      <c r="E222" s="286"/>
      <c r="F222" s="286"/>
      <c r="G222" s="286"/>
      <c r="H222" s="286"/>
      <c r="I222" s="286"/>
    </row>
    <row r="223" spans="1:9" s="908" customFormat="1">
      <c r="A223" s="286"/>
      <c r="B223" s="286"/>
      <c r="C223" s="286"/>
      <c r="D223" s="286"/>
      <c r="E223" s="286"/>
      <c r="F223" s="286"/>
      <c r="G223" s="286"/>
      <c r="H223" s="286"/>
      <c r="I223" s="286"/>
    </row>
    <row r="224" spans="1:9" s="90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C78" sqref="C78"/>
    </sheetView>
  </sheetViews>
  <sheetFormatPr defaultColWidth="9.109375" defaultRowHeight="13.8"/>
  <cols>
    <col min="1" max="1" width="3.33203125" style="230" customWidth="1"/>
    <col min="2" max="2" width="14" style="230" customWidth="1"/>
    <col min="3" max="3" width="14.6640625" style="230" customWidth="1"/>
    <col min="4" max="4" width="16.109375" style="230" customWidth="1"/>
    <col min="5" max="5" width="7.44140625" style="230" customWidth="1"/>
    <col min="6" max="6" width="9.109375" style="230"/>
    <col min="7" max="7" width="7.44140625" style="230" customWidth="1"/>
    <col min="8" max="8" width="15.6640625" style="230" customWidth="1"/>
    <col min="9" max="9" width="14.6640625" style="230" customWidth="1"/>
    <col min="10" max="16384" width="9.109375" style="230"/>
  </cols>
  <sheetData>
    <row r="1" spans="1:9" s="25" customFormat="1">
      <c r="A1" s="2495" t="s">
        <v>2109</v>
      </c>
      <c r="B1" s="2564"/>
      <c r="C1" s="2564"/>
      <c r="D1" s="2564"/>
      <c r="E1" s="2564"/>
      <c r="F1" s="2559" t="str">
        <f>Transmittal!C11</f>
        <v>Sherman Thompson Towers</v>
      </c>
      <c r="G1" s="2540"/>
      <c r="H1" s="2540"/>
      <c r="I1" s="2541"/>
    </row>
    <row r="2" spans="1:9" s="25" customFormat="1" ht="36.6">
      <c r="A2" s="2523" t="s">
        <v>1895</v>
      </c>
      <c r="B2" s="2524"/>
      <c r="C2" s="2524"/>
      <c r="D2" s="2524"/>
      <c r="E2" s="2524"/>
      <c r="F2" s="2524"/>
      <c r="G2" s="2524"/>
      <c r="H2" s="2524"/>
      <c r="I2" s="2525"/>
    </row>
    <row r="3" spans="1:9" s="25" customFormat="1">
      <c r="A3" s="2560" t="s">
        <v>223</v>
      </c>
      <c r="B3" s="2560"/>
      <c r="C3" s="2560"/>
      <c r="D3" s="2560"/>
      <c r="E3" s="2560"/>
      <c r="F3" s="2560"/>
      <c r="G3" s="2560"/>
      <c r="H3" s="2560"/>
      <c r="I3" s="2561"/>
    </row>
    <row r="4" spans="1:9" s="25" customFormat="1" ht="13.5" customHeight="1">
      <c r="A4" s="2562" t="s">
        <v>222</v>
      </c>
      <c r="B4" s="2562"/>
      <c r="C4" s="2562"/>
      <c r="D4" s="2562"/>
      <c r="E4" s="2562"/>
      <c r="F4" s="2562"/>
      <c r="G4" s="2562"/>
      <c r="H4" s="2562"/>
      <c r="I4" s="2563"/>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1"/>
      <c r="B32" s="942"/>
      <c r="C32" s="942"/>
      <c r="D32" s="942"/>
      <c r="E32" s="943"/>
      <c r="F32" s="942"/>
      <c r="G32" s="942"/>
      <c r="H32" s="942"/>
      <c r="I32" s="944"/>
    </row>
    <row r="33" spans="1:10" s="25" customFormat="1">
      <c r="A33" s="945" t="s">
        <v>637</v>
      </c>
      <c r="B33" s="294"/>
      <c r="C33" s="294"/>
      <c r="D33" s="294"/>
      <c r="E33" s="294"/>
      <c r="F33" s="294"/>
      <c r="G33" s="294"/>
      <c r="H33" s="294"/>
      <c r="I33" s="295"/>
    </row>
    <row r="34" spans="1:10">
      <c r="A34" s="231"/>
      <c r="B34" s="168"/>
      <c r="C34" s="168"/>
      <c r="D34" s="168"/>
      <c r="E34" s="168"/>
      <c r="F34" s="168"/>
      <c r="G34" s="168"/>
      <c r="H34" s="168"/>
      <c r="I34" s="141"/>
    </row>
    <row r="35" spans="1:10">
      <c r="A35" s="231"/>
      <c r="B35" s="297" t="s">
        <v>638</v>
      </c>
      <c r="C35" s="233"/>
      <c r="D35" s="93" t="s">
        <v>639</v>
      </c>
      <c r="E35" s="2075"/>
      <c r="F35" s="207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2243</v>
      </c>
      <c r="D40" s="235"/>
      <c r="E40" s="129"/>
      <c r="F40" s="129"/>
      <c r="G40" s="129"/>
      <c r="H40" s="129"/>
      <c r="I40" s="236"/>
    </row>
    <row r="41" spans="1:10" s="25" customFormat="1">
      <c r="A41" s="296"/>
      <c r="B41" s="294"/>
      <c r="C41" s="302" t="s">
        <v>640</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641</v>
      </c>
      <c r="C47" s="168"/>
      <c r="D47" s="168"/>
      <c r="E47" s="168"/>
      <c r="F47" s="168"/>
      <c r="G47" s="168"/>
      <c r="H47" s="168"/>
      <c r="I47" s="141"/>
    </row>
    <row r="48" spans="1:10" s="25" customFormat="1">
      <c r="A48" s="296"/>
      <c r="B48" s="294"/>
      <c r="C48" s="302" t="s">
        <v>1110</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76" t="s">
        <v>2374</v>
      </c>
      <c r="D51" s="2076"/>
      <c r="E51" s="2076"/>
      <c r="F51" s="168"/>
      <c r="G51" s="168"/>
      <c r="H51" s="168"/>
      <c r="I51" s="141"/>
    </row>
    <row r="52" spans="1:9" s="25" customFormat="1">
      <c r="A52" s="296"/>
      <c r="B52" s="294"/>
      <c r="C52" s="302" t="s">
        <v>642</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76" t="s">
        <v>2258</v>
      </c>
      <c r="D55" s="2076"/>
      <c r="E55" s="2076"/>
      <c r="F55" s="168"/>
      <c r="G55" s="168"/>
      <c r="H55" s="237"/>
      <c r="I55" s="238"/>
    </row>
    <row r="56" spans="1:9" s="25" customFormat="1">
      <c r="A56" s="296"/>
      <c r="B56" s="294"/>
      <c r="C56" s="302" t="s">
        <v>643</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76" t="s">
        <v>2259</v>
      </c>
      <c r="D59" s="2076"/>
      <c r="E59" s="2076"/>
      <c r="F59" s="168"/>
      <c r="G59" s="168"/>
      <c r="H59" s="237"/>
      <c r="I59" s="238"/>
    </row>
    <row r="60" spans="1:9" s="25" customFormat="1" ht="12.6" customHeight="1">
      <c r="A60" s="296"/>
      <c r="B60" s="294"/>
      <c r="C60" s="302" t="s">
        <v>644</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645</v>
      </c>
      <c r="C64" s="2075" t="s">
        <v>2241</v>
      </c>
      <c r="D64" s="2075"/>
      <c r="E64" s="168" t="s">
        <v>646</v>
      </c>
      <c r="F64" s="168"/>
      <c r="G64" s="168"/>
      <c r="H64" s="168"/>
      <c r="I64" s="141"/>
    </row>
    <row r="65" spans="1:10">
      <c r="A65" s="231"/>
      <c r="B65" s="232"/>
      <c r="C65" s="168"/>
      <c r="D65" s="168"/>
      <c r="E65" s="168" t="s">
        <v>646</v>
      </c>
      <c r="F65" s="168" t="s">
        <v>647</v>
      </c>
      <c r="G65" s="168"/>
      <c r="H65" s="168"/>
      <c r="I65" s="141"/>
    </row>
    <row r="66" spans="1:10">
      <c r="A66" s="231"/>
      <c r="B66" s="239" t="s">
        <v>648</v>
      </c>
      <c r="C66" s="2075" t="s">
        <v>402</v>
      </c>
      <c r="D66" s="2075"/>
      <c r="E66" s="168" t="s">
        <v>646</v>
      </c>
      <c r="F66" s="168"/>
      <c r="G66" s="168"/>
      <c r="H66" s="168"/>
      <c r="I66" s="141"/>
    </row>
    <row r="67" spans="1:10" s="25" customFormat="1">
      <c r="A67" s="296"/>
      <c r="B67" s="294"/>
      <c r="C67" s="294"/>
      <c r="D67" s="294"/>
      <c r="E67" s="294"/>
      <c r="F67" s="294"/>
      <c r="G67" s="294"/>
      <c r="H67" s="294"/>
      <c r="I67" s="295"/>
    </row>
    <row r="68" spans="1:10" s="25" customFormat="1">
      <c r="A68" s="296"/>
      <c r="B68" s="294" t="s">
        <v>649</v>
      </c>
      <c r="C68" s="294"/>
      <c r="D68" s="294"/>
      <c r="E68" s="294"/>
      <c r="F68" s="294"/>
      <c r="G68" s="294"/>
      <c r="H68" s="294"/>
      <c r="I68" s="295"/>
    </row>
    <row r="69" spans="1:10" s="25" customFormat="1">
      <c r="A69" s="946"/>
      <c r="B69" s="294"/>
      <c r="C69" s="294"/>
      <c r="D69" s="294"/>
      <c r="E69" s="294"/>
      <c r="F69" s="294"/>
      <c r="G69" s="294"/>
      <c r="H69" s="294"/>
      <c r="I69" s="947"/>
    </row>
    <row r="70" spans="1:10">
      <c r="A70" s="231"/>
      <c r="B70" s="168"/>
      <c r="C70" s="168"/>
      <c r="D70" s="168"/>
      <c r="E70" s="168"/>
      <c r="F70" s="168"/>
      <c r="G70" s="168"/>
      <c r="H70" s="168"/>
      <c r="I70" s="141"/>
    </row>
    <row r="71" spans="1:10" ht="14.4" thickBot="1">
      <c r="A71" s="231"/>
      <c r="B71" s="240" t="s">
        <v>2374</v>
      </c>
      <c r="C71" s="240"/>
      <c r="D71" s="240"/>
      <c r="G71" s="168" t="s">
        <v>1111</v>
      </c>
      <c r="H71" s="240" t="s">
        <v>2258</v>
      </c>
      <c r="I71" s="240"/>
      <c r="J71" s="231"/>
    </row>
    <row r="72" spans="1:10">
      <c r="A72" s="231"/>
      <c r="B72" s="168"/>
      <c r="C72" s="241" t="s">
        <v>1112</v>
      </c>
      <c r="D72" s="168"/>
      <c r="E72" s="242"/>
      <c r="F72" s="242"/>
      <c r="G72" s="168"/>
      <c r="H72" s="162" t="s">
        <v>1113</v>
      </c>
      <c r="I72" s="243"/>
    </row>
    <row r="73" spans="1:10" ht="14.4" thickBot="1">
      <c r="A73" s="231"/>
      <c r="B73" s="168" t="s">
        <v>1114</v>
      </c>
      <c r="C73" s="240" t="s">
        <v>2259</v>
      </c>
      <c r="D73" s="240"/>
      <c r="E73" s="240"/>
      <c r="F73" s="168" t="s">
        <v>1115</v>
      </c>
      <c r="G73" s="168" t="s">
        <v>2375</v>
      </c>
      <c r="H73" s="168"/>
      <c r="I73" s="141"/>
      <c r="J73" s="231"/>
    </row>
    <row r="74" spans="1:10">
      <c r="A74" s="231"/>
      <c r="B74" s="242"/>
      <c r="C74" s="244" t="s">
        <v>1116</v>
      </c>
      <c r="D74" s="168"/>
      <c r="E74" s="168"/>
      <c r="F74" s="168"/>
      <c r="G74" s="242"/>
      <c r="H74" s="245" t="s">
        <v>1117</v>
      </c>
      <c r="I74" s="243"/>
      <c r="J74" s="231"/>
    </row>
    <row r="75" spans="1:10" s="25" customFormat="1">
      <c r="A75" s="296"/>
      <c r="B75" s="294"/>
      <c r="C75" s="294"/>
      <c r="D75" s="294"/>
      <c r="E75" s="294"/>
      <c r="F75" s="294"/>
      <c r="G75" s="294"/>
      <c r="H75" s="294"/>
      <c r="I75" s="295"/>
      <c r="J75" s="294"/>
    </row>
    <row r="76" spans="1:10" s="25" customFormat="1">
      <c r="A76" s="296"/>
      <c r="B76" s="294" t="s">
        <v>1118</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4.4" thickBot="1">
      <c r="A78" s="231"/>
      <c r="B78" s="294" t="s">
        <v>1119</v>
      </c>
      <c r="C78" s="240" t="s">
        <v>2243</v>
      </c>
      <c r="D78" s="240"/>
      <c r="E78" s="240"/>
      <c r="F78" s="294" t="s">
        <v>1120</v>
      </c>
      <c r="G78" s="168"/>
      <c r="H78" s="168"/>
      <c r="I78" s="141"/>
      <c r="J78" s="168"/>
    </row>
    <row r="79" spans="1:10">
      <c r="A79" s="231"/>
      <c r="B79" s="168"/>
      <c r="C79" s="168"/>
      <c r="D79" s="241" t="s">
        <v>1116</v>
      </c>
      <c r="E79" s="168"/>
      <c r="F79" s="168"/>
      <c r="G79" s="168"/>
      <c r="H79" s="168"/>
      <c r="I79" s="141"/>
      <c r="J79" s="168"/>
    </row>
    <row r="80" spans="1:10">
      <c r="A80" s="231"/>
      <c r="B80" s="168"/>
      <c r="C80" s="168"/>
      <c r="D80" s="168"/>
      <c r="E80" s="168"/>
      <c r="F80" s="168"/>
      <c r="G80" s="168"/>
      <c r="H80" s="168"/>
      <c r="I80" s="141"/>
      <c r="J80" s="231"/>
    </row>
    <row r="81" spans="1:10">
      <c r="A81" s="231"/>
      <c r="B81" s="948" t="s">
        <v>1121</v>
      </c>
      <c r="C81" s="168"/>
      <c r="D81" s="168"/>
      <c r="E81" s="168"/>
      <c r="F81" s="168"/>
      <c r="G81" s="246" t="s">
        <v>1896</v>
      </c>
      <c r="H81" s="168"/>
      <c r="I81" s="168"/>
      <c r="J81" s="231"/>
    </row>
    <row r="82" spans="1:10">
      <c r="A82" s="231"/>
      <c r="B82" s="168"/>
      <c r="C82" s="168"/>
      <c r="D82" s="168"/>
      <c r="E82" s="168"/>
      <c r="F82" s="168"/>
      <c r="G82" s="168"/>
      <c r="H82" s="168"/>
      <c r="I82" s="141"/>
      <c r="J82" s="231"/>
    </row>
    <row r="83" spans="1:10">
      <c r="A83" s="747"/>
      <c r="B83" s="168"/>
      <c r="C83" s="168"/>
      <c r="D83" s="168"/>
      <c r="E83" s="168"/>
      <c r="F83" s="168"/>
      <c r="G83" s="168"/>
      <c r="H83" s="168"/>
      <c r="I83" s="748"/>
      <c r="J83" s="168"/>
    </row>
    <row r="84" spans="1:10">
      <c r="A84" s="747"/>
      <c r="B84" s="745"/>
      <c r="C84" s="745"/>
      <c r="D84" s="745"/>
      <c r="F84" s="168"/>
      <c r="G84" s="168"/>
      <c r="H84" s="168"/>
      <c r="I84" s="748"/>
    </row>
    <row r="85" spans="1:10">
      <c r="A85" s="747"/>
      <c r="B85" s="308" t="s">
        <v>1436</v>
      </c>
      <c r="C85" s="234"/>
      <c r="D85" s="234"/>
      <c r="F85" s="168"/>
      <c r="G85" s="168"/>
      <c r="H85" s="168"/>
      <c r="I85" s="748"/>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8671875" defaultRowHeight="13.8"/>
  <cols>
    <col min="1" max="1" width="19.44140625" style="1606" customWidth="1"/>
    <col min="2" max="2" width="12.33203125" style="1607" customWidth="1"/>
    <col min="3" max="4" width="12.6640625" style="1606" customWidth="1"/>
    <col min="5" max="5" width="14.6640625" style="1606" customWidth="1"/>
    <col min="6" max="11" width="12.6640625" style="1606" customWidth="1"/>
    <col min="12" max="12" width="16" style="1606" customWidth="1"/>
    <col min="13" max="16384" width="8.88671875" style="1606"/>
  </cols>
  <sheetData>
    <row r="1" spans="1:7" s="1617" customFormat="1">
      <c r="A1" s="1582" t="s">
        <v>1904</v>
      </c>
      <c r="B1" s="1622"/>
      <c r="C1" s="1622"/>
      <c r="D1" s="1622"/>
      <c r="E1" s="1622"/>
      <c r="F1" s="1622"/>
      <c r="G1" s="1622"/>
    </row>
    <row r="2" spans="1:7" s="1617" customFormat="1" ht="13.95" customHeight="1">
      <c r="A2" s="1622"/>
      <c r="B2" s="1622"/>
      <c r="C2" s="1622"/>
      <c r="D2" s="1622"/>
      <c r="E2" s="1622"/>
      <c r="F2" s="1622"/>
      <c r="G2" s="1622"/>
    </row>
    <row r="3" spans="1:7" s="1617" customFormat="1" ht="13.95" customHeight="1">
      <c r="A3" s="1583" t="s">
        <v>299</v>
      </c>
      <c r="B3" s="1583" t="s">
        <v>358</v>
      </c>
      <c r="C3" s="1584" t="s">
        <v>359</v>
      </c>
      <c r="D3" s="1584" t="s">
        <v>573</v>
      </c>
      <c r="E3" s="1584" t="s">
        <v>574</v>
      </c>
      <c r="F3" s="1584" t="s">
        <v>575</v>
      </c>
      <c r="G3" s="1584" t="s">
        <v>360</v>
      </c>
    </row>
    <row r="4" spans="1:7" s="1617" customFormat="1" ht="13.95" customHeight="1">
      <c r="A4" s="1616" t="s">
        <v>361</v>
      </c>
      <c r="B4" s="1616" t="s">
        <v>41</v>
      </c>
      <c r="C4" s="1621">
        <v>120948</v>
      </c>
      <c r="D4" s="1621">
        <v>139454</v>
      </c>
      <c r="E4" s="1621">
        <v>168185</v>
      </c>
      <c r="F4" s="1621">
        <v>215282</v>
      </c>
      <c r="G4" s="1621">
        <v>239833</v>
      </c>
    </row>
    <row r="5" spans="1:7" s="1617" customFormat="1" ht="13.95" customHeight="1">
      <c r="A5" s="1616" t="s">
        <v>361</v>
      </c>
      <c r="B5" s="1616" t="s">
        <v>40</v>
      </c>
      <c r="C5" s="1621">
        <v>127280</v>
      </c>
      <c r="D5" s="1621">
        <v>145907</v>
      </c>
      <c r="E5" s="1621">
        <v>177422</v>
      </c>
      <c r="F5" s="1621">
        <v>229526</v>
      </c>
      <c r="G5" s="1621">
        <v>251949</v>
      </c>
    </row>
    <row r="6" spans="1:7" s="1617" customFormat="1" ht="13.95" customHeight="1">
      <c r="A6" s="1616" t="s">
        <v>362</v>
      </c>
      <c r="B6" s="1616" t="s">
        <v>41</v>
      </c>
      <c r="C6" s="1620">
        <v>125681</v>
      </c>
      <c r="D6" s="1620">
        <v>144910</v>
      </c>
      <c r="E6" s="1620">
        <v>174766</v>
      </c>
      <c r="F6" s="1620">
        <v>223706</v>
      </c>
      <c r="G6" s="1620">
        <v>249217</v>
      </c>
    </row>
    <row r="7" spans="1:7" s="1617" customFormat="1" ht="13.95" customHeight="1">
      <c r="A7" s="1615" t="s">
        <v>362</v>
      </c>
      <c r="B7" s="1614" t="s">
        <v>40</v>
      </c>
      <c r="C7" s="1619">
        <v>132260</v>
      </c>
      <c r="D7" s="1619">
        <v>151617</v>
      </c>
      <c r="E7" s="1619">
        <v>184365</v>
      </c>
      <c r="F7" s="1619">
        <v>238508</v>
      </c>
      <c r="G7" s="1619">
        <v>261808</v>
      </c>
    </row>
    <row r="8" spans="1:7" s="1617" customFormat="1" ht="13.95" customHeight="1">
      <c r="A8" s="1615" t="s">
        <v>363</v>
      </c>
      <c r="B8" s="1616" t="s">
        <v>41</v>
      </c>
      <c r="C8" s="1623">
        <v>133568</v>
      </c>
      <c r="D8" s="1623">
        <v>154005</v>
      </c>
      <c r="E8" s="1623">
        <v>185735</v>
      </c>
      <c r="F8" s="1623">
        <v>237747</v>
      </c>
      <c r="G8" s="1623">
        <v>264859</v>
      </c>
    </row>
    <row r="9" spans="1:7" s="1617" customFormat="1" ht="13.95" customHeight="1">
      <c r="A9" s="1613" t="s">
        <v>363</v>
      </c>
      <c r="B9" s="1616" t="s">
        <v>40</v>
      </c>
      <c r="C9" s="1623">
        <v>140561</v>
      </c>
      <c r="D9" s="1623">
        <v>161133</v>
      </c>
      <c r="E9" s="1623">
        <v>195936</v>
      </c>
      <c r="F9" s="1623">
        <v>253477</v>
      </c>
      <c r="G9" s="1623">
        <v>278239</v>
      </c>
    </row>
    <row r="10" spans="1:7" s="1617" customFormat="1" ht="13.95" customHeight="1">
      <c r="A10" s="1613" t="s">
        <v>364</v>
      </c>
      <c r="B10" s="1616" t="s">
        <v>41</v>
      </c>
      <c r="C10" s="1623">
        <v>133568</v>
      </c>
      <c r="D10" s="1623">
        <v>154005</v>
      </c>
      <c r="E10" s="1623">
        <v>185735</v>
      </c>
      <c r="F10" s="1623">
        <v>237747</v>
      </c>
      <c r="G10" s="1623">
        <v>264859</v>
      </c>
    </row>
    <row r="11" spans="1:7" s="1617" customFormat="1" ht="13.95" customHeight="1">
      <c r="A11" s="1615" t="s">
        <v>364</v>
      </c>
      <c r="B11" s="1614" t="s">
        <v>40</v>
      </c>
      <c r="C11" s="1609">
        <v>140561</v>
      </c>
      <c r="D11" s="1609">
        <v>161133</v>
      </c>
      <c r="E11" s="1609">
        <v>195936</v>
      </c>
      <c r="F11" s="1609">
        <v>253477</v>
      </c>
      <c r="G11" s="1609">
        <v>278239</v>
      </c>
    </row>
    <row r="12" spans="1:7" s="1617" customFormat="1" ht="13.95" customHeight="1">
      <c r="A12" s="1615" t="s">
        <v>365</v>
      </c>
      <c r="B12" s="1616" t="s">
        <v>41</v>
      </c>
      <c r="C12" s="1620">
        <v>125681</v>
      </c>
      <c r="D12" s="1620">
        <v>144910</v>
      </c>
      <c r="E12" s="1620">
        <v>174766</v>
      </c>
      <c r="F12" s="1620">
        <v>223706</v>
      </c>
      <c r="G12" s="1620">
        <v>249217</v>
      </c>
    </row>
    <row r="13" spans="1:7" s="1617" customFormat="1" ht="13.95" customHeight="1">
      <c r="A13" s="1613" t="s">
        <v>365</v>
      </c>
      <c r="B13" s="1616" t="s">
        <v>40</v>
      </c>
      <c r="C13" s="1620">
        <v>132260</v>
      </c>
      <c r="D13" s="1620">
        <v>151617</v>
      </c>
      <c r="E13" s="1620">
        <v>184365</v>
      </c>
      <c r="F13" s="1620">
        <v>238508</v>
      </c>
      <c r="G13" s="1620">
        <v>261808</v>
      </c>
    </row>
    <row r="14" spans="1:7" s="1617" customFormat="1" ht="13.95" customHeight="1">
      <c r="A14" s="1613" t="s">
        <v>366</v>
      </c>
      <c r="B14" s="1616" t="s">
        <v>41</v>
      </c>
      <c r="C14" s="1620">
        <v>125681</v>
      </c>
      <c r="D14" s="1620">
        <v>144910</v>
      </c>
      <c r="E14" s="1620">
        <v>174766</v>
      </c>
      <c r="F14" s="1620">
        <v>223706</v>
      </c>
      <c r="G14" s="1620">
        <v>249217</v>
      </c>
    </row>
    <row r="15" spans="1:7" s="1617" customFormat="1" ht="13.95" customHeight="1">
      <c r="A15" s="1614" t="s">
        <v>366</v>
      </c>
      <c r="B15" s="1614" t="s">
        <v>40</v>
      </c>
      <c r="C15" s="1619">
        <v>132260</v>
      </c>
      <c r="D15" s="1619">
        <v>151617</v>
      </c>
      <c r="E15" s="1619">
        <v>184365</v>
      </c>
      <c r="F15" s="1619">
        <v>238508</v>
      </c>
      <c r="G15" s="1619">
        <v>261808</v>
      </c>
    </row>
    <row r="16" spans="1:7" s="1617" customFormat="1" ht="13.95" customHeight="1">
      <c r="A16" s="1614" t="s">
        <v>367</v>
      </c>
      <c r="B16" s="1616" t="s">
        <v>41</v>
      </c>
      <c r="C16" s="1620">
        <v>125681</v>
      </c>
      <c r="D16" s="1620">
        <v>144910</v>
      </c>
      <c r="E16" s="1620">
        <v>174766</v>
      </c>
      <c r="F16" s="1620">
        <v>223706</v>
      </c>
      <c r="G16" s="1620">
        <v>249217</v>
      </c>
    </row>
    <row r="17" spans="1:7" s="1617" customFormat="1" ht="13.95" customHeight="1">
      <c r="A17" s="1613" t="s">
        <v>367</v>
      </c>
      <c r="B17" s="1616" t="s">
        <v>40</v>
      </c>
      <c r="C17" s="1620">
        <v>132260</v>
      </c>
      <c r="D17" s="1620">
        <v>151617</v>
      </c>
      <c r="E17" s="1620">
        <v>184365</v>
      </c>
      <c r="F17" s="1620">
        <v>238508</v>
      </c>
      <c r="G17" s="1620">
        <v>261808</v>
      </c>
    </row>
    <row r="18" spans="1:7" s="1617" customFormat="1" ht="13.95" customHeight="1">
      <c r="A18" s="1613" t="s">
        <v>392</v>
      </c>
      <c r="B18" s="1616" t="s">
        <v>41</v>
      </c>
      <c r="C18" s="1621">
        <v>120948</v>
      </c>
      <c r="D18" s="1621">
        <v>139454</v>
      </c>
      <c r="E18" s="1621">
        <v>168185</v>
      </c>
      <c r="F18" s="1621">
        <v>215282</v>
      </c>
      <c r="G18" s="1621">
        <v>239833</v>
      </c>
    </row>
    <row r="19" spans="1:7" s="1617" customFormat="1" ht="13.95" customHeight="1">
      <c r="A19" s="1615" t="s">
        <v>392</v>
      </c>
      <c r="B19" s="1614" t="s">
        <v>40</v>
      </c>
      <c r="C19" s="1618">
        <v>127280</v>
      </c>
      <c r="D19" s="1618">
        <v>145907</v>
      </c>
      <c r="E19" s="1618">
        <v>177422</v>
      </c>
      <c r="F19" s="1618">
        <v>229526</v>
      </c>
      <c r="G19" s="1618">
        <v>251949</v>
      </c>
    </row>
    <row r="20" spans="1:7" s="1617" customFormat="1" ht="13.95" customHeight="1">
      <c r="A20" s="1615" t="s">
        <v>393</v>
      </c>
      <c r="B20" s="1616" t="s">
        <v>41</v>
      </c>
      <c r="C20" s="1621">
        <v>120948</v>
      </c>
      <c r="D20" s="1621">
        <v>139454</v>
      </c>
      <c r="E20" s="1621">
        <v>168185</v>
      </c>
      <c r="F20" s="1621">
        <v>215282</v>
      </c>
      <c r="G20" s="1621">
        <v>239833</v>
      </c>
    </row>
    <row r="21" spans="1:7" s="1617" customFormat="1" ht="13.95" customHeight="1">
      <c r="A21" s="1613" t="s">
        <v>393</v>
      </c>
      <c r="B21" s="1616" t="s">
        <v>40</v>
      </c>
      <c r="C21" s="1621">
        <v>127280</v>
      </c>
      <c r="D21" s="1621">
        <v>145907</v>
      </c>
      <c r="E21" s="1621">
        <v>177422</v>
      </c>
      <c r="F21" s="1621">
        <v>229526</v>
      </c>
      <c r="G21" s="1621">
        <v>251949</v>
      </c>
    </row>
    <row r="22" spans="1:7" s="1617" customFormat="1" ht="13.95" customHeight="1">
      <c r="A22" s="1613" t="s">
        <v>394</v>
      </c>
      <c r="B22" s="1616" t="s">
        <v>41</v>
      </c>
      <c r="C22" s="1623">
        <v>133568</v>
      </c>
      <c r="D22" s="1623">
        <v>154005</v>
      </c>
      <c r="E22" s="1623">
        <v>185735</v>
      </c>
      <c r="F22" s="1623">
        <v>237747</v>
      </c>
      <c r="G22" s="1623">
        <v>264859</v>
      </c>
    </row>
    <row r="23" spans="1:7" s="1617" customFormat="1" ht="13.95" customHeight="1">
      <c r="A23" s="1615" t="s">
        <v>394</v>
      </c>
      <c r="B23" s="1614" t="s">
        <v>40</v>
      </c>
      <c r="C23" s="1609">
        <v>140561</v>
      </c>
      <c r="D23" s="1609">
        <v>161133</v>
      </c>
      <c r="E23" s="1609">
        <v>195936</v>
      </c>
      <c r="F23" s="1609">
        <v>253477</v>
      </c>
      <c r="G23" s="1609">
        <v>278239</v>
      </c>
    </row>
    <row r="24" spans="1:7" s="1617" customFormat="1" ht="13.95" customHeight="1">
      <c r="A24" s="1615" t="s">
        <v>395</v>
      </c>
      <c r="B24" s="1616" t="s">
        <v>41</v>
      </c>
      <c r="C24" s="1620">
        <v>125681</v>
      </c>
      <c r="D24" s="1620">
        <v>144910</v>
      </c>
      <c r="E24" s="1620">
        <v>174766</v>
      </c>
      <c r="F24" s="1620">
        <v>223706</v>
      </c>
      <c r="G24" s="1620">
        <v>249217</v>
      </c>
    </row>
    <row r="25" spans="1:7" s="1617" customFormat="1" ht="13.95" customHeight="1">
      <c r="A25" s="1613" t="s">
        <v>395</v>
      </c>
      <c r="B25" s="1616" t="s">
        <v>40</v>
      </c>
      <c r="C25" s="1620">
        <v>132260</v>
      </c>
      <c r="D25" s="1620">
        <v>151617</v>
      </c>
      <c r="E25" s="1620">
        <v>184365</v>
      </c>
      <c r="F25" s="1620">
        <v>238508</v>
      </c>
      <c r="G25" s="1620">
        <v>261808</v>
      </c>
    </row>
    <row r="26" spans="1:7" s="1617" customFormat="1" ht="13.95" customHeight="1">
      <c r="A26" s="1613" t="s">
        <v>396</v>
      </c>
      <c r="B26" s="1616" t="s">
        <v>41</v>
      </c>
      <c r="C26" s="1620">
        <v>125681</v>
      </c>
      <c r="D26" s="1620">
        <v>144910</v>
      </c>
      <c r="E26" s="1620">
        <v>174766</v>
      </c>
      <c r="F26" s="1620">
        <v>223706</v>
      </c>
      <c r="G26" s="1620">
        <v>249217</v>
      </c>
    </row>
    <row r="27" spans="1:7" s="1617" customFormat="1" ht="13.95" customHeight="1">
      <c r="A27" s="1615" t="s">
        <v>396</v>
      </c>
      <c r="B27" s="1614" t="s">
        <v>40</v>
      </c>
      <c r="C27" s="1619">
        <v>132260</v>
      </c>
      <c r="D27" s="1619">
        <v>151617</v>
      </c>
      <c r="E27" s="1619">
        <v>184365</v>
      </c>
      <c r="F27" s="1619">
        <v>238508</v>
      </c>
      <c r="G27" s="1619">
        <v>261808</v>
      </c>
    </row>
    <row r="28" spans="1:7" s="1617" customFormat="1" ht="13.95" customHeight="1">
      <c r="A28" s="1615" t="s">
        <v>397</v>
      </c>
      <c r="B28" s="1616" t="s">
        <v>41</v>
      </c>
      <c r="C28" s="1621">
        <v>120948</v>
      </c>
      <c r="D28" s="1621">
        <v>139454</v>
      </c>
      <c r="E28" s="1621">
        <v>168185</v>
      </c>
      <c r="F28" s="1621">
        <v>215282</v>
      </c>
      <c r="G28" s="1621">
        <v>239833</v>
      </c>
    </row>
    <row r="29" spans="1:7" s="1617" customFormat="1" ht="13.95" customHeight="1">
      <c r="A29" s="1616" t="s">
        <v>397</v>
      </c>
      <c r="B29" s="1616" t="s">
        <v>40</v>
      </c>
      <c r="C29" s="1621">
        <v>127280</v>
      </c>
      <c r="D29" s="1621">
        <v>145907</v>
      </c>
      <c r="E29" s="1621">
        <v>177422</v>
      </c>
      <c r="F29" s="1621">
        <v>229526</v>
      </c>
      <c r="G29" s="1621">
        <v>251949</v>
      </c>
    </row>
    <row r="30" spans="1:7" s="1617" customFormat="1" ht="13.95" customHeight="1">
      <c r="A30" s="1616" t="s">
        <v>398</v>
      </c>
      <c r="B30" s="1616" t="s">
        <v>41</v>
      </c>
      <c r="C30" s="1621">
        <v>120948</v>
      </c>
      <c r="D30" s="1621">
        <v>139454</v>
      </c>
      <c r="E30" s="1621">
        <v>168185</v>
      </c>
      <c r="F30" s="1621">
        <v>215282</v>
      </c>
      <c r="G30" s="1621">
        <v>239833</v>
      </c>
    </row>
    <row r="31" spans="1:7" s="1617" customFormat="1" ht="13.95" customHeight="1">
      <c r="A31" s="1614" t="s">
        <v>398</v>
      </c>
      <c r="B31" s="1614" t="s">
        <v>40</v>
      </c>
      <c r="C31" s="1618">
        <v>127280</v>
      </c>
      <c r="D31" s="1618">
        <v>145907</v>
      </c>
      <c r="E31" s="1618">
        <v>177422</v>
      </c>
      <c r="F31" s="1618">
        <v>229526</v>
      </c>
      <c r="G31" s="1618">
        <v>251949</v>
      </c>
    </row>
    <row r="32" spans="1:7" s="1617" customFormat="1" ht="13.95" customHeight="1">
      <c r="A32" s="1614" t="s">
        <v>399</v>
      </c>
      <c r="B32" s="1616" t="s">
        <v>41</v>
      </c>
      <c r="C32" s="1623">
        <v>133568</v>
      </c>
      <c r="D32" s="1623">
        <v>154005</v>
      </c>
      <c r="E32" s="1623">
        <v>185735</v>
      </c>
      <c r="F32" s="1623">
        <v>237747</v>
      </c>
      <c r="G32" s="1623">
        <v>264859</v>
      </c>
    </row>
    <row r="33" spans="1:7" s="1617" customFormat="1" ht="13.95" customHeight="1">
      <c r="A33" s="1616" t="s">
        <v>399</v>
      </c>
      <c r="B33" s="1616" t="s">
        <v>40</v>
      </c>
      <c r="C33" s="1623">
        <v>140561</v>
      </c>
      <c r="D33" s="1623">
        <v>161133</v>
      </c>
      <c r="E33" s="1623">
        <v>195936</v>
      </c>
      <c r="F33" s="1623">
        <v>253477</v>
      </c>
      <c r="G33" s="1623">
        <v>278239</v>
      </c>
    </row>
    <row r="34" spans="1:7" s="1617" customFormat="1" ht="13.95" customHeight="1">
      <c r="A34" s="1616" t="s">
        <v>400</v>
      </c>
      <c r="B34" s="1616" t="s">
        <v>41</v>
      </c>
      <c r="C34" s="1620">
        <v>125681</v>
      </c>
      <c r="D34" s="1620">
        <v>144910</v>
      </c>
      <c r="E34" s="1620">
        <v>174766</v>
      </c>
      <c r="F34" s="1620">
        <v>223706</v>
      </c>
      <c r="G34" s="1620">
        <v>249217</v>
      </c>
    </row>
    <row r="35" spans="1:7" s="1617" customFormat="1" ht="13.95" customHeight="1">
      <c r="A35" s="1614" t="s">
        <v>400</v>
      </c>
      <c r="B35" s="1614" t="s">
        <v>40</v>
      </c>
      <c r="C35" s="1619">
        <v>132260</v>
      </c>
      <c r="D35" s="1619">
        <v>151617</v>
      </c>
      <c r="E35" s="1619">
        <v>184365</v>
      </c>
      <c r="F35" s="1619">
        <v>238508</v>
      </c>
      <c r="G35" s="1619">
        <v>261808</v>
      </c>
    </row>
    <row r="36" spans="1:7" s="1617" customFormat="1" ht="13.95" customHeight="1">
      <c r="A36" s="1614" t="s">
        <v>401</v>
      </c>
      <c r="B36" s="1616" t="s">
        <v>41</v>
      </c>
      <c r="C36" s="1623">
        <v>133568</v>
      </c>
      <c r="D36" s="1623">
        <v>154005</v>
      </c>
      <c r="E36" s="1623">
        <v>185735</v>
      </c>
      <c r="F36" s="1623">
        <v>237747</v>
      </c>
      <c r="G36" s="1623">
        <v>264859</v>
      </c>
    </row>
    <row r="37" spans="1:7" s="1617" customFormat="1" ht="13.95" customHeight="1">
      <c r="A37" s="1616" t="s">
        <v>401</v>
      </c>
      <c r="B37" s="1616" t="s">
        <v>40</v>
      </c>
      <c r="C37" s="1623">
        <v>140561</v>
      </c>
      <c r="D37" s="1623">
        <v>161133</v>
      </c>
      <c r="E37" s="1623">
        <v>195936</v>
      </c>
      <c r="F37" s="1623">
        <v>253477</v>
      </c>
      <c r="G37" s="1623">
        <v>278239</v>
      </c>
    </row>
    <row r="38" spans="1:7" s="1617" customFormat="1" ht="13.95" customHeight="1">
      <c r="A38" s="1616" t="s">
        <v>402</v>
      </c>
      <c r="B38" s="1616" t="s">
        <v>41</v>
      </c>
      <c r="C38" s="1623">
        <v>133568</v>
      </c>
      <c r="D38" s="1623">
        <v>154005</v>
      </c>
      <c r="E38" s="1623">
        <v>185735</v>
      </c>
      <c r="F38" s="1623">
        <v>237747</v>
      </c>
      <c r="G38" s="1623">
        <v>264859</v>
      </c>
    </row>
    <row r="39" spans="1:7" s="1617" customFormat="1" ht="13.95" customHeight="1">
      <c r="A39" s="1614" t="s">
        <v>402</v>
      </c>
      <c r="B39" s="1614" t="s">
        <v>40</v>
      </c>
      <c r="C39" s="1609">
        <v>140561</v>
      </c>
      <c r="D39" s="1609">
        <v>161133</v>
      </c>
      <c r="E39" s="1609">
        <v>195936</v>
      </c>
      <c r="F39" s="1609">
        <v>253477</v>
      </c>
      <c r="G39" s="1609">
        <v>278239</v>
      </c>
    </row>
    <row r="40" spans="1:7" s="1617" customFormat="1" ht="13.95" customHeight="1">
      <c r="A40" s="1614" t="s">
        <v>47</v>
      </c>
      <c r="B40" s="1616" t="s">
        <v>41</v>
      </c>
      <c r="C40" s="1621">
        <v>120948</v>
      </c>
      <c r="D40" s="1621">
        <v>139454</v>
      </c>
      <c r="E40" s="1621">
        <v>168185</v>
      </c>
      <c r="F40" s="1621">
        <v>215282</v>
      </c>
      <c r="G40" s="1621">
        <v>239833</v>
      </c>
    </row>
    <row r="41" spans="1:7" s="1617" customFormat="1" ht="13.95" customHeight="1">
      <c r="A41" s="1616" t="s">
        <v>47</v>
      </c>
      <c r="B41" s="1616" t="s">
        <v>40</v>
      </c>
      <c r="C41" s="1621">
        <v>127280</v>
      </c>
      <c r="D41" s="1621">
        <v>145907</v>
      </c>
      <c r="E41" s="1621">
        <v>177422</v>
      </c>
      <c r="F41" s="1621">
        <v>229526</v>
      </c>
      <c r="G41" s="1621">
        <v>251949</v>
      </c>
    </row>
    <row r="42" spans="1:7" s="1617" customFormat="1" ht="13.95" customHeight="1">
      <c r="A42" s="1616" t="s">
        <v>48</v>
      </c>
      <c r="B42" s="1616" t="s">
        <v>41</v>
      </c>
      <c r="C42" s="1623">
        <v>133568</v>
      </c>
      <c r="D42" s="1623">
        <v>154005</v>
      </c>
      <c r="E42" s="1623">
        <v>185735</v>
      </c>
      <c r="F42" s="1623">
        <v>237747</v>
      </c>
      <c r="G42" s="1623">
        <v>264859</v>
      </c>
    </row>
    <row r="43" spans="1:7" s="1617" customFormat="1" ht="13.95" customHeight="1">
      <c r="A43" s="1614" t="s">
        <v>48</v>
      </c>
      <c r="B43" s="1614" t="s">
        <v>40</v>
      </c>
      <c r="C43" s="1609">
        <v>140561</v>
      </c>
      <c r="D43" s="1609">
        <v>161133</v>
      </c>
      <c r="E43" s="1609">
        <v>195936</v>
      </c>
      <c r="F43" s="1609">
        <v>253477</v>
      </c>
      <c r="G43" s="1609">
        <v>278239</v>
      </c>
    </row>
    <row r="44" spans="1:7" s="1617" customFormat="1" ht="13.95" customHeight="1">
      <c r="A44" s="1614" t="s">
        <v>49</v>
      </c>
      <c r="B44" s="1616" t="s">
        <v>41</v>
      </c>
      <c r="C44" s="1620">
        <v>125681</v>
      </c>
      <c r="D44" s="1620">
        <v>144910</v>
      </c>
      <c r="E44" s="1620">
        <v>174766</v>
      </c>
      <c r="F44" s="1620">
        <v>223706</v>
      </c>
      <c r="G44" s="1620">
        <v>249217</v>
      </c>
    </row>
    <row r="45" spans="1:7" s="1617" customFormat="1" ht="13.95" customHeight="1">
      <c r="A45" s="1616" t="s">
        <v>49</v>
      </c>
      <c r="B45" s="1616" t="s">
        <v>40</v>
      </c>
      <c r="C45" s="1620">
        <v>132260</v>
      </c>
      <c r="D45" s="1620">
        <v>151617</v>
      </c>
      <c r="E45" s="1620">
        <v>184365</v>
      </c>
      <c r="F45" s="1620">
        <v>238508</v>
      </c>
      <c r="G45" s="1620">
        <v>261808</v>
      </c>
    </row>
    <row r="46" spans="1:7" s="1617" customFormat="1" ht="13.95" customHeight="1">
      <c r="A46" s="1616" t="s">
        <v>50</v>
      </c>
      <c r="B46" s="1616" t="s">
        <v>41</v>
      </c>
      <c r="C46" s="1623">
        <v>133568</v>
      </c>
      <c r="D46" s="1623">
        <v>154005</v>
      </c>
      <c r="E46" s="1623">
        <v>185735</v>
      </c>
      <c r="F46" s="1623">
        <v>237747</v>
      </c>
      <c r="G46" s="1623">
        <v>264859</v>
      </c>
    </row>
    <row r="47" spans="1:7" s="1617" customFormat="1" ht="13.95" customHeight="1">
      <c r="A47" s="1614" t="s">
        <v>50</v>
      </c>
      <c r="B47" s="1614" t="s">
        <v>40</v>
      </c>
      <c r="C47" s="1609">
        <v>140561</v>
      </c>
      <c r="D47" s="1609">
        <v>161133</v>
      </c>
      <c r="E47" s="1609">
        <v>195936</v>
      </c>
      <c r="F47" s="1609">
        <v>253477</v>
      </c>
      <c r="G47" s="1609">
        <v>278239</v>
      </c>
    </row>
    <row r="48" spans="1:7" s="1617" customFormat="1" ht="13.95" customHeight="1">
      <c r="A48" s="1614" t="s">
        <v>51</v>
      </c>
      <c r="B48" s="1616" t="s">
        <v>41</v>
      </c>
      <c r="C48" s="1620">
        <v>125681</v>
      </c>
      <c r="D48" s="1620">
        <v>144910</v>
      </c>
      <c r="E48" s="1620">
        <v>174766</v>
      </c>
      <c r="F48" s="1620">
        <v>223706</v>
      </c>
      <c r="G48" s="1620">
        <v>249217</v>
      </c>
    </row>
    <row r="49" spans="1:7" s="1617" customFormat="1" ht="13.95" customHeight="1">
      <c r="A49" s="1616" t="s">
        <v>51</v>
      </c>
      <c r="B49" s="1616" t="s">
        <v>40</v>
      </c>
      <c r="C49" s="1620">
        <v>132260</v>
      </c>
      <c r="D49" s="1620">
        <v>151617</v>
      </c>
      <c r="E49" s="1620">
        <v>184365</v>
      </c>
      <c r="F49" s="1620">
        <v>238508</v>
      </c>
      <c r="G49" s="1620">
        <v>261808</v>
      </c>
    </row>
    <row r="50" spans="1:7" s="1617" customFormat="1" ht="13.95" customHeight="1">
      <c r="A50" s="1616" t="s">
        <v>52</v>
      </c>
      <c r="B50" s="1616" t="s">
        <v>41</v>
      </c>
      <c r="C50" s="1620">
        <v>125681</v>
      </c>
      <c r="D50" s="1620">
        <v>144910</v>
      </c>
      <c r="E50" s="1620">
        <v>174766</v>
      </c>
      <c r="F50" s="1620">
        <v>223706</v>
      </c>
      <c r="G50" s="1620">
        <v>249217</v>
      </c>
    </row>
    <row r="51" spans="1:7" s="1617" customFormat="1" ht="13.95" customHeight="1">
      <c r="A51" s="1614" t="s">
        <v>52</v>
      </c>
      <c r="B51" s="1614" t="s">
        <v>40</v>
      </c>
      <c r="C51" s="1619">
        <v>132260</v>
      </c>
      <c r="D51" s="1619">
        <v>151617</v>
      </c>
      <c r="E51" s="1619">
        <v>184365</v>
      </c>
      <c r="F51" s="1619">
        <v>238508</v>
      </c>
      <c r="G51" s="1619">
        <v>261808</v>
      </c>
    </row>
    <row r="52" spans="1:7" s="1617" customFormat="1" ht="13.95" customHeight="1">
      <c r="A52" s="1614" t="s">
        <v>53</v>
      </c>
      <c r="B52" s="1616" t="s">
        <v>41</v>
      </c>
      <c r="C52" s="1620">
        <v>125681</v>
      </c>
      <c r="D52" s="1620">
        <v>144910</v>
      </c>
      <c r="E52" s="1620">
        <v>174766</v>
      </c>
      <c r="F52" s="1620">
        <v>223706</v>
      </c>
      <c r="G52" s="1620">
        <v>249217</v>
      </c>
    </row>
    <row r="53" spans="1:7" s="1617" customFormat="1" ht="13.95" customHeight="1">
      <c r="A53" s="1616" t="s">
        <v>53</v>
      </c>
      <c r="B53" s="1616" t="s">
        <v>40</v>
      </c>
      <c r="C53" s="1620">
        <v>132260</v>
      </c>
      <c r="D53" s="1620">
        <v>151617</v>
      </c>
      <c r="E53" s="1620">
        <v>184365</v>
      </c>
      <c r="F53" s="1620">
        <v>238508</v>
      </c>
      <c r="G53" s="1620">
        <v>261808</v>
      </c>
    </row>
    <row r="54" spans="1:7" s="1617" customFormat="1" ht="13.95" customHeight="1">
      <c r="A54" s="1616" t="s">
        <v>54</v>
      </c>
      <c r="B54" s="1616" t="s">
        <v>41</v>
      </c>
      <c r="C54" s="1623">
        <v>133568</v>
      </c>
      <c r="D54" s="1623">
        <v>154005</v>
      </c>
      <c r="E54" s="1623">
        <v>185735</v>
      </c>
      <c r="F54" s="1623">
        <v>237747</v>
      </c>
      <c r="G54" s="1623">
        <v>264859</v>
      </c>
    </row>
    <row r="55" spans="1:7" s="1617" customFormat="1" ht="13.95" customHeight="1">
      <c r="A55" s="1614" t="s">
        <v>54</v>
      </c>
      <c r="B55" s="1614" t="s">
        <v>40</v>
      </c>
      <c r="C55" s="1609">
        <v>140561</v>
      </c>
      <c r="D55" s="1609">
        <v>161133</v>
      </c>
      <c r="E55" s="1609">
        <v>195936</v>
      </c>
      <c r="F55" s="1609">
        <v>253477</v>
      </c>
      <c r="G55" s="1609">
        <v>278239</v>
      </c>
    </row>
    <row r="56" spans="1:7" s="1617" customFormat="1" ht="13.95" customHeight="1">
      <c r="A56" s="1614" t="s">
        <v>55</v>
      </c>
      <c r="B56" s="1616" t="s">
        <v>41</v>
      </c>
      <c r="C56" s="1620">
        <v>125681</v>
      </c>
      <c r="D56" s="1620">
        <v>144910</v>
      </c>
      <c r="E56" s="1620">
        <v>174766</v>
      </c>
      <c r="F56" s="1620">
        <v>223706</v>
      </c>
      <c r="G56" s="1620">
        <v>249217</v>
      </c>
    </row>
    <row r="57" spans="1:7" s="1617" customFormat="1" ht="13.95" customHeight="1">
      <c r="A57" s="1616" t="s">
        <v>55</v>
      </c>
      <c r="B57" s="1616" t="s">
        <v>40</v>
      </c>
      <c r="C57" s="1620">
        <v>132260</v>
      </c>
      <c r="D57" s="1620">
        <v>151617</v>
      </c>
      <c r="E57" s="1620">
        <v>184365</v>
      </c>
      <c r="F57" s="1620">
        <v>238508</v>
      </c>
      <c r="G57" s="1620">
        <v>261808</v>
      </c>
    </row>
    <row r="58" spans="1:7" s="1617" customFormat="1" ht="13.95" customHeight="1">
      <c r="A58" s="1616" t="s">
        <v>56</v>
      </c>
      <c r="B58" s="1616" t="s">
        <v>41</v>
      </c>
      <c r="C58" s="1623">
        <v>133568</v>
      </c>
      <c r="D58" s="1623">
        <v>154005</v>
      </c>
      <c r="E58" s="1623">
        <v>185735</v>
      </c>
      <c r="F58" s="1623">
        <v>237747</v>
      </c>
      <c r="G58" s="1623">
        <v>264859</v>
      </c>
    </row>
    <row r="59" spans="1:7" s="1617" customFormat="1" ht="13.95" customHeight="1">
      <c r="A59" s="1614" t="s">
        <v>56</v>
      </c>
      <c r="B59" s="1614" t="s">
        <v>40</v>
      </c>
      <c r="C59" s="1609">
        <v>140561</v>
      </c>
      <c r="D59" s="1609">
        <v>161133</v>
      </c>
      <c r="E59" s="1609">
        <v>195936</v>
      </c>
      <c r="F59" s="1609">
        <v>253477</v>
      </c>
      <c r="G59" s="1609">
        <v>278239</v>
      </c>
    </row>
    <row r="60" spans="1:7" s="1617" customFormat="1" ht="13.95" customHeight="1">
      <c r="A60" s="1614" t="s">
        <v>57</v>
      </c>
      <c r="B60" s="1616" t="s">
        <v>41</v>
      </c>
      <c r="C60" s="1621">
        <v>120948</v>
      </c>
      <c r="D60" s="1621">
        <v>139454</v>
      </c>
      <c r="E60" s="1621">
        <v>168185</v>
      </c>
      <c r="F60" s="1621">
        <v>215282</v>
      </c>
      <c r="G60" s="1621">
        <v>239833</v>
      </c>
    </row>
    <row r="61" spans="1:7" s="1617" customFormat="1" ht="13.95" customHeight="1">
      <c r="A61" s="1616" t="s">
        <v>57</v>
      </c>
      <c r="B61" s="1616" t="s">
        <v>40</v>
      </c>
      <c r="C61" s="1621">
        <v>127280</v>
      </c>
      <c r="D61" s="1621">
        <v>145907</v>
      </c>
      <c r="E61" s="1621">
        <v>177422</v>
      </c>
      <c r="F61" s="1621">
        <v>229526</v>
      </c>
      <c r="G61" s="1621">
        <v>251949</v>
      </c>
    </row>
    <row r="62" spans="1:7" s="1617" customFormat="1" ht="13.95" customHeight="1">
      <c r="A62" s="1616" t="s">
        <v>368</v>
      </c>
      <c r="B62" s="1616" t="s">
        <v>41</v>
      </c>
      <c r="C62" s="1620">
        <v>125681</v>
      </c>
      <c r="D62" s="1620">
        <v>144910</v>
      </c>
      <c r="E62" s="1620">
        <v>174766</v>
      </c>
      <c r="F62" s="1620">
        <v>223706</v>
      </c>
      <c r="G62" s="1620">
        <v>249217</v>
      </c>
    </row>
    <row r="63" spans="1:7" s="1617" customFormat="1" ht="13.95" customHeight="1">
      <c r="A63" s="1614" t="s">
        <v>368</v>
      </c>
      <c r="B63" s="1614" t="s">
        <v>40</v>
      </c>
      <c r="C63" s="1619">
        <v>132260</v>
      </c>
      <c r="D63" s="1619">
        <v>151617</v>
      </c>
      <c r="E63" s="1619">
        <v>184365</v>
      </c>
      <c r="F63" s="1619">
        <v>238508</v>
      </c>
      <c r="G63" s="1619">
        <v>261808</v>
      </c>
    </row>
    <row r="64" spans="1:7" s="1617" customFormat="1" ht="13.95" customHeight="1">
      <c r="A64" s="1614" t="s">
        <v>369</v>
      </c>
      <c r="B64" s="1616" t="s">
        <v>41</v>
      </c>
      <c r="C64" s="1621">
        <v>120948</v>
      </c>
      <c r="D64" s="1621">
        <v>139454</v>
      </c>
      <c r="E64" s="1621">
        <v>168185</v>
      </c>
      <c r="F64" s="1621">
        <v>215282</v>
      </c>
      <c r="G64" s="1621">
        <v>239833</v>
      </c>
    </row>
    <row r="65" spans="1:7" s="1617" customFormat="1" ht="13.95" customHeight="1">
      <c r="A65" s="1616" t="s">
        <v>369</v>
      </c>
      <c r="B65" s="1616" t="s">
        <v>40</v>
      </c>
      <c r="C65" s="1621">
        <v>127280</v>
      </c>
      <c r="D65" s="1621">
        <v>145907</v>
      </c>
      <c r="E65" s="1621">
        <v>177422</v>
      </c>
      <c r="F65" s="1621">
        <v>229526</v>
      </c>
      <c r="G65" s="1621">
        <v>251949</v>
      </c>
    </row>
    <row r="66" spans="1:7" s="1617" customFormat="1" ht="13.95" customHeight="1">
      <c r="A66" s="1616" t="s">
        <v>289</v>
      </c>
      <c r="B66" s="1616" t="s">
        <v>41</v>
      </c>
      <c r="C66" s="1623">
        <v>133568</v>
      </c>
      <c r="D66" s="1623">
        <v>154005</v>
      </c>
      <c r="E66" s="1623">
        <v>185735</v>
      </c>
      <c r="F66" s="1623">
        <v>237747</v>
      </c>
      <c r="G66" s="1623">
        <v>264859</v>
      </c>
    </row>
    <row r="67" spans="1:7" s="1617" customFormat="1" ht="13.95" customHeight="1">
      <c r="A67" s="1614" t="s">
        <v>289</v>
      </c>
      <c r="B67" s="1614" t="s">
        <v>40</v>
      </c>
      <c r="C67" s="1609">
        <v>140561</v>
      </c>
      <c r="D67" s="1609">
        <v>161133</v>
      </c>
      <c r="E67" s="1609">
        <v>195936</v>
      </c>
      <c r="F67" s="1609">
        <v>253477</v>
      </c>
      <c r="G67" s="1609">
        <v>278239</v>
      </c>
    </row>
    <row r="68" spans="1:7" s="1617" customFormat="1" ht="13.95" customHeight="1">
      <c r="A68" s="1614" t="s">
        <v>290</v>
      </c>
      <c r="B68" s="1616" t="s">
        <v>41</v>
      </c>
      <c r="C68" s="1620">
        <v>125681</v>
      </c>
      <c r="D68" s="1620">
        <v>144910</v>
      </c>
      <c r="E68" s="1620">
        <v>174766</v>
      </c>
      <c r="F68" s="1620">
        <v>223706</v>
      </c>
      <c r="G68" s="1620">
        <v>249217</v>
      </c>
    </row>
    <row r="69" spans="1:7" s="1617" customFormat="1" ht="13.95" customHeight="1">
      <c r="A69" s="1616" t="s">
        <v>290</v>
      </c>
      <c r="B69" s="1616" t="s">
        <v>40</v>
      </c>
      <c r="C69" s="1620">
        <v>132260</v>
      </c>
      <c r="D69" s="1620">
        <v>151617</v>
      </c>
      <c r="E69" s="1620">
        <v>184365</v>
      </c>
      <c r="F69" s="1620">
        <v>238508</v>
      </c>
      <c r="G69" s="1620">
        <v>261808</v>
      </c>
    </row>
    <row r="70" spans="1:7" s="1617" customFormat="1" ht="13.95" customHeight="1">
      <c r="A70" s="1616" t="s">
        <v>291</v>
      </c>
      <c r="B70" s="1616" t="s">
        <v>41</v>
      </c>
      <c r="C70" s="1623">
        <v>133568</v>
      </c>
      <c r="D70" s="1623">
        <v>154005</v>
      </c>
      <c r="E70" s="1623">
        <v>185735</v>
      </c>
      <c r="F70" s="1623">
        <v>237747</v>
      </c>
      <c r="G70" s="1623">
        <v>264859</v>
      </c>
    </row>
    <row r="71" spans="1:7" s="1617" customFormat="1" ht="13.95" customHeight="1">
      <c r="A71" s="1614" t="s">
        <v>291</v>
      </c>
      <c r="B71" s="1614" t="s">
        <v>40</v>
      </c>
      <c r="C71" s="1609">
        <v>140561</v>
      </c>
      <c r="D71" s="1609">
        <v>161133</v>
      </c>
      <c r="E71" s="1609">
        <v>195936</v>
      </c>
      <c r="F71" s="1609">
        <v>253477</v>
      </c>
      <c r="G71" s="1609">
        <v>278239</v>
      </c>
    </row>
    <row r="72" spans="1:7" s="1617" customFormat="1" ht="13.95" customHeight="1">
      <c r="A72" s="1614" t="s">
        <v>292</v>
      </c>
      <c r="B72" s="1616" t="s">
        <v>41</v>
      </c>
      <c r="C72" s="1623">
        <v>133568</v>
      </c>
      <c r="D72" s="1623">
        <v>154005</v>
      </c>
      <c r="E72" s="1623">
        <v>185735</v>
      </c>
      <c r="F72" s="1623">
        <v>237747</v>
      </c>
      <c r="G72" s="1623">
        <v>264859</v>
      </c>
    </row>
    <row r="73" spans="1:7" s="1617" customFormat="1" ht="13.95" customHeight="1">
      <c r="A73" s="1616" t="s">
        <v>292</v>
      </c>
      <c r="B73" s="1616" t="s">
        <v>40</v>
      </c>
      <c r="C73" s="1623">
        <v>140561</v>
      </c>
      <c r="D73" s="1623">
        <v>161133</v>
      </c>
      <c r="E73" s="1623">
        <v>195936</v>
      </c>
      <c r="F73" s="1623">
        <v>253477</v>
      </c>
      <c r="G73" s="1623">
        <v>278239</v>
      </c>
    </row>
    <row r="74" spans="1:7" s="1617" customFormat="1" ht="13.95" customHeight="1">
      <c r="A74" s="1616" t="s">
        <v>293</v>
      </c>
      <c r="B74" s="1616" t="s">
        <v>41</v>
      </c>
      <c r="C74" s="1621">
        <v>120948</v>
      </c>
      <c r="D74" s="1621">
        <v>139454</v>
      </c>
      <c r="E74" s="1621">
        <v>168185</v>
      </c>
      <c r="F74" s="1621">
        <v>215282</v>
      </c>
      <c r="G74" s="1621">
        <v>239833</v>
      </c>
    </row>
    <row r="75" spans="1:7" s="1617" customFormat="1" ht="13.95" customHeight="1">
      <c r="A75" s="1614" t="s">
        <v>293</v>
      </c>
      <c r="B75" s="1614" t="s">
        <v>40</v>
      </c>
      <c r="C75" s="1618">
        <v>127280</v>
      </c>
      <c r="D75" s="1618">
        <v>145907</v>
      </c>
      <c r="E75" s="1618">
        <v>177422</v>
      </c>
      <c r="F75" s="1618">
        <v>229526</v>
      </c>
      <c r="G75" s="1618">
        <v>251949</v>
      </c>
    </row>
    <row r="76" spans="1:7" s="1617" customFormat="1" ht="13.95" customHeight="1">
      <c r="A76" s="1614" t="s">
        <v>294</v>
      </c>
      <c r="B76" s="1616" t="s">
        <v>41</v>
      </c>
      <c r="C76" s="1620">
        <v>125681</v>
      </c>
      <c r="D76" s="1620">
        <v>144910</v>
      </c>
      <c r="E76" s="1620">
        <v>174766</v>
      </c>
      <c r="F76" s="1620">
        <v>223706</v>
      </c>
      <c r="G76" s="1620">
        <v>249217</v>
      </c>
    </row>
    <row r="77" spans="1:7" s="1617" customFormat="1" ht="13.95" customHeight="1">
      <c r="A77" s="1616" t="s">
        <v>294</v>
      </c>
      <c r="B77" s="1616" t="s">
        <v>40</v>
      </c>
      <c r="C77" s="1620">
        <v>132260</v>
      </c>
      <c r="D77" s="1620">
        <v>151617</v>
      </c>
      <c r="E77" s="1620">
        <v>184365</v>
      </c>
      <c r="F77" s="1620">
        <v>238508</v>
      </c>
      <c r="G77" s="1620">
        <v>261808</v>
      </c>
    </row>
    <row r="78" spans="1:7" s="1617" customFormat="1" ht="13.95" customHeight="1">
      <c r="A78" s="1616" t="s">
        <v>295</v>
      </c>
      <c r="B78" s="1616" t="s">
        <v>41</v>
      </c>
      <c r="C78" s="1623">
        <v>133568</v>
      </c>
      <c r="D78" s="1623">
        <v>154005</v>
      </c>
      <c r="E78" s="1623">
        <v>185735</v>
      </c>
      <c r="F78" s="1623">
        <v>237747</v>
      </c>
      <c r="G78" s="1623">
        <v>264859</v>
      </c>
    </row>
    <row r="79" spans="1:7" s="1617" customFormat="1" ht="13.95" customHeight="1">
      <c r="A79" s="1614" t="s">
        <v>295</v>
      </c>
      <c r="B79" s="1614" t="s">
        <v>40</v>
      </c>
      <c r="C79" s="1609">
        <v>140561</v>
      </c>
      <c r="D79" s="1609">
        <v>161133</v>
      </c>
      <c r="E79" s="1609">
        <v>195936</v>
      </c>
      <c r="F79" s="1609">
        <v>253477</v>
      </c>
      <c r="G79" s="1609">
        <v>278239</v>
      </c>
    </row>
    <row r="80" spans="1:7" s="1617" customFormat="1" ht="13.95" customHeight="1">
      <c r="A80" s="1614" t="s">
        <v>296</v>
      </c>
      <c r="B80" s="1616" t="s">
        <v>41</v>
      </c>
      <c r="C80" s="1623">
        <v>133568</v>
      </c>
      <c r="D80" s="1623">
        <v>154005</v>
      </c>
      <c r="E80" s="1623">
        <v>185735</v>
      </c>
      <c r="F80" s="1623">
        <v>237747</v>
      </c>
      <c r="G80" s="1623">
        <v>264859</v>
      </c>
    </row>
    <row r="81" spans="1:7" s="1617" customFormat="1" ht="13.95" customHeight="1">
      <c r="A81" s="1616" t="s">
        <v>296</v>
      </c>
      <c r="B81" s="1616" t="s">
        <v>40</v>
      </c>
      <c r="C81" s="1623">
        <v>140561</v>
      </c>
      <c r="D81" s="1623">
        <v>161133</v>
      </c>
      <c r="E81" s="1623">
        <v>195936</v>
      </c>
      <c r="F81" s="1623">
        <v>253477</v>
      </c>
      <c r="G81" s="1623">
        <v>278239</v>
      </c>
    </row>
    <row r="82" spans="1:7" s="1617" customFormat="1" ht="13.95" customHeight="1">
      <c r="A82" s="1616" t="s">
        <v>297</v>
      </c>
      <c r="B82" s="1616" t="s">
        <v>41</v>
      </c>
      <c r="C82" s="1620">
        <v>125681</v>
      </c>
      <c r="D82" s="1620">
        <v>144910</v>
      </c>
      <c r="E82" s="1620">
        <v>174766</v>
      </c>
      <c r="F82" s="1620">
        <v>223706</v>
      </c>
      <c r="G82" s="1620">
        <v>249217</v>
      </c>
    </row>
    <row r="83" spans="1:7" s="1617" customFormat="1" ht="13.95" customHeight="1">
      <c r="A83" s="1614" t="s">
        <v>297</v>
      </c>
      <c r="B83" s="1614" t="s">
        <v>40</v>
      </c>
      <c r="C83" s="1619">
        <v>132260</v>
      </c>
      <c r="D83" s="1619">
        <v>151617</v>
      </c>
      <c r="E83" s="1619">
        <v>184365</v>
      </c>
      <c r="F83" s="1619">
        <v>238508</v>
      </c>
      <c r="G83" s="1619">
        <v>261808</v>
      </c>
    </row>
    <row r="84" spans="1:7" s="1617" customFormat="1" ht="13.95" customHeight="1">
      <c r="A84" s="1614" t="s">
        <v>544</v>
      </c>
      <c r="B84" s="1616" t="s">
        <v>41</v>
      </c>
      <c r="C84" s="1623">
        <v>133568</v>
      </c>
      <c r="D84" s="1623">
        <v>154005</v>
      </c>
      <c r="E84" s="1623">
        <v>185735</v>
      </c>
      <c r="F84" s="1623">
        <v>237747</v>
      </c>
      <c r="G84" s="1623">
        <v>264859</v>
      </c>
    </row>
    <row r="85" spans="1:7" s="1617" customFormat="1" ht="13.95" customHeight="1">
      <c r="A85" s="1616" t="s">
        <v>544</v>
      </c>
      <c r="B85" s="1616" t="s">
        <v>40</v>
      </c>
      <c r="C85" s="1623">
        <v>140561</v>
      </c>
      <c r="D85" s="1623">
        <v>161133</v>
      </c>
      <c r="E85" s="1623">
        <v>195936</v>
      </c>
      <c r="F85" s="1623">
        <v>253477</v>
      </c>
      <c r="G85" s="1623">
        <v>278239</v>
      </c>
    </row>
    <row r="86" spans="1:7" s="1617" customFormat="1" ht="13.95" customHeight="1">
      <c r="A86" s="1616" t="s">
        <v>545</v>
      </c>
      <c r="B86" s="1616" t="s">
        <v>41</v>
      </c>
      <c r="C86" s="1620">
        <v>125681</v>
      </c>
      <c r="D86" s="1620">
        <v>144910</v>
      </c>
      <c r="E86" s="1620">
        <v>174766</v>
      </c>
      <c r="F86" s="1620">
        <v>223706</v>
      </c>
      <c r="G86" s="1620">
        <v>249217</v>
      </c>
    </row>
    <row r="87" spans="1:7" s="1617" customFormat="1" ht="13.95" customHeight="1">
      <c r="A87" s="1614" t="s">
        <v>545</v>
      </c>
      <c r="B87" s="1614" t="s">
        <v>40</v>
      </c>
      <c r="C87" s="1619">
        <v>132260</v>
      </c>
      <c r="D87" s="1619">
        <v>151617</v>
      </c>
      <c r="E87" s="1619">
        <v>184365</v>
      </c>
      <c r="F87" s="1619">
        <v>238508</v>
      </c>
      <c r="G87" s="1619">
        <v>261808</v>
      </c>
    </row>
    <row r="88" spans="1:7" s="1617" customFormat="1" ht="13.95" customHeight="1">
      <c r="A88" s="1614" t="s">
        <v>1026</v>
      </c>
      <c r="B88" s="1616" t="s">
        <v>41</v>
      </c>
      <c r="C88" s="1623">
        <v>133568</v>
      </c>
      <c r="D88" s="1623">
        <v>154005</v>
      </c>
      <c r="E88" s="1623">
        <v>185735</v>
      </c>
      <c r="F88" s="1623">
        <v>237747</v>
      </c>
      <c r="G88" s="1623">
        <v>264859</v>
      </c>
    </row>
    <row r="89" spans="1:7" s="1617" customFormat="1" ht="13.95" customHeight="1">
      <c r="A89" s="1616" t="s">
        <v>1026</v>
      </c>
      <c r="B89" s="1616" t="s">
        <v>40</v>
      </c>
      <c r="C89" s="1623">
        <v>140561</v>
      </c>
      <c r="D89" s="1623">
        <v>161133</v>
      </c>
      <c r="E89" s="1623">
        <v>195936</v>
      </c>
      <c r="F89" s="1623">
        <v>253477</v>
      </c>
      <c r="G89" s="1623">
        <v>278239</v>
      </c>
    </row>
    <row r="90" spans="1:7" s="1617" customFormat="1" ht="13.95" customHeight="1">
      <c r="A90" s="1616" t="s">
        <v>1027</v>
      </c>
      <c r="B90" s="1616" t="s">
        <v>41</v>
      </c>
      <c r="C90" s="1620">
        <v>125681</v>
      </c>
      <c r="D90" s="1620">
        <v>144910</v>
      </c>
      <c r="E90" s="1620">
        <v>174766</v>
      </c>
      <c r="F90" s="1620">
        <v>223706</v>
      </c>
      <c r="G90" s="1620">
        <v>249217</v>
      </c>
    </row>
    <row r="91" spans="1:7" s="1617" customFormat="1" ht="13.95" customHeight="1">
      <c r="A91" s="1614" t="s">
        <v>1027</v>
      </c>
      <c r="B91" s="1614" t="s">
        <v>40</v>
      </c>
      <c r="C91" s="1619">
        <v>132260</v>
      </c>
      <c r="D91" s="1619">
        <v>151617</v>
      </c>
      <c r="E91" s="1619">
        <v>184365</v>
      </c>
      <c r="F91" s="1619">
        <v>238508</v>
      </c>
      <c r="G91" s="1619">
        <v>261808</v>
      </c>
    </row>
    <row r="92" spans="1:7" s="1617" customFormat="1" ht="13.95" customHeight="1">
      <c r="A92" s="1614" t="s">
        <v>1028</v>
      </c>
      <c r="B92" s="1616" t="s">
        <v>41</v>
      </c>
      <c r="C92" s="1620">
        <v>125681</v>
      </c>
      <c r="D92" s="1620">
        <v>144910</v>
      </c>
      <c r="E92" s="1620">
        <v>174766</v>
      </c>
      <c r="F92" s="1620">
        <v>223706</v>
      </c>
      <c r="G92" s="1620">
        <v>249217</v>
      </c>
    </row>
    <row r="93" spans="1:7" s="1617" customFormat="1" ht="13.95" customHeight="1">
      <c r="A93" s="1616" t="s">
        <v>1028</v>
      </c>
      <c r="B93" s="1616" t="s">
        <v>40</v>
      </c>
      <c r="C93" s="1620">
        <v>132260</v>
      </c>
      <c r="D93" s="1620">
        <v>151617</v>
      </c>
      <c r="E93" s="1620">
        <v>184365</v>
      </c>
      <c r="F93" s="1620">
        <v>238508</v>
      </c>
      <c r="G93" s="1620">
        <v>261808</v>
      </c>
    </row>
    <row r="94" spans="1:7" s="1617" customFormat="1" ht="13.95" customHeight="1">
      <c r="A94" s="1616" t="s">
        <v>1029</v>
      </c>
      <c r="B94" s="1616" t="s">
        <v>41</v>
      </c>
      <c r="C94" s="1620">
        <v>125681</v>
      </c>
      <c r="D94" s="1620">
        <v>144910</v>
      </c>
      <c r="E94" s="1620">
        <v>174766</v>
      </c>
      <c r="F94" s="1620">
        <v>223706</v>
      </c>
      <c r="G94" s="1620">
        <v>249217</v>
      </c>
    </row>
    <row r="95" spans="1:7" s="1617" customFormat="1" ht="13.95" customHeight="1">
      <c r="A95" s="1614" t="s">
        <v>1029</v>
      </c>
      <c r="B95" s="1614" t="s">
        <v>40</v>
      </c>
      <c r="C95" s="1619">
        <v>132260</v>
      </c>
      <c r="D95" s="1619">
        <v>151617</v>
      </c>
      <c r="E95" s="1619">
        <v>184365</v>
      </c>
      <c r="F95" s="1619">
        <v>238508</v>
      </c>
      <c r="G95" s="1619">
        <v>261808</v>
      </c>
    </row>
    <row r="96" spans="1:7" s="1617" customFormat="1" ht="13.95" customHeight="1">
      <c r="A96" s="1614" t="s">
        <v>1030</v>
      </c>
      <c r="B96" s="1616" t="s">
        <v>41</v>
      </c>
      <c r="C96" s="1623">
        <v>133568</v>
      </c>
      <c r="D96" s="1623">
        <v>154005</v>
      </c>
      <c r="E96" s="1623">
        <v>185735</v>
      </c>
      <c r="F96" s="1623">
        <v>237747</v>
      </c>
      <c r="G96" s="1623">
        <v>264859</v>
      </c>
    </row>
    <row r="97" spans="1:7" s="1617" customFormat="1" ht="13.95" customHeight="1">
      <c r="A97" s="1616" t="s">
        <v>1030</v>
      </c>
      <c r="B97" s="1616" t="s">
        <v>40</v>
      </c>
      <c r="C97" s="1623">
        <v>140561</v>
      </c>
      <c r="D97" s="1623">
        <v>161133</v>
      </c>
      <c r="E97" s="1623">
        <v>195936</v>
      </c>
      <c r="F97" s="1623">
        <v>253477</v>
      </c>
      <c r="G97" s="1623">
        <v>278239</v>
      </c>
    </row>
    <row r="98" spans="1:7" s="1617" customFormat="1" ht="13.95" customHeight="1">
      <c r="A98" s="1616" t="s">
        <v>1031</v>
      </c>
      <c r="B98" s="1616" t="s">
        <v>41</v>
      </c>
      <c r="C98" s="1623">
        <v>133568</v>
      </c>
      <c r="D98" s="1623">
        <v>154005</v>
      </c>
      <c r="E98" s="1623">
        <v>185735</v>
      </c>
      <c r="F98" s="1623">
        <v>237747</v>
      </c>
      <c r="G98" s="1623">
        <v>264859</v>
      </c>
    </row>
    <row r="99" spans="1:7" s="1617" customFormat="1" ht="13.95" customHeight="1">
      <c r="A99" s="1614" t="s">
        <v>1031</v>
      </c>
      <c r="B99" s="1614" t="s">
        <v>40</v>
      </c>
      <c r="C99" s="1609">
        <v>140561</v>
      </c>
      <c r="D99" s="1609">
        <v>161133</v>
      </c>
      <c r="E99" s="1609">
        <v>195936</v>
      </c>
      <c r="F99" s="1609">
        <v>253477</v>
      </c>
      <c r="G99" s="1609">
        <v>278239</v>
      </c>
    </row>
    <row r="100" spans="1:7" s="1617" customFormat="1" ht="13.95" customHeight="1">
      <c r="A100" s="1614" t="s">
        <v>1032</v>
      </c>
      <c r="B100" s="1616" t="s">
        <v>41</v>
      </c>
      <c r="C100" s="1620">
        <v>125681</v>
      </c>
      <c r="D100" s="1620">
        <v>144910</v>
      </c>
      <c r="E100" s="1620">
        <v>174766</v>
      </c>
      <c r="F100" s="1620">
        <v>223706</v>
      </c>
      <c r="G100" s="1620">
        <v>249217</v>
      </c>
    </row>
    <row r="101" spans="1:7" s="1617" customFormat="1" ht="13.95" customHeight="1">
      <c r="A101" s="1616" t="s">
        <v>1032</v>
      </c>
      <c r="B101" s="1616" t="s">
        <v>40</v>
      </c>
      <c r="C101" s="1620">
        <v>132260</v>
      </c>
      <c r="D101" s="1620">
        <v>151617</v>
      </c>
      <c r="E101" s="1620">
        <v>184365</v>
      </c>
      <c r="F101" s="1620">
        <v>238508</v>
      </c>
      <c r="G101" s="1620">
        <v>261808</v>
      </c>
    </row>
    <row r="102" spans="1:7" s="1617" customFormat="1" ht="13.95" customHeight="1">
      <c r="A102" s="1616" t="s">
        <v>1033</v>
      </c>
      <c r="B102" s="1616" t="s">
        <v>41</v>
      </c>
      <c r="C102" s="1623">
        <v>133568</v>
      </c>
      <c r="D102" s="1623">
        <v>154005</v>
      </c>
      <c r="E102" s="1623">
        <v>185735</v>
      </c>
      <c r="F102" s="1623">
        <v>237747</v>
      </c>
      <c r="G102" s="1623">
        <v>264859</v>
      </c>
    </row>
    <row r="103" spans="1:7" s="1617" customFormat="1" ht="13.95" customHeight="1">
      <c r="A103" s="1614" t="s">
        <v>1033</v>
      </c>
      <c r="B103" s="1614" t="s">
        <v>40</v>
      </c>
      <c r="C103" s="1609">
        <v>140561</v>
      </c>
      <c r="D103" s="1609">
        <v>161133</v>
      </c>
      <c r="E103" s="1609">
        <v>195936</v>
      </c>
      <c r="F103" s="1609">
        <v>253477</v>
      </c>
      <c r="G103" s="1609">
        <v>278239</v>
      </c>
    </row>
    <row r="104" spans="1:7" s="1617" customFormat="1" ht="13.95" customHeight="1">
      <c r="A104" s="1614" t="s">
        <v>1034</v>
      </c>
      <c r="B104" s="1616" t="s">
        <v>41</v>
      </c>
      <c r="C104" s="1620">
        <v>125681</v>
      </c>
      <c r="D104" s="1620">
        <v>144910</v>
      </c>
      <c r="E104" s="1620">
        <v>174766</v>
      </c>
      <c r="F104" s="1620">
        <v>223706</v>
      </c>
      <c r="G104" s="1620">
        <v>249217</v>
      </c>
    </row>
    <row r="105" spans="1:7" s="1617" customFormat="1" ht="13.95" customHeight="1">
      <c r="A105" s="1616" t="s">
        <v>1034</v>
      </c>
      <c r="B105" s="1616" t="s">
        <v>40</v>
      </c>
      <c r="C105" s="1620">
        <v>132260</v>
      </c>
      <c r="D105" s="1620">
        <v>151617</v>
      </c>
      <c r="E105" s="1620">
        <v>184365</v>
      </c>
      <c r="F105" s="1620">
        <v>238508</v>
      </c>
      <c r="G105" s="1620">
        <v>261808</v>
      </c>
    </row>
    <row r="106" spans="1:7" s="1617" customFormat="1" ht="13.95" customHeight="1">
      <c r="A106" s="1616" t="s">
        <v>1035</v>
      </c>
      <c r="B106" s="1616" t="s">
        <v>41</v>
      </c>
      <c r="C106" s="1623">
        <v>133568</v>
      </c>
      <c r="D106" s="1623">
        <v>154005</v>
      </c>
      <c r="E106" s="1623">
        <v>185735</v>
      </c>
      <c r="F106" s="1623">
        <v>237747</v>
      </c>
      <c r="G106" s="1623">
        <v>264859</v>
      </c>
    </row>
    <row r="107" spans="1:7" s="1617" customFormat="1" ht="13.95" customHeight="1">
      <c r="A107" s="1614" t="s">
        <v>1035</v>
      </c>
      <c r="B107" s="1614" t="s">
        <v>40</v>
      </c>
      <c r="C107" s="1609">
        <v>140561</v>
      </c>
      <c r="D107" s="1609">
        <v>161133</v>
      </c>
      <c r="E107" s="1609">
        <v>195936</v>
      </c>
      <c r="F107" s="1609">
        <v>253477</v>
      </c>
      <c r="G107" s="1609">
        <v>278239</v>
      </c>
    </row>
    <row r="108" spans="1:7" s="1617" customFormat="1" ht="13.95" customHeight="1">
      <c r="A108" s="1614" t="s">
        <v>1036</v>
      </c>
      <c r="B108" s="1616" t="s">
        <v>41</v>
      </c>
      <c r="C108" s="1620">
        <v>125681</v>
      </c>
      <c r="D108" s="1620">
        <v>144910</v>
      </c>
      <c r="E108" s="1620">
        <v>174766</v>
      </c>
      <c r="F108" s="1620">
        <v>223706</v>
      </c>
      <c r="G108" s="1620">
        <v>249217</v>
      </c>
    </row>
    <row r="109" spans="1:7" s="1617" customFormat="1" ht="13.95" customHeight="1">
      <c r="A109" s="1616" t="s">
        <v>1036</v>
      </c>
      <c r="B109" s="1616" t="s">
        <v>40</v>
      </c>
      <c r="C109" s="1620">
        <v>132260</v>
      </c>
      <c r="D109" s="1620">
        <v>151617</v>
      </c>
      <c r="E109" s="1620">
        <v>184365</v>
      </c>
      <c r="F109" s="1620">
        <v>238508</v>
      </c>
      <c r="G109" s="1620">
        <v>261808</v>
      </c>
    </row>
    <row r="110" spans="1:7" s="1617" customFormat="1" ht="13.95" customHeight="1">
      <c r="A110" s="1616" t="s">
        <v>1037</v>
      </c>
      <c r="B110" s="1616" t="s">
        <v>41</v>
      </c>
      <c r="C110" s="1620">
        <v>125681</v>
      </c>
      <c r="D110" s="1620">
        <v>144910</v>
      </c>
      <c r="E110" s="1620">
        <v>174766</v>
      </c>
      <c r="F110" s="1620">
        <v>223706</v>
      </c>
      <c r="G110" s="1620">
        <v>249217</v>
      </c>
    </row>
    <row r="111" spans="1:7" s="1617" customFormat="1" ht="13.95" customHeight="1">
      <c r="A111" s="1614" t="s">
        <v>1037</v>
      </c>
      <c r="B111" s="1614" t="s">
        <v>40</v>
      </c>
      <c r="C111" s="1619">
        <v>132260</v>
      </c>
      <c r="D111" s="1619">
        <v>151617</v>
      </c>
      <c r="E111" s="1619">
        <v>184365</v>
      </c>
      <c r="F111" s="1619">
        <v>238508</v>
      </c>
      <c r="G111" s="1619">
        <v>261808</v>
      </c>
    </row>
    <row r="112" spans="1:7" s="1617" customFormat="1" ht="13.95" customHeight="1">
      <c r="A112" s="1614" t="s">
        <v>1038</v>
      </c>
      <c r="B112" s="1616" t="s">
        <v>41</v>
      </c>
      <c r="C112" s="1621">
        <v>120948</v>
      </c>
      <c r="D112" s="1621">
        <v>139454</v>
      </c>
      <c r="E112" s="1621">
        <v>168185</v>
      </c>
      <c r="F112" s="1621">
        <v>215282</v>
      </c>
      <c r="G112" s="1621">
        <v>239833</v>
      </c>
    </row>
    <row r="113" spans="1:7" s="1617" customFormat="1" ht="13.95" customHeight="1">
      <c r="A113" s="1616" t="s">
        <v>1038</v>
      </c>
      <c r="B113" s="1616" t="s">
        <v>40</v>
      </c>
      <c r="C113" s="1621">
        <v>127280</v>
      </c>
      <c r="D113" s="1621">
        <v>145907</v>
      </c>
      <c r="E113" s="1621">
        <v>177422</v>
      </c>
      <c r="F113" s="1621">
        <v>229526</v>
      </c>
      <c r="G113" s="1621">
        <v>251949</v>
      </c>
    </row>
    <row r="114" spans="1:7" s="1617" customFormat="1" ht="13.95" customHeight="1">
      <c r="A114" s="1616" t="s">
        <v>1039</v>
      </c>
      <c r="B114" s="1616" t="s">
        <v>41</v>
      </c>
      <c r="C114" s="1620">
        <v>125681</v>
      </c>
      <c r="D114" s="1620">
        <v>144910</v>
      </c>
      <c r="E114" s="1620">
        <v>174766</v>
      </c>
      <c r="F114" s="1620">
        <v>223706</v>
      </c>
      <c r="G114" s="1620">
        <v>249217</v>
      </c>
    </row>
    <row r="115" spans="1:7" s="1617" customFormat="1" ht="13.95" customHeight="1">
      <c r="A115" s="1614" t="s">
        <v>1039</v>
      </c>
      <c r="B115" s="1614" t="s">
        <v>40</v>
      </c>
      <c r="C115" s="1619">
        <v>132260</v>
      </c>
      <c r="D115" s="1619">
        <v>151617</v>
      </c>
      <c r="E115" s="1619">
        <v>184365</v>
      </c>
      <c r="F115" s="1619">
        <v>238508</v>
      </c>
      <c r="G115" s="1619">
        <v>261808</v>
      </c>
    </row>
    <row r="116" spans="1:7" s="1617" customFormat="1" ht="13.95" customHeight="1">
      <c r="A116" s="1614" t="s">
        <v>1040</v>
      </c>
      <c r="B116" s="1616" t="s">
        <v>41</v>
      </c>
      <c r="C116" s="1621">
        <v>120948</v>
      </c>
      <c r="D116" s="1621">
        <v>139454</v>
      </c>
      <c r="E116" s="1621">
        <v>168185</v>
      </c>
      <c r="F116" s="1621">
        <v>215282</v>
      </c>
      <c r="G116" s="1621">
        <v>239833</v>
      </c>
    </row>
    <row r="117" spans="1:7" s="1617" customFormat="1" ht="13.95" customHeight="1">
      <c r="A117" s="1616" t="s">
        <v>1040</v>
      </c>
      <c r="B117" s="1616" t="s">
        <v>40</v>
      </c>
      <c r="C117" s="1621">
        <v>127280</v>
      </c>
      <c r="D117" s="1621">
        <v>145907</v>
      </c>
      <c r="E117" s="1621">
        <v>177422</v>
      </c>
      <c r="F117" s="1621">
        <v>229526</v>
      </c>
      <c r="G117" s="1621">
        <v>251949</v>
      </c>
    </row>
    <row r="118" spans="1:7" s="1617" customFormat="1" ht="13.95" customHeight="1">
      <c r="A118" s="1616" t="s">
        <v>1041</v>
      </c>
      <c r="B118" s="1616" t="s">
        <v>41</v>
      </c>
      <c r="C118" s="1620">
        <v>125681</v>
      </c>
      <c r="D118" s="1620">
        <v>144910</v>
      </c>
      <c r="E118" s="1620">
        <v>174766</v>
      </c>
      <c r="F118" s="1620">
        <v>223706</v>
      </c>
      <c r="G118" s="1620">
        <v>249217</v>
      </c>
    </row>
    <row r="119" spans="1:7" s="1617" customFormat="1" ht="13.95" customHeight="1">
      <c r="A119" s="1614" t="s">
        <v>1041</v>
      </c>
      <c r="B119" s="1614" t="s">
        <v>40</v>
      </c>
      <c r="C119" s="1619">
        <v>132260</v>
      </c>
      <c r="D119" s="1619">
        <v>151617</v>
      </c>
      <c r="E119" s="1619">
        <v>184365</v>
      </c>
      <c r="F119" s="1619">
        <v>238508</v>
      </c>
      <c r="G119" s="1619">
        <v>261808</v>
      </c>
    </row>
    <row r="120" spans="1:7" s="1617" customFormat="1" ht="13.95" customHeight="1">
      <c r="A120" s="1614" t="s">
        <v>1042</v>
      </c>
      <c r="B120" s="1616" t="s">
        <v>41</v>
      </c>
      <c r="C120" s="1620">
        <v>125681</v>
      </c>
      <c r="D120" s="1620">
        <v>144910</v>
      </c>
      <c r="E120" s="1620">
        <v>174766</v>
      </c>
      <c r="F120" s="1620">
        <v>223706</v>
      </c>
      <c r="G120" s="1620">
        <v>249217</v>
      </c>
    </row>
    <row r="121" spans="1:7" s="1617" customFormat="1" ht="13.95" customHeight="1">
      <c r="A121" s="1616" t="s">
        <v>1042</v>
      </c>
      <c r="B121" s="1616" t="s">
        <v>40</v>
      </c>
      <c r="C121" s="1620">
        <v>132260</v>
      </c>
      <c r="D121" s="1620">
        <v>151617</v>
      </c>
      <c r="E121" s="1620">
        <v>184365</v>
      </c>
      <c r="F121" s="1620">
        <v>238508</v>
      </c>
      <c r="G121" s="1620">
        <v>261808</v>
      </c>
    </row>
    <row r="122" spans="1:7" s="1617" customFormat="1" ht="13.95" customHeight="1">
      <c r="A122" s="1616" t="s">
        <v>1043</v>
      </c>
      <c r="B122" s="1616" t="s">
        <v>41</v>
      </c>
      <c r="C122" s="1620">
        <v>125681</v>
      </c>
      <c r="D122" s="1620">
        <v>144910</v>
      </c>
      <c r="E122" s="1620">
        <v>174766</v>
      </c>
      <c r="F122" s="1620">
        <v>223706</v>
      </c>
      <c r="G122" s="1620">
        <v>249217</v>
      </c>
    </row>
    <row r="123" spans="1:7" s="1617" customFormat="1" ht="13.95" customHeight="1">
      <c r="A123" s="1614" t="s">
        <v>1043</v>
      </c>
      <c r="B123" s="1614" t="s">
        <v>40</v>
      </c>
      <c r="C123" s="1619">
        <v>132260</v>
      </c>
      <c r="D123" s="1619">
        <v>151617</v>
      </c>
      <c r="E123" s="1619">
        <v>184365</v>
      </c>
      <c r="F123" s="1619">
        <v>238508</v>
      </c>
      <c r="G123" s="1619">
        <v>261808</v>
      </c>
    </row>
    <row r="124" spans="1:7" s="1617" customFormat="1" ht="13.95" customHeight="1">
      <c r="A124" s="1614" t="s">
        <v>1044</v>
      </c>
      <c r="B124" s="1616" t="s">
        <v>41</v>
      </c>
      <c r="C124" s="1620">
        <v>125681</v>
      </c>
      <c r="D124" s="1620">
        <v>144910</v>
      </c>
      <c r="E124" s="1620">
        <v>174766</v>
      </c>
      <c r="F124" s="1620">
        <v>223706</v>
      </c>
      <c r="G124" s="1620">
        <v>249217</v>
      </c>
    </row>
    <row r="125" spans="1:7" s="1617" customFormat="1" ht="13.95" customHeight="1">
      <c r="A125" s="1616" t="s">
        <v>1044</v>
      </c>
      <c r="B125" s="1616" t="s">
        <v>40</v>
      </c>
      <c r="C125" s="1620">
        <v>132260</v>
      </c>
      <c r="D125" s="1620">
        <v>151617</v>
      </c>
      <c r="E125" s="1620">
        <v>184365</v>
      </c>
      <c r="F125" s="1620">
        <v>238508</v>
      </c>
      <c r="G125" s="1620">
        <v>261808</v>
      </c>
    </row>
    <row r="126" spans="1:7" s="1617" customFormat="1" ht="13.95" customHeight="1">
      <c r="A126" s="1616" t="s">
        <v>1045</v>
      </c>
      <c r="B126" s="1616" t="s">
        <v>41</v>
      </c>
      <c r="C126" s="1623">
        <v>133568</v>
      </c>
      <c r="D126" s="1623">
        <v>154005</v>
      </c>
      <c r="E126" s="1623">
        <v>185735</v>
      </c>
      <c r="F126" s="1623">
        <v>237747</v>
      </c>
      <c r="G126" s="1623">
        <v>264859</v>
      </c>
    </row>
    <row r="127" spans="1:7" s="1617" customFormat="1" ht="13.95" customHeight="1">
      <c r="A127" s="1614" t="s">
        <v>1045</v>
      </c>
      <c r="B127" s="1614" t="s">
        <v>40</v>
      </c>
      <c r="C127" s="1609">
        <v>140561</v>
      </c>
      <c r="D127" s="1609">
        <v>161133</v>
      </c>
      <c r="E127" s="1609">
        <v>195936</v>
      </c>
      <c r="F127" s="1609">
        <v>253477</v>
      </c>
      <c r="G127" s="1609">
        <v>278239</v>
      </c>
    </row>
    <row r="128" spans="1:7" s="1617" customFormat="1" ht="13.95" customHeight="1">
      <c r="A128" s="1614" t="s">
        <v>1046</v>
      </c>
      <c r="B128" s="1616" t="s">
        <v>41</v>
      </c>
      <c r="C128" s="1623">
        <v>133568</v>
      </c>
      <c r="D128" s="1623">
        <v>154005</v>
      </c>
      <c r="E128" s="1623">
        <v>185735</v>
      </c>
      <c r="F128" s="1623">
        <v>237747</v>
      </c>
      <c r="G128" s="1623">
        <v>264859</v>
      </c>
    </row>
    <row r="129" spans="1:7" s="1617" customFormat="1" ht="13.95" customHeight="1">
      <c r="A129" s="1616" t="s">
        <v>1046</v>
      </c>
      <c r="B129" s="1616" t="s">
        <v>40</v>
      </c>
      <c r="C129" s="1623">
        <v>140561</v>
      </c>
      <c r="D129" s="1623">
        <v>161133</v>
      </c>
      <c r="E129" s="1623">
        <v>195936</v>
      </c>
      <c r="F129" s="1623">
        <v>253477</v>
      </c>
      <c r="G129" s="1623">
        <v>278239</v>
      </c>
    </row>
    <row r="130" spans="1:7" s="1617" customFormat="1" ht="13.95" customHeight="1">
      <c r="A130" s="1616" t="s">
        <v>1047</v>
      </c>
      <c r="B130" s="1616" t="s">
        <v>41</v>
      </c>
      <c r="C130" s="1620">
        <v>125681</v>
      </c>
      <c r="D130" s="1620">
        <v>144910</v>
      </c>
      <c r="E130" s="1620">
        <v>174766</v>
      </c>
      <c r="F130" s="1620">
        <v>223706</v>
      </c>
      <c r="G130" s="1620">
        <v>249217</v>
      </c>
    </row>
    <row r="131" spans="1:7" s="1617" customFormat="1" ht="13.95" customHeight="1">
      <c r="A131" s="1614" t="s">
        <v>1047</v>
      </c>
      <c r="B131" s="1614" t="s">
        <v>40</v>
      </c>
      <c r="C131" s="1619">
        <v>132260</v>
      </c>
      <c r="D131" s="1619">
        <v>151617</v>
      </c>
      <c r="E131" s="1619">
        <v>184365</v>
      </c>
      <c r="F131" s="1619">
        <v>238508</v>
      </c>
      <c r="G131" s="1619">
        <v>261808</v>
      </c>
    </row>
    <row r="132" spans="1:7" s="1617" customFormat="1" ht="13.95" customHeight="1">
      <c r="A132" s="1614" t="s">
        <v>1048</v>
      </c>
      <c r="B132" s="1616" t="s">
        <v>41</v>
      </c>
      <c r="C132" s="1620">
        <v>125681</v>
      </c>
      <c r="D132" s="1620">
        <v>144910</v>
      </c>
      <c r="E132" s="1620">
        <v>174766</v>
      </c>
      <c r="F132" s="1620">
        <v>223706</v>
      </c>
      <c r="G132" s="1620">
        <v>249217</v>
      </c>
    </row>
    <row r="133" spans="1:7" s="1617" customFormat="1" ht="13.95" customHeight="1">
      <c r="A133" s="1616" t="s">
        <v>1048</v>
      </c>
      <c r="B133" s="1616" t="s">
        <v>40</v>
      </c>
      <c r="C133" s="1620">
        <v>132260</v>
      </c>
      <c r="D133" s="1620">
        <v>151617</v>
      </c>
      <c r="E133" s="1620">
        <v>184365</v>
      </c>
      <c r="F133" s="1620">
        <v>238508</v>
      </c>
      <c r="G133" s="1620">
        <v>261808</v>
      </c>
    </row>
    <row r="134" spans="1:7" s="1617" customFormat="1" ht="13.95" customHeight="1">
      <c r="A134" s="1616" t="s">
        <v>806</v>
      </c>
      <c r="B134" s="1616" t="s">
        <v>41</v>
      </c>
      <c r="C134" s="1620">
        <v>125681</v>
      </c>
      <c r="D134" s="1620">
        <v>144910</v>
      </c>
      <c r="E134" s="1620">
        <v>174766</v>
      </c>
      <c r="F134" s="1620">
        <v>223706</v>
      </c>
      <c r="G134" s="1620">
        <v>249217</v>
      </c>
    </row>
    <row r="135" spans="1:7" s="1617" customFormat="1" ht="13.95" customHeight="1">
      <c r="A135" s="1614" t="s">
        <v>806</v>
      </c>
      <c r="B135" s="1614" t="s">
        <v>40</v>
      </c>
      <c r="C135" s="1619">
        <v>132260</v>
      </c>
      <c r="D135" s="1619">
        <v>151617</v>
      </c>
      <c r="E135" s="1619">
        <v>184365</v>
      </c>
      <c r="F135" s="1619">
        <v>238508</v>
      </c>
      <c r="G135" s="1619">
        <v>261808</v>
      </c>
    </row>
    <row r="136" spans="1:7" s="1617" customFormat="1" ht="13.95" customHeight="1">
      <c r="A136" s="1614" t="s">
        <v>807</v>
      </c>
      <c r="B136" s="1616" t="s">
        <v>41</v>
      </c>
      <c r="C136" s="1623">
        <v>133568</v>
      </c>
      <c r="D136" s="1623">
        <v>154005</v>
      </c>
      <c r="E136" s="1623">
        <v>185735</v>
      </c>
      <c r="F136" s="1623">
        <v>237747</v>
      </c>
      <c r="G136" s="1623">
        <v>264859</v>
      </c>
    </row>
    <row r="137" spans="1:7" s="1617" customFormat="1" ht="13.95" customHeight="1">
      <c r="A137" s="1616" t="s">
        <v>807</v>
      </c>
      <c r="B137" s="1616" t="s">
        <v>40</v>
      </c>
      <c r="C137" s="1623">
        <v>140561</v>
      </c>
      <c r="D137" s="1623">
        <v>161133</v>
      </c>
      <c r="E137" s="1623">
        <v>195936</v>
      </c>
      <c r="F137" s="1623">
        <v>253477</v>
      </c>
      <c r="G137" s="1623">
        <v>278239</v>
      </c>
    </row>
    <row r="138" spans="1:7" s="1617" customFormat="1" ht="13.95" customHeight="1">
      <c r="A138" s="1616" t="s">
        <v>808</v>
      </c>
      <c r="B138" s="1616" t="s">
        <v>41</v>
      </c>
      <c r="C138" s="1621">
        <v>120948</v>
      </c>
      <c r="D138" s="1621">
        <v>139454</v>
      </c>
      <c r="E138" s="1621">
        <v>168185</v>
      </c>
      <c r="F138" s="1621">
        <v>215282</v>
      </c>
      <c r="G138" s="1621">
        <v>239833</v>
      </c>
    </row>
    <row r="139" spans="1:7" s="1617" customFormat="1" ht="13.95" customHeight="1">
      <c r="A139" s="1614" t="s">
        <v>808</v>
      </c>
      <c r="B139" s="1614" t="s">
        <v>40</v>
      </c>
      <c r="C139" s="1618">
        <v>127280</v>
      </c>
      <c r="D139" s="1618">
        <v>145907</v>
      </c>
      <c r="E139" s="1618">
        <v>177422</v>
      </c>
      <c r="F139" s="1618">
        <v>229526</v>
      </c>
      <c r="G139" s="1618">
        <v>251949</v>
      </c>
    </row>
    <row r="140" spans="1:7" s="1617" customFormat="1" ht="13.95" customHeight="1">
      <c r="A140" s="1614" t="s">
        <v>809</v>
      </c>
      <c r="B140" s="1616" t="s">
        <v>41</v>
      </c>
      <c r="C140" s="1620">
        <v>125681</v>
      </c>
      <c r="D140" s="1620">
        <v>144910</v>
      </c>
      <c r="E140" s="1620">
        <v>174766</v>
      </c>
      <c r="F140" s="1620">
        <v>223706</v>
      </c>
      <c r="G140" s="1620">
        <v>249217</v>
      </c>
    </row>
    <row r="141" spans="1:7" s="1617" customFormat="1" ht="13.95" customHeight="1">
      <c r="A141" s="1616" t="s">
        <v>809</v>
      </c>
      <c r="B141" s="1616" t="s">
        <v>40</v>
      </c>
      <c r="C141" s="1620">
        <v>132260</v>
      </c>
      <c r="D141" s="1620">
        <v>151617</v>
      </c>
      <c r="E141" s="1620">
        <v>184365</v>
      </c>
      <c r="F141" s="1620">
        <v>238508</v>
      </c>
      <c r="G141" s="1620">
        <v>261808</v>
      </c>
    </row>
    <row r="142" spans="1:7" s="1617" customFormat="1" ht="13.95" customHeight="1">
      <c r="A142" s="1616" t="s">
        <v>810</v>
      </c>
      <c r="B142" s="1616" t="s">
        <v>41</v>
      </c>
      <c r="C142" s="1623">
        <v>133568</v>
      </c>
      <c r="D142" s="1623">
        <v>154005</v>
      </c>
      <c r="E142" s="1623">
        <v>185735</v>
      </c>
      <c r="F142" s="1623">
        <v>237747</v>
      </c>
      <c r="G142" s="1623">
        <v>264859</v>
      </c>
    </row>
    <row r="143" spans="1:7" s="1617" customFormat="1" ht="13.95" customHeight="1">
      <c r="A143" s="1614" t="s">
        <v>810</v>
      </c>
      <c r="B143" s="1614" t="s">
        <v>40</v>
      </c>
      <c r="C143" s="1609">
        <v>140561</v>
      </c>
      <c r="D143" s="1609">
        <v>161133</v>
      </c>
      <c r="E143" s="1609">
        <v>195936</v>
      </c>
      <c r="F143" s="1609">
        <v>253477</v>
      </c>
      <c r="G143" s="1609">
        <v>278239</v>
      </c>
    </row>
    <row r="144" spans="1:7" s="1617" customFormat="1" ht="13.95" customHeight="1">
      <c r="A144" s="1614" t="s">
        <v>811</v>
      </c>
      <c r="B144" s="1616" t="s">
        <v>41</v>
      </c>
      <c r="C144" s="1620">
        <v>125681</v>
      </c>
      <c r="D144" s="1620">
        <v>144910</v>
      </c>
      <c r="E144" s="1620">
        <v>174766</v>
      </c>
      <c r="F144" s="1620">
        <v>223706</v>
      </c>
      <c r="G144" s="1620">
        <v>249217</v>
      </c>
    </row>
    <row r="145" spans="1:7" s="1617" customFormat="1" ht="13.95" customHeight="1">
      <c r="A145" s="1616" t="s">
        <v>811</v>
      </c>
      <c r="B145" s="1616" t="s">
        <v>40</v>
      </c>
      <c r="C145" s="1620">
        <v>132260</v>
      </c>
      <c r="D145" s="1620">
        <v>151617</v>
      </c>
      <c r="E145" s="1620">
        <v>184365</v>
      </c>
      <c r="F145" s="1620">
        <v>238508</v>
      </c>
      <c r="G145" s="1620">
        <v>261808</v>
      </c>
    </row>
    <row r="146" spans="1:7" s="1617" customFormat="1" ht="13.95" customHeight="1">
      <c r="A146" s="1616" t="s">
        <v>812</v>
      </c>
      <c r="B146" s="1616" t="s">
        <v>41</v>
      </c>
      <c r="C146" s="1623">
        <v>133568</v>
      </c>
      <c r="D146" s="1623">
        <v>154005</v>
      </c>
      <c r="E146" s="1623">
        <v>185735</v>
      </c>
      <c r="F146" s="1623">
        <v>237747</v>
      </c>
      <c r="G146" s="1623">
        <v>264859</v>
      </c>
    </row>
    <row r="147" spans="1:7" s="1617" customFormat="1" ht="13.95" customHeight="1">
      <c r="A147" s="1614" t="s">
        <v>812</v>
      </c>
      <c r="B147" s="1614" t="s">
        <v>40</v>
      </c>
      <c r="C147" s="1609">
        <v>140561</v>
      </c>
      <c r="D147" s="1609">
        <v>161133</v>
      </c>
      <c r="E147" s="1609">
        <v>195936</v>
      </c>
      <c r="F147" s="1609">
        <v>253477</v>
      </c>
      <c r="G147" s="1609">
        <v>278239</v>
      </c>
    </row>
    <row r="148" spans="1:7" s="1617" customFormat="1" ht="13.95" customHeight="1">
      <c r="A148" s="1614" t="s">
        <v>813</v>
      </c>
      <c r="B148" s="1616" t="s">
        <v>41</v>
      </c>
      <c r="C148" s="1620">
        <v>125681</v>
      </c>
      <c r="D148" s="1620">
        <v>144910</v>
      </c>
      <c r="E148" s="1620">
        <v>174766</v>
      </c>
      <c r="F148" s="1620">
        <v>223706</v>
      </c>
      <c r="G148" s="1620">
        <v>249217</v>
      </c>
    </row>
    <row r="149" spans="1:7" s="1617" customFormat="1" ht="13.95" customHeight="1">
      <c r="A149" s="1616" t="s">
        <v>813</v>
      </c>
      <c r="B149" s="1616" t="s">
        <v>40</v>
      </c>
      <c r="C149" s="1620">
        <v>132260</v>
      </c>
      <c r="D149" s="1620">
        <v>151617</v>
      </c>
      <c r="E149" s="1620">
        <v>184365</v>
      </c>
      <c r="F149" s="1620">
        <v>238508</v>
      </c>
      <c r="G149" s="1620">
        <v>261808</v>
      </c>
    </row>
    <row r="150" spans="1:7" s="1617" customFormat="1" ht="13.95" customHeight="1">
      <c r="A150" s="1616" t="s">
        <v>814</v>
      </c>
      <c r="B150" s="1616" t="s">
        <v>41</v>
      </c>
      <c r="C150" s="1623">
        <v>133568</v>
      </c>
      <c r="D150" s="1623">
        <v>154005</v>
      </c>
      <c r="E150" s="1623">
        <v>185735</v>
      </c>
      <c r="F150" s="1623">
        <v>237747</v>
      </c>
      <c r="G150" s="1623">
        <v>264859</v>
      </c>
    </row>
    <row r="151" spans="1:7" s="1617" customFormat="1" ht="13.95" customHeight="1">
      <c r="A151" s="1614" t="s">
        <v>814</v>
      </c>
      <c r="B151" s="1614" t="s">
        <v>40</v>
      </c>
      <c r="C151" s="1609">
        <v>140561</v>
      </c>
      <c r="D151" s="1609">
        <v>161133</v>
      </c>
      <c r="E151" s="1609">
        <v>195936</v>
      </c>
      <c r="F151" s="1609">
        <v>253477</v>
      </c>
      <c r="G151" s="1609">
        <v>278239</v>
      </c>
    </row>
    <row r="152" spans="1:7" s="1617" customFormat="1" ht="13.95" customHeight="1">
      <c r="A152" s="1614" t="s">
        <v>815</v>
      </c>
      <c r="B152" s="1616" t="s">
        <v>41</v>
      </c>
      <c r="C152" s="1620">
        <v>125681</v>
      </c>
      <c r="D152" s="1620">
        <v>144910</v>
      </c>
      <c r="E152" s="1620">
        <v>174766</v>
      </c>
      <c r="F152" s="1620">
        <v>223706</v>
      </c>
      <c r="G152" s="1620">
        <v>249217</v>
      </c>
    </row>
    <row r="153" spans="1:7" s="1617" customFormat="1" ht="13.95" customHeight="1">
      <c r="A153" s="1616" t="s">
        <v>815</v>
      </c>
      <c r="B153" s="1616" t="s">
        <v>40</v>
      </c>
      <c r="C153" s="1620">
        <v>132260</v>
      </c>
      <c r="D153" s="1620">
        <v>151617</v>
      </c>
      <c r="E153" s="1620">
        <v>184365</v>
      </c>
      <c r="F153" s="1620">
        <v>238508</v>
      </c>
      <c r="G153" s="1620">
        <v>261808</v>
      </c>
    </row>
    <row r="154" spans="1:7" s="1617" customFormat="1" ht="13.95" customHeight="1">
      <c r="A154" s="1616" t="s">
        <v>816</v>
      </c>
      <c r="B154" s="1616" t="s">
        <v>41</v>
      </c>
      <c r="C154" s="1623">
        <v>133568</v>
      </c>
      <c r="D154" s="1623">
        <v>154005</v>
      </c>
      <c r="E154" s="1623">
        <v>185735</v>
      </c>
      <c r="F154" s="1623">
        <v>237747</v>
      </c>
      <c r="G154" s="1623">
        <v>264859</v>
      </c>
    </row>
    <row r="155" spans="1:7" s="1617" customFormat="1" ht="13.95" customHeight="1">
      <c r="A155" s="1614" t="s">
        <v>816</v>
      </c>
      <c r="B155" s="1614" t="s">
        <v>40</v>
      </c>
      <c r="C155" s="1609">
        <v>140561</v>
      </c>
      <c r="D155" s="1609">
        <v>161133</v>
      </c>
      <c r="E155" s="1609">
        <v>195936</v>
      </c>
      <c r="F155" s="1609">
        <v>253477</v>
      </c>
      <c r="G155" s="1609">
        <v>278239</v>
      </c>
    </row>
    <row r="156" spans="1:7" s="1617" customFormat="1" ht="13.95" customHeight="1">
      <c r="A156" s="1614" t="s">
        <v>817</v>
      </c>
      <c r="B156" s="1616" t="s">
        <v>41</v>
      </c>
      <c r="C156" s="1623">
        <v>133568</v>
      </c>
      <c r="D156" s="1623">
        <v>154005</v>
      </c>
      <c r="E156" s="1623">
        <v>185735</v>
      </c>
      <c r="F156" s="1623">
        <v>237747</v>
      </c>
      <c r="G156" s="1623">
        <v>264859</v>
      </c>
    </row>
    <row r="157" spans="1:7" s="1617" customFormat="1" ht="13.95" customHeight="1">
      <c r="A157" s="1616" t="s">
        <v>817</v>
      </c>
      <c r="B157" s="1616" t="s">
        <v>40</v>
      </c>
      <c r="C157" s="1623">
        <v>140561</v>
      </c>
      <c r="D157" s="1623">
        <v>161133</v>
      </c>
      <c r="E157" s="1623">
        <v>195936</v>
      </c>
      <c r="F157" s="1623">
        <v>253477</v>
      </c>
      <c r="G157" s="1623">
        <v>278239</v>
      </c>
    </row>
    <row r="158" spans="1:7" s="1617" customFormat="1" ht="13.95" customHeight="1">
      <c r="A158" s="1616" t="s">
        <v>818</v>
      </c>
      <c r="B158" s="1616" t="s">
        <v>41</v>
      </c>
      <c r="C158" s="1623">
        <v>133568</v>
      </c>
      <c r="D158" s="1623">
        <v>154005</v>
      </c>
      <c r="E158" s="1623">
        <v>185735</v>
      </c>
      <c r="F158" s="1623">
        <v>237747</v>
      </c>
      <c r="G158" s="1623">
        <v>264859</v>
      </c>
    </row>
    <row r="159" spans="1:7" s="1617" customFormat="1" ht="13.95" customHeight="1">
      <c r="A159" s="1614" t="s">
        <v>818</v>
      </c>
      <c r="B159" s="1614" t="s">
        <v>40</v>
      </c>
      <c r="C159" s="1609">
        <v>140561</v>
      </c>
      <c r="D159" s="1609">
        <v>161133</v>
      </c>
      <c r="E159" s="1609">
        <v>195936</v>
      </c>
      <c r="F159" s="1609">
        <v>253477</v>
      </c>
      <c r="G159" s="1609">
        <v>278239</v>
      </c>
    </row>
    <row r="160" spans="1:7" s="1617" customFormat="1" ht="13.95" customHeight="1">
      <c r="A160" s="1614" t="s">
        <v>819</v>
      </c>
      <c r="B160" s="1616" t="s">
        <v>41</v>
      </c>
      <c r="C160" s="1623">
        <v>133568</v>
      </c>
      <c r="D160" s="1623">
        <v>154005</v>
      </c>
      <c r="E160" s="1623">
        <v>185735</v>
      </c>
      <c r="F160" s="1623">
        <v>237747</v>
      </c>
      <c r="G160" s="1623">
        <v>264859</v>
      </c>
    </row>
    <row r="161" spans="1:7" s="1617" customFormat="1" ht="13.95" customHeight="1">
      <c r="A161" s="1616" t="s">
        <v>819</v>
      </c>
      <c r="B161" s="1616" t="s">
        <v>40</v>
      </c>
      <c r="C161" s="1623">
        <v>140561</v>
      </c>
      <c r="D161" s="1623">
        <v>161133</v>
      </c>
      <c r="E161" s="1623">
        <v>195936</v>
      </c>
      <c r="F161" s="1623">
        <v>253477</v>
      </c>
      <c r="G161" s="1623">
        <v>278239</v>
      </c>
    </row>
    <row r="162" spans="1:7" s="1617" customFormat="1" ht="13.95" customHeight="1">
      <c r="A162" s="1616" t="s">
        <v>820</v>
      </c>
      <c r="B162" s="1616" t="s">
        <v>41</v>
      </c>
      <c r="C162" s="1620">
        <v>125681</v>
      </c>
      <c r="D162" s="1620">
        <v>144910</v>
      </c>
      <c r="E162" s="1620">
        <v>174766</v>
      </c>
      <c r="F162" s="1620">
        <v>223706</v>
      </c>
      <c r="G162" s="1620">
        <v>249217</v>
      </c>
    </row>
    <row r="163" spans="1:7" s="1617" customFormat="1" ht="13.95" customHeight="1">
      <c r="A163" s="1614" t="s">
        <v>820</v>
      </c>
      <c r="B163" s="1614" t="s">
        <v>40</v>
      </c>
      <c r="C163" s="1619">
        <v>132260</v>
      </c>
      <c r="D163" s="1619">
        <v>151617</v>
      </c>
      <c r="E163" s="1619">
        <v>184365</v>
      </c>
      <c r="F163" s="1619">
        <v>238508</v>
      </c>
      <c r="G163" s="1619">
        <v>261808</v>
      </c>
    </row>
    <row r="164" spans="1:7" s="1617" customFormat="1" ht="13.95" customHeight="1">
      <c r="A164" s="1614" t="s">
        <v>496</v>
      </c>
      <c r="B164" s="1616" t="s">
        <v>41</v>
      </c>
      <c r="C164" s="1620">
        <v>125681</v>
      </c>
      <c r="D164" s="1620">
        <v>144910</v>
      </c>
      <c r="E164" s="1620">
        <v>174766</v>
      </c>
      <c r="F164" s="1620">
        <v>223706</v>
      </c>
      <c r="G164" s="1620">
        <v>249217</v>
      </c>
    </row>
    <row r="165" spans="1:7" s="1617" customFormat="1" ht="13.95" customHeight="1">
      <c r="A165" s="1616" t="s">
        <v>496</v>
      </c>
      <c r="B165" s="1616" t="s">
        <v>40</v>
      </c>
      <c r="C165" s="1620">
        <v>132260</v>
      </c>
      <c r="D165" s="1620">
        <v>151617</v>
      </c>
      <c r="E165" s="1620">
        <v>184365</v>
      </c>
      <c r="F165" s="1620">
        <v>238508</v>
      </c>
      <c r="G165" s="1620">
        <v>261808</v>
      </c>
    </row>
    <row r="166" spans="1:7" s="1617" customFormat="1" ht="13.95" customHeight="1">
      <c r="A166" s="1616" t="s">
        <v>821</v>
      </c>
      <c r="B166" s="1616" t="s">
        <v>41</v>
      </c>
      <c r="C166" s="1620">
        <v>125681</v>
      </c>
      <c r="D166" s="1620">
        <v>144910</v>
      </c>
      <c r="E166" s="1620">
        <v>174766</v>
      </c>
      <c r="F166" s="1620">
        <v>223706</v>
      </c>
      <c r="G166" s="1620">
        <v>249217</v>
      </c>
    </row>
    <row r="167" spans="1:7" s="1617" customFormat="1" ht="13.95" customHeight="1">
      <c r="A167" s="1614" t="s">
        <v>821</v>
      </c>
      <c r="B167" s="1614" t="s">
        <v>40</v>
      </c>
      <c r="C167" s="1619">
        <v>132260</v>
      </c>
      <c r="D167" s="1619">
        <v>151617</v>
      </c>
      <c r="E167" s="1619">
        <v>184365</v>
      </c>
      <c r="F167" s="1619">
        <v>238508</v>
      </c>
      <c r="G167" s="1619">
        <v>261808</v>
      </c>
    </row>
    <row r="168" spans="1:7" s="1617" customFormat="1" ht="13.95" customHeight="1">
      <c r="A168" s="1614" t="s">
        <v>822</v>
      </c>
      <c r="B168" s="1616" t="s">
        <v>41</v>
      </c>
      <c r="C168" s="1621">
        <v>120948</v>
      </c>
      <c r="D168" s="1621">
        <v>139454</v>
      </c>
      <c r="E168" s="1621">
        <v>168185</v>
      </c>
      <c r="F168" s="1621">
        <v>215282</v>
      </c>
      <c r="G168" s="1621">
        <v>239833</v>
      </c>
    </row>
    <row r="169" spans="1:7" s="1617" customFormat="1" ht="13.95" customHeight="1">
      <c r="A169" s="1616" t="s">
        <v>822</v>
      </c>
      <c r="B169" s="1616" t="s">
        <v>40</v>
      </c>
      <c r="C169" s="1621">
        <v>127280</v>
      </c>
      <c r="D169" s="1621">
        <v>145907</v>
      </c>
      <c r="E169" s="1621">
        <v>177422</v>
      </c>
      <c r="F169" s="1621">
        <v>229526</v>
      </c>
      <c r="G169" s="1621">
        <v>251949</v>
      </c>
    </row>
    <row r="170" spans="1:7" s="1617" customFormat="1" ht="13.95" customHeight="1">
      <c r="A170" s="1616" t="s">
        <v>823</v>
      </c>
      <c r="B170" s="1616" t="s">
        <v>41</v>
      </c>
      <c r="C170" s="1620">
        <v>125681</v>
      </c>
      <c r="D170" s="1620">
        <v>144910</v>
      </c>
      <c r="E170" s="1620">
        <v>174766</v>
      </c>
      <c r="F170" s="1620">
        <v>223706</v>
      </c>
      <c r="G170" s="1620">
        <v>249217</v>
      </c>
    </row>
    <row r="171" spans="1:7" s="1617" customFormat="1" ht="13.95" customHeight="1">
      <c r="A171" s="1614" t="s">
        <v>823</v>
      </c>
      <c r="B171" s="1614" t="s">
        <v>40</v>
      </c>
      <c r="C171" s="1619">
        <v>132260</v>
      </c>
      <c r="D171" s="1619">
        <v>151617</v>
      </c>
      <c r="E171" s="1619">
        <v>184365</v>
      </c>
      <c r="F171" s="1619">
        <v>238508</v>
      </c>
      <c r="G171" s="1619">
        <v>261808</v>
      </c>
    </row>
    <row r="172" spans="1:7" s="1617" customFormat="1" ht="13.95" customHeight="1">
      <c r="A172" s="1614" t="s">
        <v>824</v>
      </c>
      <c r="B172" s="1616" t="s">
        <v>41</v>
      </c>
      <c r="C172" s="1623">
        <v>133568</v>
      </c>
      <c r="D172" s="1623">
        <v>154005</v>
      </c>
      <c r="E172" s="1623">
        <v>185735</v>
      </c>
      <c r="F172" s="1623">
        <v>237747</v>
      </c>
      <c r="G172" s="1623">
        <v>264859</v>
      </c>
    </row>
    <row r="173" spans="1:7" s="1617" customFormat="1" ht="13.95" customHeight="1">
      <c r="A173" s="1616" t="s">
        <v>824</v>
      </c>
      <c r="B173" s="1616" t="s">
        <v>40</v>
      </c>
      <c r="C173" s="1623">
        <v>140561</v>
      </c>
      <c r="D173" s="1623">
        <v>161133</v>
      </c>
      <c r="E173" s="1623">
        <v>195936</v>
      </c>
      <c r="F173" s="1623">
        <v>253477</v>
      </c>
      <c r="G173" s="1623">
        <v>278239</v>
      </c>
    </row>
    <row r="174" spans="1:7" s="1617" customFormat="1" ht="13.95" customHeight="1">
      <c r="A174" s="1616" t="s">
        <v>825</v>
      </c>
      <c r="B174" s="1616" t="s">
        <v>41</v>
      </c>
      <c r="C174" s="1623">
        <v>133568</v>
      </c>
      <c r="D174" s="1623">
        <v>154005</v>
      </c>
      <c r="E174" s="1623">
        <v>185735</v>
      </c>
      <c r="F174" s="1623">
        <v>237747</v>
      </c>
      <c r="G174" s="1623">
        <v>264859</v>
      </c>
    </row>
    <row r="175" spans="1:7" s="1617" customFormat="1" ht="13.95" customHeight="1">
      <c r="A175" s="1614" t="s">
        <v>825</v>
      </c>
      <c r="B175" s="1614" t="s">
        <v>40</v>
      </c>
      <c r="C175" s="1609">
        <v>140561</v>
      </c>
      <c r="D175" s="1609">
        <v>161133</v>
      </c>
      <c r="E175" s="1609">
        <v>195936</v>
      </c>
      <c r="F175" s="1609">
        <v>253477</v>
      </c>
      <c r="G175" s="1609">
        <v>278239</v>
      </c>
    </row>
    <row r="176" spans="1:7" s="1617" customFormat="1" ht="13.95" customHeight="1">
      <c r="A176" s="1614" t="s">
        <v>826</v>
      </c>
      <c r="B176" s="1616" t="s">
        <v>41</v>
      </c>
      <c r="C176" s="1623">
        <v>133568</v>
      </c>
      <c r="D176" s="1623">
        <v>154005</v>
      </c>
      <c r="E176" s="1623">
        <v>185735</v>
      </c>
      <c r="F176" s="1623">
        <v>237747</v>
      </c>
      <c r="G176" s="1623">
        <v>264859</v>
      </c>
    </row>
    <row r="177" spans="1:14" s="1617" customFormat="1" ht="13.95" customHeight="1">
      <c r="A177" s="1616" t="s">
        <v>826</v>
      </c>
      <c r="B177" s="1616" t="s">
        <v>40</v>
      </c>
      <c r="C177" s="1623">
        <v>140561</v>
      </c>
      <c r="D177" s="1623">
        <v>161133</v>
      </c>
      <c r="E177" s="1623">
        <v>195936</v>
      </c>
      <c r="F177" s="1623">
        <v>253477</v>
      </c>
      <c r="G177" s="1623">
        <v>278239</v>
      </c>
    </row>
    <row r="178" spans="1:14" s="1617" customFormat="1" ht="13.95" customHeight="1">
      <c r="A178" s="1616" t="s">
        <v>827</v>
      </c>
      <c r="B178" s="1616" t="s">
        <v>41</v>
      </c>
      <c r="C178" s="1623">
        <v>133568</v>
      </c>
      <c r="D178" s="1623">
        <v>154005</v>
      </c>
      <c r="E178" s="1623">
        <v>185735</v>
      </c>
      <c r="F178" s="1623">
        <v>237747</v>
      </c>
      <c r="G178" s="1623">
        <v>264859</v>
      </c>
    </row>
    <row r="179" spans="1:14" s="1617" customFormat="1" ht="13.95" customHeight="1">
      <c r="A179" s="1614" t="s">
        <v>827</v>
      </c>
      <c r="B179" s="1614" t="s">
        <v>40</v>
      </c>
      <c r="C179" s="1609">
        <v>140561</v>
      </c>
      <c r="D179" s="1609">
        <v>161133</v>
      </c>
      <c r="E179" s="1609">
        <v>195936</v>
      </c>
      <c r="F179" s="1609">
        <v>253477</v>
      </c>
      <c r="G179" s="1609">
        <v>278239</v>
      </c>
    </row>
    <row r="180" spans="1:14" s="1612" customFormat="1" ht="10.199999999999999" customHeight="1">
      <c r="B180" s="1611"/>
    </row>
    <row r="181" spans="1:14" s="1612" customFormat="1" ht="10.199999999999999" customHeight="1">
      <c r="A181" s="1598" t="s">
        <v>828</v>
      </c>
      <c r="B181" s="1611"/>
    </row>
    <row r="182" spans="1:14" s="1612" customFormat="1" ht="10.199999999999999" customHeight="1">
      <c r="B182" s="1611"/>
    </row>
    <row r="183" spans="1:14" s="1612" customFormat="1" ht="10.199999999999999" customHeight="1">
      <c r="A183" s="1598" t="s">
        <v>299</v>
      </c>
      <c r="B183" s="1599" t="s">
        <v>358</v>
      </c>
      <c r="C183" s="1610" t="s">
        <v>359</v>
      </c>
      <c r="D183" s="1610" t="s">
        <v>573</v>
      </c>
      <c r="E183" s="1610" t="s">
        <v>574</v>
      </c>
      <c r="F183" s="1610" t="s">
        <v>575</v>
      </c>
      <c r="G183" s="1610" t="s">
        <v>360</v>
      </c>
      <c r="H183" s="1610" t="s">
        <v>319</v>
      </c>
    </row>
    <row r="184" spans="1:14" s="1612" customFormat="1" ht="10.199999999999999" customHeight="1">
      <c r="A184" s="1600" t="str">
        <f>PJCProjectCounty</f>
        <v>Lawrence</v>
      </c>
      <c r="B184" s="1601" t="str">
        <f>'Project Information'!D401</f>
        <v>Yes</v>
      </c>
      <c r="C184" s="1602">
        <f>DGET(A3:G179,"Eff",$A$183:$B$184)</f>
        <v>132260</v>
      </c>
      <c r="D184" s="1602">
        <f>DGET(A3:G179,"1br",$A$183:$B$184)</f>
        <v>151617</v>
      </c>
      <c r="E184" s="1602">
        <f>DGET(A3:G179,"2br",$A$183:$B$184)</f>
        <v>184365</v>
      </c>
      <c r="F184" s="1602">
        <f>DGET(A3:G179,"3br",$A$183:$B$184)</f>
        <v>238508</v>
      </c>
      <c r="G184" s="1602">
        <f>DGET(A3:G179,"4br",$A$183:$B$184)</f>
        <v>261808</v>
      </c>
    </row>
    <row r="185" spans="1:14" s="1612" customFormat="1" ht="10.199999999999999" customHeight="1">
      <c r="A185" s="1603" t="s">
        <v>829</v>
      </c>
      <c r="B185" s="1611"/>
      <c r="C185" s="1624">
        <f>('Project Information'!C422+'Project Information'!D422)/('Project Information'!$D$397+'Project Information'!$E$397)</f>
        <v>0</v>
      </c>
      <c r="D185" s="1624">
        <f>'Project Information'!E422/('Project Information'!$D$397+'Project Information'!$E$397)</f>
        <v>0.97350993377483441</v>
      </c>
      <c r="E185" s="1624">
        <f>'Project Information'!F422/('Project Information'!$D$397+'Project Information'!$E$397)</f>
        <v>2.6490066225165563E-2</v>
      </c>
      <c r="F185" s="1624">
        <f>'Project Information'!G422/('Project Information'!$D$397+'Project Information'!$E$397)</f>
        <v>0</v>
      </c>
      <c r="G185" s="1624">
        <f>'Project Information'!H422/('Project Information'!$D$397+'Project Information'!$E$397)</f>
        <v>0</v>
      </c>
    </row>
    <row r="186" spans="1:14" s="1612" customFormat="1" ht="10.199999999999999" customHeight="1">
      <c r="A186" s="1603" t="s">
        <v>830</v>
      </c>
      <c r="B186" s="1611"/>
      <c r="C186" s="1602">
        <f>C185*C184</f>
        <v>0</v>
      </c>
      <c r="D186" s="1602">
        <f>D185*D184</f>
        <v>147600.65562913907</v>
      </c>
      <c r="E186" s="1602">
        <f>E185*E184</f>
        <v>4883.8410596026488</v>
      </c>
      <c r="F186" s="1602">
        <f>F185*F184</f>
        <v>0</v>
      </c>
      <c r="G186" s="1602">
        <f>G185*G184</f>
        <v>0</v>
      </c>
      <c r="H186" s="1602">
        <f>SUM(C186:G186)</f>
        <v>152484.49668874172</v>
      </c>
    </row>
    <row r="187" spans="1:14" s="1612" customFormat="1" ht="10.199999999999999" customHeight="1">
      <c r="A187" s="1603" t="s">
        <v>831</v>
      </c>
      <c r="B187" s="1611"/>
      <c r="C187" s="1608" t="e">
        <f>H186-(#REF!)/('Project Information'!D397+'Project Information'!E397)</f>
        <v>#REF!</v>
      </c>
    </row>
    <row r="188" spans="1:14" s="1612" customFormat="1" ht="10.199999999999999" customHeight="1">
      <c r="B188" s="1611"/>
    </row>
    <row r="189" spans="1:14" s="1612" customFormat="1" ht="10.199999999999999" customHeight="1">
      <c r="A189" s="1998" t="s">
        <v>2231</v>
      </c>
      <c r="B189" s="2006"/>
      <c r="C189" s="2007"/>
      <c r="D189" s="2007"/>
      <c r="E189" s="2007"/>
      <c r="F189" s="2007"/>
      <c r="G189" s="2007"/>
      <c r="H189" s="2007"/>
      <c r="I189" s="2007"/>
      <c r="J189" s="2007"/>
      <c r="K189" s="2007"/>
      <c r="L189" s="2007"/>
      <c r="M189" s="2007"/>
      <c r="N189" s="2007"/>
    </row>
    <row r="190" spans="1:14" s="1612" customFormat="1" ht="10.199999999999999" customHeight="1">
      <c r="A190" s="2007"/>
      <c r="B190" s="2006"/>
      <c r="C190" s="2007" t="s">
        <v>1233</v>
      </c>
      <c r="D190" s="2007"/>
      <c r="E190" s="2007"/>
      <c r="F190" s="2007"/>
      <c r="G190" s="2007"/>
      <c r="H190" s="2007"/>
      <c r="I190" s="1999"/>
      <c r="J190" s="1999"/>
      <c r="K190" s="1999"/>
      <c r="L190" s="1999"/>
      <c r="M190" s="1999"/>
      <c r="N190" s="1999"/>
    </row>
    <row r="191" spans="1:14" s="1604" customFormat="1" ht="10.199999999999999" customHeight="1">
      <c r="A191" s="2000" t="s">
        <v>299</v>
      </c>
      <c r="B191" s="2003">
        <v>0</v>
      </c>
      <c r="C191" s="2001">
        <v>1</v>
      </c>
      <c r="D191" s="2001">
        <v>2</v>
      </c>
      <c r="E191" s="2001">
        <v>3</v>
      </c>
      <c r="F191" s="2001">
        <v>4</v>
      </c>
      <c r="G191" s="2001">
        <v>5</v>
      </c>
      <c r="H191" s="2002"/>
      <c r="I191" s="2007"/>
      <c r="J191" s="2007"/>
      <c r="K191" s="2007"/>
      <c r="L191" s="2007"/>
      <c r="M191" s="2007"/>
      <c r="N191" s="2007"/>
    </row>
    <row r="192" spans="1:14" s="1612" customFormat="1" ht="13.95" customHeight="1">
      <c r="A192" s="2004" t="s">
        <v>361</v>
      </c>
      <c r="B192" s="1995">
        <v>476</v>
      </c>
      <c r="C192" s="1996">
        <v>510</v>
      </c>
      <c r="D192" s="1996">
        <v>611</v>
      </c>
      <c r="E192" s="1996">
        <v>706</v>
      </c>
      <c r="F192" s="1996">
        <v>787</v>
      </c>
      <c r="G192" s="1996">
        <v>869</v>
      </c>
      <c r="H192" s="2002"/>
      <c r="I192" s="2007"/>
      <c r="J192" s="2007"/>
      <c r="K192" s="2007"/>
      <c r="L192" s="2007"/>
      <c r="M192" s="2007"/>
      <c r="N192" s="2007"/>
    </row>
    <row r="193" spans="1:8" s="1612" customFormat="1" ht="13.95" customHeight="1">
      <c r="A193" s="2005" t="s">
        <v>362</v>
      </c>
      <c r="B193" s="1995">
        <v>480</v>
      </c>
      <c r="C193" s="1996">
        <v>514</v>
      </c>
      <c r="D193" s="1996">
        <v>617</v>
      </c>
      <c r="E193" s="1996">
        <v>712</v>
      </c>
      <c r="F193" s="1996">
        <v>795</v>
      </c>
      <c r="G193" s="1996">
        <v>877</v>
      </c>
      <c r="H193" s="2002"/>
    </row>
    <row r="194" spans="1:8" s="1612" customFormat="1" ht="13.95" customHeight="1">
      <c r="A194" s="2005" t="s">
        <v>363</v>
      </c>
      <c r="B194" s="1995">
        <v>497</v>
      </c>
      <c r="C194" s="1996">
        <v>533</v>
      </c>
      <c r="D194" s="1996">
        <v>640</v>
      </c>
      <c r="E194" s="1996">
        <v>738</v>
      </c>
      <c r="F194" s="1996">
        <v>823</v>
      </c>
      <c r="G194" s="1996">
        <v>909</v>
      </c>
      <c r="H194" s="2002"/>
    </row>
    <row r="195" spans="1:8" s="1612" customFormat="1" ht="13.95" customHeight="1">
      <c r="A195" s="2005" t="s">
        <v>364</v>
      </c>
      <c r="B195" s="1995">
        <v>476</v>
      </c>
      <c r="C195" s="1996">
        <v>510</v>
      </c>
      <c r="D195" s="1996">
        <v>611</v>
      </c>
      <c r="E195" s="1996">
        <v>706</v>
      </c>
      <c r="F195" s="1996">
        <v>787</v>
      </c>
      <c r="G195" s="1996">
        <v>869</v>
      </c>
      <c r="H195" s="2002"/>
    </row>
    <row r="196" spans="1:8" s="1612" customFormat="1" ht="13.95" customHeight="1">
      <c r="A196" s="2005" t="s">
        <v>365</v>
      </c>
      <c r="B196" s="1995">
        <v>476</v>
      </c>
      <c r="C196" s="1996">
        <v>510</v>
      </c>
      <c r="D196" s="1996">
        <v>611</v>
      </c>
      <c r="E196" s="1996">
        <v>706</v>
      </c>
      <c r="F196" s="1996">
        <v>787</v>
      </c>
      <c r="G196" s="1996">
        <v>869</v>
      </c>
      <c r="H196" s="2002"/>
    </row>
    <row r="197" spans="1:8" s="1612" customFormat="1" ht="13.95" customHeight="1">
      <c r="A197" s="2004" t="s">
        <v>366</v>
      </c>
      <c r="B197" s="1995">
        <v>557</v>
      </c>
      <c r="C197" s="1996">
        <v>596</v>
      </c>
      <c r="D197" s="1996">
        <v>716</v>
      </c>
      <c r="E197" s="1996">
        <v>826</v>
      </c>
      <c r="F197" s="1996">
        <v>922</v>
      </c>
      <c r="G197" s="1996">
        <v>1018</v>
      </c>
      <c r="H197" s="2002"/>
    </row>
    <row r="198" spans="1:8" s="1612" customFormat="1" ht="13.95" customHeight="1">
      <c r="A198" s="2005" t="s">
        <v>367</v>
      </c>
      <c r="B198" s="1995">
        <v>475</v>
      </c>
      <c r="C198" s="1996">
        <v>508</v>
      </c>
      <c r="D198" s="1996">
        <v>610</v>
      </c>
      <c r="E198" s="1996">
        <v>705</v>
      </c>
      <c r="F198" s="1996">
        <v>786</v>
      </c>
      <c r="G198" s="1996">
        <v>868</v>
      </c>
      <c r="H198" s="2002"/>
    </row>
    <row r="199" spans="1:8" s="1612" customFormat="1" ht="13.95" customHeight="1">
      <c r="A199" s="2010" t="s">
        <v>392</v>
      </c>
      <c r="B199" s="1995">
        <v>498</v>
      </c>
      <c r="C199" s="1996">
        <v>534</v>
      </c>
      <c r="D199" s="1996">
        <v>641</v>
      </c>
      <c r="E199" s="1996">
        <v>741</v>
      </c>
      <c r="F199" s="1996">
        <v>827</v>
      </c>
      <c r="G199" s="1996">
        <v>912</v>
      </c>
      <c r="H199" s="2002"/>
    </row>
    <row r="200" spans="1:8" s="1612" customFormat="1" ht="13.95" customHeight="1">
      <c r="A200" s="2005" t="s">
        <v>393</v>
      </c>
      <c r="B200" s="1995">
        <v>600</v>
      </c>
      <c r="C200" s="1996">
        <v>642</v>
      </c>
      <c r="D200" s="1996">
        <v>771</v>
      </c>
      <c r="E200" s="1996">
        <v>890</v>
      </c>
      <c r="F200" s="1996">
        <v>993</v>
      </c>
      <c r="G200" s="1996">
        <v>1096</v>
      </c>
      <c r="H200" s="2002"/>
    </row>
    <row r="201" spans="1:8" s="1612" customFormat="1" ht="13.95" customHeight="1">
      <c r="A201" s="2005" t="s">
        <v>394</v>
      </c>
      <c r="B201" s="1995">
        <v>490</v>
      </c>
      <c r="C201" s="1996">
        <v>525</v>
      </c>
      <c r="D201" s="1996">
        <v>630</v>
      </c>
      <c r="E201" s="1996">
        <v>728</v>
      </c>
      <c r="F201" s="1996">
        <v>812</v>
      </c>
      <c r="G201" s="1996">
        <v>896</v>
      </c>
      <c r="H201" s="2002"/>
    </row>
    <row r="202" spans="1:8" s="1612" customFormat="1" ht="13.95" customHeight="1">
      <c r="A202" s="2005" t="s">
        <v>395</v>
      </c>
      <c r="B202" s="1995">
        <v>520</v>
      </c>
      <c r="C202" s="1996">
        <v>556</v>
      </c>
      <c r="D202" s="1996">
        <v>667</v>
      </c>
      <c r="E202" s="1996">
        <v>771</v>
      </c>
      <c r="F202" s="1996">
        <v>860</v>
      </c>
      <c r="G202" s="1996">
        <v>949</v>
      </c>
      <c r="H202" s="2002"/>
    </row>
    <row r="203" spans="1:8" s="1612" customFormat="1" ht="13.95" customHeight="1">
      <c r="A203" s="2005" t="s">
        <v>396</v>
      </c>
      <c r="B203" s="1995">
        <v>476</v>
      </c>
      <c r="C203" s="1996">
        <v>510</v>
      </c>
      <c r="D203" s="1996">
        <v>611</v>
      </c>
      <c r="E203" s="1996">
        <v>706</v>
      </c>
      <c r="F203" s="1996">
        <v>787</v>
      </c>
      <c r="G203" s="1996">
        <v>869</v>
      </c>
      <c r="H203" s="2002"/>
    </row>
    <row r="204" spans="1:8" s="1612" customFormat="1" ht="13.95" customHeight="1">
      <c r="A204" s="2004" t="s">
        <v>397</v>
      </c>
      <c r="B204" s="1995">
        <v>600</v>
      </c>
      <c r="C204" s="1996">
        <v>642</v>
      </c>
      <c r="D204" s="1996">
        <v>771</v>
      </c>
      <c r="E204" s="1996">
        <v>890</v>
      </c>
      <c r="F204" s="1996">
        <v>993</v>
      </c>
      <c r="G204" s="1996">
        <v>1096</v>
      </c>
      <c r="H204" s="2002"/>
    </row>
    <row r="205" spans="1:8" s="1612" customFormat="1" ht="13.95" customHeight="1">
      <c r="A205" s="2011" t="s">
        <v>398</v>
      </c>
      <c r="B205" s="1995">
        <v>522</v>
      </c>
      <c r="C205" s="1996">
        <v>560</v>
      </c>
      <c r="D205" s="1996">
        <v>672</v>
      </c>
      <c r="E205" s="1996">
        <v>776</v>
      </c>
      <c r="F205" s="1996">
        <v>866</v>
      </c>
      <c r="G205" s="1996">
        <v>956</v>
      </c>
      <c r="H205" s="2002"/>
    </row>
    <row r="206" spans="1:8" s="1612" customFormat="1" ht="13.95" customHeight="1">
      <c r="A206" s="2004" t="s">
        <v>399</v>
      </c>
      <c r="B206" s="1995">
        <v>478</v>
      </c>
      <c r="C206" s="1996">
        <v>512</v>
      </c>
      <c r="D206" s="1996">
        <v>615</v>
      </c>
      <c r="E206" s="1996">
        <v>710</v>
      </c>
      <c r="F206" s="1996">
        <v>792</v>
      </c>
      <c r="G206" s="1996">
        <v>874</v>
      </c>
      <c r="H206" s="2002"/>
    </row>
    <row r="207" spans="1:8" s="1612" customFormat="1" ht="13.95" customHeight="1">
      <c r="A207" s="2004" t="s">
        <v>400</v>
      </c>
      <c r="B207" s="1995">
        <v>476</v>
      </c>
      <c r="C207" s="1996">
        <v>510</v>
      </c>
      <c r="D207" s="1996">
        <v>611</v>
      </c>
      <c r="E207" s="1996">
        <v>706</v>
      </c>
      <c r="F207" s="1996">
        <v>787</v>
      </c>
      <c r="G207" s="1996">
        <v>869</v>
      </c>
      <c r="H207" s="2002"/>
    </row>
    <row r="208" spans="1:8" s="1612" customFormat="1" ht="13.95" customHeight="1">
      <c r="A208" s="2004" t="s">
        <v>401</v>
      </c>
      <c r="B208" s="1995">
        <v>476</v>
      </c>
      <c r="C208" s="1996">
        <v>510</v>
      </c>
      <c r="D208" s="1996">
        <v>611</v>
      </c>
      <c r="E208" s="1996">
        <v>706</v>
      </c>
      <c r="F208" s="1996">
        <v>787</v>
      </c>
      <c r="G208" s="1996">
        <v>869</v>
      </c>
      <c r="H208" s="2002"/>
    </row>
    <row r="209" spans="1:8" s="1612" customFormat="1" ht="13.95" customHeight="1">
      <c r="A209" s="2004" t="s">
        <v>402</v>
      </c>
      <c r="B209" s="1995">
        <v>548</v>
      </c>
      <c r="C209" s="1996">
        <v>587</v>
      </c>
      <c r="D209" s="1996">
        <v>705</v>
      </c>
      <c r="E209" s="1996">
        <v>814</v>
      </c>
      <c r="F209" s="1996">
        <v>908</v>
      </c>
      <c r="G209" s="1996">
        <v>1002</v>
      </c>
      <c r="H209" s="2002"/>
    </row>
    <row r="210" spans="1:8" s="1612" customFormat="1" ht="13.95" customHeight="1">
      <c r="A210" s="2004" t="s">
        <v>47</v>
      </c>
      <c r="B210" s="1995">
        <v>495</v>
      </c>
      <c r="C210" s="1996">
        <v>530</v>
      </c>
      <c r="D210" s="1996">
        <v>636</v>
      </c>
      <c r="E210" s="1996">
        <v>735</v>
      </c>
      <c r="F210" s="1996">
        <v>820</v>
      </c>
      <c r="G210" s="1996">
        <v>904</v>
      </c>
      <c r="H210" s="2002"/>
    </row>
    <row r="211" spans="1:8" s="1612" customFormat="1" ht="13.95" customHeight="1">
      <c r="A211" s="2004" t="s">
        <v>48</v>
      </c>
      <c r="B211" s="1995">
        <v>508</v>
      </c>
      <c r="C211" s="1996">
        <v>545</v>
      </c>
      <c r="D211" s="1996">
        <v>653</v>
      </c>
      <c r="E211" s="1996">
        <v>755</v>
      </c>
      <c r="F211" s="1996">
        <v>842</v>
      </c>
      <c r="G211" s="1996">
        <v>930</v>
      </c>
      <c r="H211" s="2002"/>
    </row>
    <row r="212" spans="1:8" s="1612" customFormat="1" ht="13.95" customHeight="1">
      <c r="A212" s="2004" t="s">
        <v>49</v>
      </c>
      <c r="B212" s="1995">
        <v>612</v>
      </c>
      <c r="C212" s="1996">
        <v>656</v>
      </c>
      <c r="D212" s="1996">
        <v>787</v>
      </c>
      <c r="E212" s="1996">
        <v>910</v>
      </c>
      <c r="F212" s="1996">
        <v>1015</v>
      </c>
      <c r="G212" s="1996">
        <v>1120</v>
      </c>
      <c r="H212" s="2002"/>
    </row>
    <row r="213" spans="1:8" s="1612" customFormat="1" ht="13.95" customHeight="1">
      <c r="A213" s="2004" t="s">
        <v>50</v>
      </c>
      <c r="B213" s="1995">
        <v>535</v>
      </c>
      <c r="C213" s="1996">
        <v>573</v>
      </c>
      <c r="D213" s="1996">
        <v>687</v>
      </c>
      <c r="E213" s="1996">
        <v>794</v>
      </c>
      <c r="F213" s="1996">
        <v>886</v>
      </c>
      <c r="G213" s="1996">
        <v>978</v>
      </c>
      <c r="H213" s="2002"/>
    </row>
    <row r="214" spans="1:8" s="1612" customFormat="1" ht="13.95" customHeight="1">
      <c r="A214" s="2004" t="s">
        <v>51</v>
      </c>
      <c r="B214" s="1995">
        <v>612</v>
      </c>
      <c r="C214" s="1996">
        <v>656</v>
      </c>
      <c r="D214" s="1996">
        <v>787</v>
      </c>
      <c r="E214" s="1996">
        <v>910</v>
      </c>
      <c r="F214" s="1996">
        <v>1015</v>
      </c>
      <c r="G214" s="1996">
        <v>1120</v>
      </c>
      <c r="H214" s="2002"/>
    </row>
    <row r="215" spans="1:8" s="1612" customFormat="1" ht="13.95" customHeight="1">
      <c r="A215" s="2004" t="s">
        <v>52</v>
      </c>
      <c r="B215" s="1995">
        <v>476</v>
      </c>
      <c r="C215" s="1996">
        <v>510</v>
      </c>
      <c r="D215" s="1996">
        <v>611</v>
      </c>
      <c r="E215" s="1996">
        <v>706</v>
      </c>
      <c r="F215" s="1996">
        <v>787</v>
      </c>
      <c r="G215" s="1996">
        <v>869</v>
      </c>
      <c r="H215" s="2002"/>
    </row>
    <row r="216" spans="1:8" s="1612" customFormat="1" ht="13.95" customHeight="1">
      <c r="A216" s="2004" t="s">
        <v>53</v>
      </c>
      <c r="B216" s="1995">
        <v>612</v>
      </c>
      <c r="C216" s="1996">
        <v>656</v>
      </c>
      <c r="D216" s="1996">
        <v>787</v>
      </c>
      <c r="E216" s="1996">
        <v>910</v>
      </c>
      <c r="F216" s="1996">
        <v>1015</v>
      </c>
      <c r="G216" s="1996">
        <v>1120</v>
      </c>
      <c r="H216" s="2002"/>
    </row>
    <row r="217" spans="1:8" s="1612" customFormat="1" ht="13.95" customHeight="1">
      <c r="A217" s="2011" t="s">
        <v>54</v>
      </c>
      <c r="B217" s="1995">
        <v>500</v>
      </c>
      <c r="C217" s="1996">
        <v>535</v>
      </c>
      <c r="D217" s="1996">
        <v>642</v>
      </c>
      <c r="E217" s="1996">
        <v>742</v>
      </c>
      <c r="F217" s="1996">
        <v>828</v>
      </c>
      <c r="G217" s="1996">
        <v>914</v>
      </c>
      <c r="H217" s="2002"/>
    </row>
    <row r="218" spans="1:8" s="1612" customFormat="1" ht="13.95" customHeight="1">
      <c r="A218" s="2004" t="s">
        <v>55</v>
      </c>
      <c r="B218" s="1995">
        <v>476</v>
      </c>
      <c r="C218" s="1996">
        <v>610</v>
      </c>
      <c r="D218" s="1996">
        <v>611</v>
      </c>
      <c r="E218" s="1996">
        <v>706</v>
      </c>
      <c r="F218" s="1996">
        <v>787</v>
      </c>
      <c r="G218" s="1996">
        <v>869</v>
      </c>
      <c r="H218" s="2002"/>
    </row>
    <row r="219" spans="1:8" s="1612" customFormat="1" ht="13.95" customHeight="1">
      <c r="A219" s="2004" t="s">
        <v>56</v>
      </c>
      <c r="B219" s="1995">
        <v>548</v>
      </c>
      <c r="C219" s="1996">
        <v>587</v>
      </c>
      <c r="D219" s="1996">
        <v>705</v>
      </c>
      <c r="E219" s="1996">
        <v>814</v>
      </c>
      <c r="F219" s="1996">
        <v>908</v>
      </c>
      <c r="G219" s="1996">
        <v>1002</v>
      </c>
      <c r="H219" s="2002"/>
    </row>
    <row r="220" spans="1:8" s="1612" customFormat="1" ht="13.95" customHeight="1">
      <c r="A220" s="1997" t="s">
        <v>57</v>
      </c>
      <c r="B220" s="1995">
        <v>527</v>
      </c>
      <c r="C220" s="1996">
        <v>565</v>
      </c>
      <c r="D220" s="1996">
        <v>677</v>
      </c>
      <c r="E220" s="1996">
        <v>783</v>
      </c>
      <c r="F220" s="1996">
        <v>873</v>
      </c>
      <c r="G220" s="1996">
        <v>963</v>
      </c>
      <c r="H220" s="2002"/>
    </row>
    <row r="221" spans="1:8" s="1612" customFormat="1" ht="13.95" customHeight="1">
      <c r="A221" s="2004" t="s">
        <v>368</v>
      </c>
      <c r="B221" s="1995">
        <v>476</v>
      </c>
      <c r="C221" s="1996">
        <v>610</v>
      </c>
      <c r="D221" s="1996">
        <v>611</v>
      </c>
      <c r="E221" s="1996">
        <v>706</v>
      </c>
      <c r="F221" s="1996">
        <v>787</v>
      </c>
      <c r="G221" s="1996">
        <v>869</v>
      </c>
      <c r="H221" s="2002"/>
    </row>
    <row r="222" spans="1:8" s="1612" customFormat="1" ht="13.95" customHeight="1">
      <c r="A222" s="2004" t="s">
        <v>369</v>
      </c>
      <c r="B222" s="1995">
        <v>600</v>
      </c>
      <c r="C222" s="1996">
        <v>642</v>
      </c>
      <c r="D222" s="1996">
        <v>771</v>
      </c>
      <c r="E222" s="1996">
        <v>890</v>
      </c>
      <c r="F222" s="1996">
        <v>993</v>
      </c>
      <c r="G222" s="1996">
        <v>1096</v>
      </c>
      <c r="H222" s="2002"/>
    </row>
    <row r="223" spans="1:8" s="1612" customFormat="1" ht="13.95" customHeight="1">
      <c r="A223" s="2004" t="s">
        <v>289</v>
      </c>
      <c r="B223" s="1995">
        <v>547</v>
      </c>
      <c r="C223" s="1996">
        <v>586</v>
      </c>
      <c r="D223" s="1996">
        <v>703</v>
      </c>
      <c r="E223" s="1996">
        <v>812</v>
      </c>
      <c r="F223" s="1996">
        <v>906</v>
      </c>
      <c r="G223" s="1996">
        <v>1000</v>
      </c>
      <c r="H223" s="2002"/>
    </row>
    <row r="224" spans="1:8" s="1612" customFormat="1" ht="13.95" customHeight="1">
      <c r="A224" s="2004" t="s">
        <v>290</v>
      </c>
      <c r="B224" s="1995">
        <v>488</v>
      </c>
      <c r="C224" s="1996">
        <v>523</v>
      </c>
      <c r="D224" s="1996">
        <v>628</v>
      </c>
      <c r="E224" s="1996">
        <v>725</v>
      </c>
      <c r="F224" s="1996">
        <v>810</v>
      </c>
      <c r="G224" s="1996">
        <v>893</v>
      </c>
      <c r="H224" s="2002"/>
    </row>
    <row r="225" spans="1:8" s="1612" customFormat="1" ht="13.95" customHeight="1">
      <c r="A225" s="2004" t="s">
        <v>291</v>
      </c>
      <c r="B225" s="1995">
        <v>476</v>
      </c>
      <c r="C225" s="1996">
        <v>510</v>
      </c>
      <c r="D225" s="1996">
        <v>611</v>
      </c>
      <c r="E225" s="1996">
        <v>706</v>
      </c>
      <c r="F225" s="1996">
        <v>787</v>
      </c>
      <c r="G225" s="1996">
        <v>869</v>
      </c>
      <c r="H225" s="2002"/>
    </row>
    <row r="226" spans="1:8" s="1612" customFormat="1" ht="13.95" customHeight="1">
      <c r="A226" s="2004" t="s">
        <v>292</v>
      </c>
      <c r="B226" s="1995">
        <v>555</v>
      </c>
      <c r="C226" s="1996">
        <v>594</v>
      </c>
      <c r="D226" s="1996">
        <v>712</v>
      </c>
      <c r="E226" s="1996">
        <v>823</v>
      </c>
      <c r="F226" s="1996">
        <v>918</v>
      </c>
      <c r="G226" s="1996">
        <v>1013</v>
      </c>
      <c r="H226" s="2002"/>
    </row>
    <row r="227" spans="1:8" s="1612" customFormat="1" ht="13.95" customHeight="1">
      <c r="A227" s="2004" t="s">
        <v>293</v>
      </c>
      <c r="B227" s="1995">
        <v>476</v>
      </c>
      <c r="C227" s="1996">
        <v>510</v>
      </c>
      <c r="D227" s="1996">
        <v>611</v>
      </c>
      <c r="E227" s="1996">
        <v>706</v>
      </c>
      <c r="F227" s="1996">
        <v>787</v>
      </c>
      <c r="G227" s="1996">
        <v>869</v>
      </c>
      <c r="H227" s="2002"/>
    </row>
    <row r="228" spans="1:8" s="1612" customFormat="1" ht="13.95" customHeight="1">
      <c r="A228" s="2004" t="s">
        <v>294</v>
      </c>
      <c r="B228" s="1995">
        <v>476</v>
      </c>
      <c r="C228" s="1996">
        <v>510</v>
      </c>
      <c r="D228" s="1996">
        <v>611</v>
      </c>
      <c r="E228" s="1996">
        <v>706</v>
      </c>
      <c r="F228" s="1996">
        <v>787</v>
      </c>
      <c r="G228" s="1996">
        <v>869</v>
      </c>
      <c r="H228" s="2002"/>
    </row>
    <row r="229" spans="1:8" s="1612" customFormat="1" ht="13.95" customHeight="1">
      <c r="A229" s="2008" t="s">
        <v>295</v>
      </c>
      <c r="B229" s="1995">
        <v>476</v>
      </c>
      <c r="C229" s="1996">
        <v>510</v>
      </c>
      <c r="D229" s="1996">
        <v>611</v>
      </c>
      <c r="E229" s="1996">
        <v>706</v>
      </c>
      <c r="F229" s="1996">
        <v>787</v>
      </c>
      <c r="G229" s="1996">
        <v>869</v>
      </c>
      <c r="H229" s="2002"/>
    </row>
    <row r="230" spans="1:8" s="1612" customFormat="1" ht="13.95" customHeight="1">
      <c r="A230" s="2004" t="s">
        <v>296</v>
      </c>
      <c r="B230" s="1995">
        <v>505</v>
      </c>
      <c r="C230" s="1996">
        <v>540</v>
      </c>
      <c r="D230" s="1996">
        <v>648</v>
      </c>
      <c r="E230" s="1996">
        <v>749</v>
      </c>
      <c r="F230" s="1996">
        <v>836</v>
      </c>
      <c r="G230" s="1996">
        <v>922</v>
      </c>
      <c r="H230" s="2002"/>
    </row>
    <row r="231" spans="1:8" s="1612" customFormat="1" ht="13.95" customHeight="1">
      <c r="A231" s="2004" t="s">
        <v>297</v>
      </c>
      <c r="B231" s="1995">
        <v>476</v>
      </c>
      <c r="C231" s="1996">
        <v>510</v>
      </c>
      <c r="D231" s="1996">
        <v>611</v>
      </c>
      <c r="E231" s="1996">
        <v>706</v>
      </c>
      <c r="F231" s="1996">
        <v>787</v>
      </c>
      <c r="G231" s="1996">
        <v>869</v>
      </c>
      <c r="H231" s="2002"/>
    </row>
    <row r="232" spans="1:8" s="1612" customFormat="1" ht="13.95" customHeight="1">
      <c r="A232" s="2004" t="s">
        <v>544</v>
      </c>
      <c r="B232" s="1995">
        <v>476</v>
      </c>
      <c r="C232" s="1996">
        <v>510</v>
      </c>
      <c r="D232" s="1996">
        <v>611</v>
      </c>
      <c r="E232" s="1996">
        <v>706</v>
      </c>
      <c r="F232" s="1996">
        <v>787</v>
      </c>
      <c r="G232" s="1996">
        <v>869</v>
      </c>
      <c r="H232" s="2002"/>
    </row>
    <row r="233" spans="1:8" s="1612" customFormat="1" ht="13.95" customHeight="1">
      <c r="A233" s="2004" t="s">
        <v>545</v>
      </c>
      <c r="B233" s="1995">
        <v>528</v>
      </c>
      <c r="C233" s="1996">
        <v>566</v>
      </c>
      <c r="D233" s="1996">
        <v>680</v>
      </c>
      <c r="E233" s="1996">
        <v>785</v>
      </c>
      <c r="F233" s="1996">
        <v>876</v>
      </c>
      <c r="G233" s="1996">
        <v>966</v>
      </c>
      <c r="H233" s="2002"/>
    </row>
    <row r="234" spans="1:8" s="1612" customFormat="1" ht="13.95" customHeight="1">
      <c r="A234" s="2004" t="s">
        <v>1026</v>
      </c>
      <c r="B234" s="1995">
        <v>548</v>
      </c>
      <c r="C234" s="1996">
        <v>587</v>
      </c>
      <c r="D234" s="1996">
        <v>705</v>
      </c>
      <c r="E234" s="1996">
        <v>814</v>
      </c>
      <c r="F234" s="1996">
        <v>908</v>
      </c>
      <c r="G234" s="1996">
        <v>1002</v>
      </c>
      <c r="H234" s="2002"/>
    </row>
    <row r="235" spans="1:8" s="1612" customFormat="1" ht="13.95" customHeight="1">
      <c r="A235" s="2004" t="s">
        <v>1027</v>
      </c>
      <c r="B235" s="1995">
        <v>446</v>
      </c>
      <c r="C235" s="1996">
        <v>478</v>
      </c>
      <c r="D235" s="1996">
        <v>573</v>
      </c>
      <c r="E235" s="1996">
        <v>663</v>
      </c>
      <c r="F235" s="1996">
        <v>740</v>
      </c>
      <c r="G235" s="1996">
        <v>816</v>
      </c>
      <c r="H235" s="2002"/>
    </row>
    <row r="236" spans="1:8" s="1612" customFormat="1" ht="13.95" customHeight="1">
      <c r="A236" s="2004" t="s">
        <v>1028</v>
      </c>
      <c r="B236" s="1995">
        <v>612</v>
      </c>
      <c r="C236" s="1996">
        <v>656</v>
      </c>
      <c r="D236" s="1996">
        <v>787</v>
      </c>
      <c r="E236" s="1996">
        <v>910</v>
      </c>
      <c r="F236" s="1996">
        <v>1015</v>
      </c>
      <c r="G236" s="1996">
        <v>1120</v>
      </c>
      <c r="H236" s="2002"/>
    </row>
    <row r="237" spans="1:8" s="1612" customFormat="1" ht="13.95" customHeight="1">
      <c r="A237" s="2004" t="s">
        <v>1029</v>
      </c>
      <c r="B237" s="1995">
        <v>490</v>
      </c>
      <c r="C237" s="1996">
        <v>525</v>
      </c>
      <c r="D237" s="1996">
        <v>630</v>
      </c>
      <c r="E237" s="1996">
        <v>728</v>
      </c>
      <c r="F237" s="1996">
        <v>812</v>
      </c>
      <c r="G237" s="1996">
        <v>896</v>
      </c>
      <c r="H237" s="2002"/>
    </row>
    <row r="238" spans="1:8" s="1612" customFormat="1" ht="13.95" customHeight="1">
      <c r="A238" s="2004" t="s">
        <v>1030</v>
      </c>
      <c r="B238" s="1995">
        <v>548</v>
      </c>
      <c r="C238" s="1996">
        <v>587</v>
      </c>
      <c r="D238" s="1996">
        <v>705</v>
      </c>
      <c r="E238" s="1996">
        <v>814</v>
      </c>
      <c r="F238" s="1996">
        <v>908</v>
      </c>
      <c r="G238" s="1996">
        <v>1002</v>
      </c>
      <c r="H238" s="2002"/>
    </row>
    <row r="239" spans="1:8" s="1612" customFormat="1" ht="13.95" customHeight="1">
      <c r="A239" s="2004" t="s">
        <v>1031</v>
      </c>
      <c r="B239" s="1995">
        <v>500</v>
      </c>
      <c r="C239" s="1996">
        <v>535</v>
      </c>
      <c r="D239" s="1996">
        <v>642</v>
      </c>
      <c r="E239" s="1996">
        <v>742</v>
      </c>
      <c r="F239" s="1996">
        <v>828</v>
      </c>
      <c r="G239" s="1996">
        <v>914</v>
      </c>
      <c r="H239" s="2002"/>
    </row>
    <row r="240" spans="1:8" s="1612" customFormat="1" ht="13.95" customHeight="1">
      <c r="A240" s="2004" t="s">
        <v>1032</v>
      </c>
      <c r="B240" s="1995">
        <v>612</v>
      </c>
      <c r="C240" s="1996">
        <v>656</v>
      </c>
      <c r="D240" s="1996">
        <v>787</v>
      </c>
      <c r="E240" s="1996">
        <v>910</v>
      </c>
      <c r="F240" s="1996">
        <v>1015</v>
      </c>
      <c r="G240" s="1996">
        <v>1120</v>
      </c>
      <c r="H240" s="2002"/>
    </row>
    <row r="241" spans="1:8" s="1612" customFormat="1" ht="13.95" customHeight="1">
      <c r="A241" s="2004" t="s">
        <v>1033</v>
      </c>
      <c r="B241" s="1995">
        <v>476</v>
      </c>
      <c r="C241" s="1996">
        <v>510</v>
      </c>
      <c r="D241" s="1996">
        <v>611</v>
      </c>
      <c r="E241" s="1996">
        <v>706</v>
      </c>
      <c r="F241" s="1996">
        <v>787</v>
      </c>
      <c r="G241" s="1996">
        <v>869</v>
      </c>
      <c r="H241" s="2002"/>
    </row>
    <row r="242" spans="1:8" s="1612" customFormat="1" ht="13.95" customHeight="1">
      <c r="A242" s="2004" t="s">
        <v>1034</v>
      </c>
      <c r="B242" s="1995">
        <v>476</v>
      </c>
      <c r="C242" s="1996">
        <v>510</v>
      </c>
      <c r="D242" s="1996">
        <v>611</v>
      </c>
      <c r="E242" s="1996">
        <v>706</v>
      </c>
      <c r="F242" s="1996">
        <v>787</v>
      </c>
      <c r="G242" s="1996">
        <v>869</v>
      </c>
      <c r="H242" s="2002"/>
    </row>
    <row r="243" spans="1:8" s="1612" customFormat="1" ht="13.95" customHeight="1">
      <c r="A243" s="2004" t="s">
        <v>1035</v>
      </c>
      <c r="B243" s="1995">
        <v>548</v>
      </c>
      <c r="C243" s="1996">
        <v>587</v>
      </c>
      <c r="D243" s="1996">
        <v>705</v>
      </c>
      <c r="E243" s="1996">
        <v>814</v>
      </c>
      <c r="F243" s="1996">
        <v>908</v>
      </c>
      <c r="G243" s="1996">
        <v>1002</v>
      </c>
      <c r="H243" s="2002"/>
    </row>
    <row r="244" spans="1:8" s="1612" customFormat="1" ht="13.95" customHeight="1">
      <c r="A244" s="2004" t="s">
        <v>1036</v>
      </c>
      <c r="B244" s="1995">
        <v>476</v>
      </c>
      <c r="C244" s="1996">
        <v>510</v>
      </c>
      <c r="D244" s="1996">
        <v>611</v>
      </c>
      <c r="E244" s="1996">
        <v>706</v>
      </c>
      <c r="F244" s="1996">
        <v>787</v>
      </c>
      <c r="G244" s="1996">
        <v>869</v>
      </c>
      <c r="H244" s="2002"/>
    </row>
    <row r="245" spans="1:8" s="1612" customFormat="1" ht="13.95" customHeight="1">
      <c r="A245" s="2004" t="s">
        <v>1037</v>
      </c>
      <c r="B245" s="1995">
        <v>562</v>
      </c>
      <c r="C245" s="1996">
        <v>602</v>
      </c>
      <c r="D245" s="1996">
        <v>722</v>
      </c>
      <c r="E245" s="1996">
        <v>835</v>
      </c>
      <c r="F245" s="1996">
        <v>931</v>
      </c>
      <c r="G245" s="1996">
        <v>1028</v>
      </c>
      <c r="H245" s="2002"/>
    </row>
    <row r="246" spans="1:8" s="1612" customFormat="1" ht="13.95" customHeight="1">
      <c r="A246" s="2008" t="s">
        <v>1038</v>
      </c>
      <c r="B246" s="1995">
        <v>527</v>
      </c>
      <c r="C246" s="1996">
        <v>565</v>
      </c>
      <c r="D246" s="1996">
        <v>677</v>
      </c>
      <c r="E246" s="1996">
        <v>783</v>
      </c>
      <c r="F246" s="1996">
        <v>873</v>
      </c>
      <c r="G246" s="1996">
        <v>963</v>
      </c>
      <c r="H246" s="2002"/>
    </row>
    <row r="247" spans="1:8" s="1612" customFormat="1" ht="13.95" customHeight="1">
      <c r="A247" s="2004" t="s">
        <v>1039</v>
      </c>
      <c r="B247" s="1995">
        <v>476</v>
      </c>
      <c r="C247" s="1996">
        <v>510</v>
      </c>
      <c r="D247" s="1996">
        <v>611</v>
      </c>
      <c r="E247" s="1996">
        <v>706</v>
      </c>
      <c r="F247" s="1996">
        <v>787</v>
      </c>
      <c r="G247" s="1996">
        <v>869</v>
      </c>
      <c r="H247" s="2002"/>
    </row>
    <row r="248" spans="1:8" s="1612" customFormat="1" ht="13.95" customHeight="1">
      <c r="A248" s="2004" t="s">
        <v>1040</v>
      </c>
      <c r="B248" s="1995">
        <v>527</v>
      </c>
      <c r="C248" s="1996">
        <v>565</v>
      </c>
      <c r="D248" s="1996">
        <v>677</v>
      </c>
      <c r="E248" s="1996">
        <v>783</v>
      </c>
      <c r="F248" s="1996">
        <v>873</v>
      </c>
      <c r="G248" s="1996">
        <v>963</v>
      </c>
      <c r="H248" s="2002"/>
    </row>
    <row r="249" spans="1:8" s="1612" customFormat="1" ht="13.95" customHeight="1">
      <c r="A249" s="2004" t="s">
        <v>1041</v>
      </c>
      <c r="B249" s="1995">
        <v>476</v>
      </c>
      <c r="C249" s="1996">
        <v>510</v>
      </c>
      <c r="D249" s="1996">
        <v>611</v>
      </c>
      <c r="E249" s="1996">
        <v>706</v>
      </c>
      <c r="F249" s="1996">
        <v>787</v>
      </c>
      <c r="G249" s="1996">
        <v>869</v>
      </c>
      <c r="H249" s="2002"/>
    </row>
    <row r="250" spans="1:8" s="1612" customFormat="1" ht="13.95" customHeight="1">
      <c r="A250" s="2004" t="s">
        <v>1042</v>
      </c>
      <c r="B250" s="1995">
        <v>612</v>
      </c>
      <c r="C250" s="1996">
        <v>656</v>
      </c>
      <c r="D250" s="1996">
        <v>787</v>
      </c>
      <c r="E250" s="1996">
        <v>910</v>
      </c>
      <c r="F250" s="1996">
        <v>1015</v>
      </c>
      <c r="G250" s="1996">
        <v>1120</v>
      </c>
      <c r="H250" s="2002"/>
    </row>
    <row r="251" spans="1:8" s="1612" customFormat="1" ht="13.95" customHeight="1">
      <c r="A251" s="2004" t="s">
        <v>1043</v>
      </c>
      <c r="B251" s="1995">
        <v>476</v>
      </c>
      <c r="C251" s="1996">
        <v>510</v>
      </c>
      <c r="D251" s="1996">
        <v>611</v>
      </c>
      <c r="E251" s="1996">
        <v>706</v>
      </c>
      <c r="F251" s="1996">
        <v>787</v>
      </c>
      <c r="G251" s="1996">
        <v>869</v>
      </c>
      <c r="H251" s="2002"/>
    </row>
    <row r="252" spans="1:8" s="1612" customFormat="1" ht="13.95" customHeight="1">
      <c r="A252" s="2004" t="s">
        <v>1044</v>
      </c>
      <c r="B252" s="1995">
        <v>476</v>
      </c>
      <c r="C252" s="1996">
        <v>510</v>
      </c>
      <c r="D252" s="1996">
        <v>611</v>
      </c>
      <c r="E252" s="1996">
        <v>706</v>
      </c>
      <c r="F252" s="1996">
        <v>787</v>
      </c>
      <c r="G252" s="1996">
        <v>869</v>
      </c>
      <c r="H252" s="2002"/>
    </row>
    <row r="253" spans="1:8" s="1612" customFormat="1" ht="13.95" customHeight="1">
      <c r="A253" s="2004" t="s">
        <v>1045</v>
      </c>
      <c r="B253" s="1995">
        <v>500</v>
      </c>
      <c r="C253" s="1996">
        <v>535</v>
      </c>
      <c r="D253" s="1996">
        <v>642</v>
      </c>
      <c r="E253" s="1996">
        <v>742</v>
      </c>
      <c r="F253" s="1996">
        <v>828</v>
      </c>
      <c r="G253" s="1996">
        <v>914</v>
      </c>
      <c r="H253" s="2002"/>
    </row>
    <row r="254" spans="1:8" s="1612" customFormat="1" ht="13.95" customHeight="1">
      <c r="A254" s="2004" t="s">
        <v>1046</v>
      </c>
      <c r="B254" s="1995">
        <v>512</v>
      </c>
      <c r="C254" s="1996">
        <v>548</v>
      </c>
      <c r="D254" s="1996">
        <v>658</v>
      </c>
      <c r="E254" s="1996">
        <v>760</v>
      </c>
      <c r="F254" s="1996">
        <v>848</v>
      </c>
      <c r="G254" s="1996">
        <v>936</v>
      </c>
      <c r="H254" s="2002"/>
    </row>
    <row r="255" spans="1:8" s="1612" customFormat="1" ht="13.95" customHeight="1">
      <c r="A255" s="2004" t="s">
        <v>1047</v>
      </c>
      <c r="B255" s="1995">
        <v>476</v>
      </c>
      <c r="C255" s="1996">
        <v>510</v>
      </c>
      <c r="D255" s="1996">
        <v>611</v>
      </c>
      <c r="E255" s="1996">
        <v>706</v>
      </c>
      <c r="F255" s="1996">
        <v>787</v>
      </c>
      <c r="G255" s="1996">
        <v>869</v>
      </c>
      <c r="H255" s="2002"/>
    </row>
    <row r="256" spans="1:8" s="1612" customFormat="1" ht="13.95" customHeight="1">
      <c r="A256" s="2004" t="s">
        <v>1048</v>
      </c>
      <c r="B256" s="1995">
        <v>612</v>
      </c>
      <c r="C256" s="1996">
        <v>656</v>
      </c>
      <c r="D256" s="1996">
        <v>787</v>
      </c>
      <c r="E256" s="1996">
        <v>910</v>
      </c>
      <c r="F256" s="1996">
        <v>1015</v>
      </c>
      <c r="G256" s="1996">
        <v>1120</v>
      </c>
      <c r="H256" s="2002"/>
    </row>
    <row r="257" spans="1:8" s="1612" customFormat="1" ht="13.95" customHeight="1">
      <c r="A257" s="2004" t="s">
        <v>806</v>
      </c>
      <c r="B257" s="1995">
        <v>476</v>
      </c>
      <c r="C257" s="1996">
        <v>510</v>
      </c>
      <c r="D257" s="1996">
        <v>611</v>
      </c>
      <c r="E257" s="1996">
        <v>706</v>
      </c>
      <c r="F257" s="1996">
        <v>787</v>
      </c>
      <c r="G257" s="1996">
        <v>869</v>
      </c>
      <c r="H257" s="2002"/>
    </row>
    <row r="258" spans="1:8" s="1612" customFormat="1" ht="13.95" customHeight="1">
      <c r="A258" s="2004" t="s">
        <v>807</v>
      </c>
      <c r="B258" s="1995">
        <v>543</v>
      </c>
      <c r="C258" s="1996">
        <v>582</v>
      </c>
      <c r="D258" s="1996">
        <v>698</v>
      </c>
      <c r="E258" s="1996">
        <v>807</v>
      </c>
      <c r="F258" s="1996">
        <v>901</v>
      </c>
      <c r="G258" s="1996">
        <v>994</v>
      </c>
      <c r="H258" s="2002"/>
    </row>
    <row r="259" spans="1:8" s="1612" customFormat="1" ht="13.95" customHeight="1">
      <c r="A259" s="2004" t="s">
        <v>808</v>
      </c>
      <c r="B259" s="1995">
        <v>523</v>
      </c>
      <c r="C259" s="1996">
        <v>561</v>
      </c>
      <c r="D259" s="1996">
        <v>673</v>
      </c>
      <c r="E259" s="1996">
        <v>777</v>
      </c>
      <c r="F259" s="1996">
        <v>867</v>
      </c>
      <c r="G259" s="1996">
        <v>957</v>
      </c>
      <c r="H259" s="2002"/>
    </row>
    <row r="260" spans="1:8" s="1625" customFormat="1" ht="13.95" customHeight="1">
      <c r="A260" s="2008" t="s">
        <v>809</v>
      </c>
      <c r="B260" s="1995">
        <v>637</v>
      </c>
      <c r="C260" s="1996">
        <v>683</v>
      </c>
      <c r="D260" s="1996">
        <v>820</v>
      </c>
      <c r="E260" s="1996">
        <v>946</v>
      </c>
      <c r="F260" s="1996">
        <v>1056</v>
      </c>
      <c r="G260" s="1996">
        <v>1165</v>
      </c>
      <c r="H260" s="2009"/>
    </row>
    <row r="261" spans="1:8" s="1612" customFormat="1" ht="13.95" customHeight="1">
      <c r="A261" s="2004" t="s">
        <v>810</v>
      </c>
      <c r="B261" s="1995">
        <v>476</v>
      </c>
      <c r="C261" s="1996">
        <v>510</v>
      </c>
      <c r="D261" s="1996">
        <v>611</v>
      </c>
      <c r="E261" s="1996">
        <v>706</v>
      </c>
      <c r="F261" s="1996">
        <v>787</v>
      </c>
      <c r="G261" s="1996">
        <v>869</v>
      </c>
      <c r="H261" s="2002"/>
    </row>
    <row r="262" spans="1:8" s="1612" customFormat="1" ht="13.95" customHeight="1">
      <c r="A262" s="2004" t="s">
        <v>811</v>
      </c>
      <c r="B262" s="1995">
        <v>487</v>
      </c>
      <c r="C262" s="1996">
        <v>521</v>
      </c>
      <c r="D262" s="1996">
        <v>626</v>
      </c>
      <c r="E262" s="1996">
        <v>723</v>
      </c>
      <c r="F262" s="1996">
        <v>806</v>
      </c>
      <c r="G262" s="1996">
        <v>890</v>
      </c>
      <c r="H262" s="2002"/>
    </row>
    <row r="263" spans="1:8" s="1612" customFormat="1" ht="13.95" customHeight="1">
      <c r="A263" s="2004" t="s">
        <v>812</v>
      </c>
      <c r="B263" s="1995">
        <v>520</v>
      </c>
      <c r="C263" s="1996">
        <v>557</v>
      </c>
      <c r="D263" s="1996">
        <v>668</v>
      </c>
      <c r="E263" s="1996">
        <v>772</v>
      </c>
      <c r="F263" s="1996">
        <v>862</v>
      </c>
      <c r="G263" s="1996">
        <v>951</v>
      </c>
      <c r="H263" s="2002"/>
    </row>
    <row r="264" spans="1:8" s="1612" customFormat="1" ht="13.95" customHeight="1">
      <c r="A264" s="2004" t="s">
        <v>813</v>
      </c>
      <c r="B264" s="1995">
        <v>476</v>
      </c>
      <c r="C264" s="1996">
        <v>510</v>
      </c>
      <c r="D264" s="1996">
        <v>611</v>
      </c>
      <c r="E264" s="1996">
        <v>706</v>
      </c>
      <c r="F264" s="1996">
        <v>787</v>
      </c>
      <c r="G264" s="1996">
        <v>869</v>
      </c>
      <c r="H264" s="2002"/>
    </row>
    <row r="265" spans="1:8" s="1612" customFormat="1" ht="13.95" customHeight="1">
      <c r="A265" s="2004" t="s">
        <v>814</v>
      </c>
      <c r="B265" s="1995">
        <v>476</v>
      </c>
      <c r="C265" s="1996">
        <v>510</v>
      </c>
      <c r="D265" s="1996">
        <v>611</v>
      </c>
      <c r="E265" s="1996">
        <v>706</v>
      </c>
      <c r="F265" s="1996">
        <v>787</v>
      </c>
      <c r="G265" s="1996">
        <v>869</v>
      </c>
      <c r="H265" s="2002"/>
    </row>
    <row r="266" spans="1:8" s="1612" customFormat="1" ht="13.95" customHeight="1">
      <c r="A266" s="2004" t="s">
        <v>815</v>
      </c>
      <c r="B266" s="1995">
        <v>566</v>
      </c>
      <c r="C266" s="1996">
        <v>606</v>
      </c>
      <c r="D266" s="1996">
        <v>727</v>
      </c>
      <c r="E266" s="1996">
        <v>840</v>
      </c>
      <c r="F266" s="1996">
        <v>937</v>
      </c>
      <c r="G266" s="1996">
        <v>1034</v>
      </c>
      <c r="H266" s="2002"/>
    </row>
    <row r="267" spans="1:8" s="1612" customFormat="1" ht="13.95" customHeight="1">
      <c r="A267" s="2004" t="s">
        <v>816</v>
      </c>
      <c r="B267" s="1995">
        <v>490</v>
      </c>
      <c r="C267" s="1996">
        <v>525</v>
      </c>
      <c r="D267" s="1996">
        <v>630</v>
      </c>
      <c r="E267" s="1996">
        <v>728</v>
      </c>
      <c r="F267" s="1996">
        <v>812</v>
      </c>
      <c r="G267" s="1996">
        <v>896</v>
      </c>
      <c r="H267" s="2002"/>
    </row>
    <row r="268" spans="1:8" s="1612" customFormat="1" ht="13.95" customHeight="1">
      <c r="A268" s="2004" t="s">
        <v>817</v>
      </c>
      <c r="B268" s="1995">
        <v>543</v>
      </c>
      <c r="C268" s="1996">
        <v>582</v>
      </c>
      <c r="D268" s="1996">
        <v>698</v>
      </c>
      <c r="E268" s="1996">
        <v>807</v>
      </c>
      <c r="F268" s="1996">
        <v>901</v>
      </c>
      <c r="G268" s="1996">
        <v>994</v>
      </c>
      <c r="H268" s="2002"/>
    </row>
    <row r="269" spans="1:8" s="1612" customFormat="1" ht="13.95" customHeight="1">
      <c r="A269" s="2004" t="s">
        <v>818</v>
      </c>
      <c r="B269" s="1995">
        <v>476</v>
      </c>
      <c r="C269" s="1996">
        <v>510</v>
      </c>
      <c r="D269" s="1996">
        <v>611</v>
      </c>
      <c r="E269" s="1996">
        <v>706</v>
      </c>
      <c r="F269" s="1996">
        <v>787</v>
      </c>
      <c r="G269" s="1996">
        <v>869</v>
      </c>
      <c r="H269" s="2002"/>
    </row>
    <row r="270" spans="1:8" s="1612" customFormat="1" ht="13.95" customHeight="1">
      <c r="A270" s="2004" t="s">
        <v>819</v>
      </c>
      <c r="B270" s="1995">
        <v>478</v>
      </c>
      <c r="C270" s="1996">
        <v>512</v>
      </c>
      <c r="D270" s="1996">
        <v>615</v>
      </c>
      <c r="E270" s="1996">
        <v>710</v>
      </c>
      <c r="F270" s="1996">
        <v>792</v>
      </c>
      <c r="G270" s="1996">
        <v>874</v>
      </c>
      <c r="H270" s="2002"/>
    </row>
    <row r="271" spans="1:8" s="1612" customFormat="1" ht="13.95" customHeight="1">
      <c r="A271" s="2004" t="s">
        <v>820</v>
      </c>
      <c r="B271" s="1995">
        <v>723</v>
      </c>
      <c r="C271" s="1996">
        <v>775</v>
      </c>
      <c r="D271" s="1996">
        <v>931</v>
      </c>
      <c r="E271" s="1996">
        <v>1075</v>
      </c>
      <c r="F271" s="1996">
        <v>1200</v>
      </c>
      <c r="G271" s="1996">
        <v>1323</v>
      </c>
      <c r="H271" s="2002"/>
    </row>
    <row r="272" spans="1:8" s="1612" customFormat="1" ht="13.95" customHeight="1">
      <c r="A272" s="2004" t="s">
        <v>261</v>
      </c>
      <c r="B272" s="1995">
        <v>480</v>
      </c>
      <c r="C272" s="1996">
        <v>514</v>
      </c>
      <c r="D272" s="1996">
        <v>617</v>
      </c>
      <c r="E272" s="1996">
        <v>712</v>
      </c>
      <c r="F272" s="1996">
        <v>795</v>
      </c>
      <c r="G272" s="1996">
        <v>877</v>
      </c>
      <c r="H272" s="2002"/>
    </row>
    <row r="273" spans="1:14" s="1612" customFormat="1" ht="13.95" customHeight="1">
      <c r="A273" s="2004" t="s">
        <v>821</v>
      </c>
      <c r="B273" s="1995">
        <v>476</v>
      </c>
      <c r="C273" s="1996">
        <v>510</v>
      </c>
      <c r="D273" s="1996">
        <v>611</v>
      </c>
      <c r="E273" s="1996">
        <v>706</v>
      </c>
      <c r="F273" s="1996">
        <v>787</v>
      </c>
      <c r="G273" s="1996">
        <v>869</v>
      </c>
      <c r="H273" s="2002"/>
      <c r="I273" s="2007"/>
      <c r="J273" s="2007"/>
      <c r="K273" s="2007"/>
      <c r="L273" s="2007"/>
      <c r="M273" s="2007"/>
      <c r="N273" s="2007"/>
    </row>
    <row r="274" spans="1:14" s="1612" customFormat="1" ht="13.95" customHeight="1">
      <c r="A274" s="2004" t="s">
        <v>822</v>
      </c>
      <c r="B274" s="1995">
        <v>600</v>
      </c>
      <c r="C274" s="1996">
        <v>642</v>
      </c>
      <c r="D274" s="1996">
        <v>771</v>
      </c>
      <c r="E274" s="1996">
        <v>890</v>
      </c>
      <c r="F274" s="1996">
        <v>993</v>
      </c>
      <c r="G274" s="1996">
        <v>1096</v>
      </c>
      <c r="H274" s="2002"/>
      <c r="I274" s="2007"/>
      <c r="J274" s="2007"/>
      <c r="K274" s="2007"/>
      <c r="L274" s="2007"/>
      <c r="M274" s="2007"/>
      <c r="N274" s="2007"/>
    </row>
    <row r="275" spans="1:14" s="1612" customFormat="1" ht="13.95" customHeight="1">
      <c r="A275" s="2004" t="s">
        <v>823</v>
      </c>
      <c r="B275" s="1995">
        <v>470</v>
      </c>
      <c r="C275" s="1996">
        <v>503</v>
      </c>
      <c r="D275" s="1996">
        <v>605</v>
      </c>
      <c r="E275" s="1996">
        <v>698</v>
      </c>
      <c r="F275" s="1996">
        <v>778</v>
      </c>
      <c r="G275" s="1996">
        <v>859</v>
      </c>
      <c r="H275" s="2002"/>
      <c r="I275" s="2007"/>
      <c r="J275" s="2007"/>
      <c r="K275" s="2007"/>
      <c r="L275" s="2007"/>
      <c r="M275" s="2007"/>
      <c r="N275" s="2007"/>
    </row>
    <row r="276" spans="1:14" s="1612" customFormat="1" ht="13.95" customHeight="1">
      <c r="A276" s="2004" t="s">
        <v>824</v>
      </c>
      <c r="B276" s="1995">
        <v>511</v>
      </c>
      <c r="C276" s="1996">
        <v>548</v>
      </c>
      <c r="D276" s="1996">
        <v>657</v>
      </c>
      <c r="E276" s="1996">
        <v>759</v>
      </c>
      <c r="F276" s="1996">
        <v>847</v>
      </c>
      <c r="G276" s="1996">
        <v>935</v>
      </c>
      <c r="H276" s="2002"/>
      <c r="I276" s="2007"/>
      <c r="J276" s="2007"/>
      <c r="K276" s="2007"/>
      <c r="L276" s="2007"/>
      <c r="M276" s="2007"/>
      <c r="N276" s="2007"/>
    </row>
    <row r="277" spans="1:14" s="1612" customFormat="1" ht="13.95" customHeight="1">
      <c r="A277" s="2004" t="s">
        <v>825</v>
      </c>
      <c r="B277" s="1995">
        <v>493</v>
      </c>
      <c r="C277" s="1996">
        <v>528</v>
      </c>
      <c r="D277" s="1996">
        <v>633</v>
      </c>
      <c r="E277" s="1996">
        <v>732</v>
      </c>
      <c r="F277" s="1996">
        <v>817</v>
      </c>
      <c r="G277" s="1996">
        <v>901</v>
      </c>
      <c r="H277" s="2002"/>
      <c r="I277" s="2007"/>
      <c r="J277" s="2007"/>
      <c r="K277" s="2007"/>
      <c r="L277" s="2007"/>
      <c r="M277" s="2007"/>
      <c r="N277" s="2007"/>
    </row>
    <row r="278" spans="1:14" s="1612" customFormat="1" ht="13.95" customHeight="1">
      <c r="A278" s="2004" t="s">
        <v>826</v>
      </c>
      <c r="B278" s="1995">
        <v>500</v>
      </c>
      <c r="C278" s="1996">
        <v>535</v>
      </c>
      <c r="D278" s="1996">
        <v>642</v>
      </c>
      <c r="E278" s="1996">
        <v>742</v>
      </c>
      <c r="F278" s="1996">
        <v>828</v>
      </c>
      <c r="G278" s="1996">
        <v>914</v>
      </c>
      <c r="H278" s="2002"/>
      <c r="I278" s="2007"/>
      <c r="J278" s="2007"/>
      <c r="K278" s="2007"/>
      <c r="L278" s="2007"/>
      <c r="M278" s="2007"/>
      <c r="N278" s="2007"/>
    </row>
    <row r="279" spans="1:14" s="1612" customFormat="1" ht="13.95" customHeight="1">
      <c r="A279" s="2004" t="s">
        <v>827</v>
      </c>
      <c r="B279" s="1995">
        <v>540</v>
      </c>
      <c r="C279" s="1996">
        <v>578</v>
      </c>
      <c r="D279" s="1996">
        <v>693</v>
      </c>
      <c r="E279" s="1996">
        <v>801</v>
      </c>
      <c r="F279" s="1996">
        <v>893</v>
      </c>
      <c r="G279" s="1996">
        <v>986</v>
      </c>
      <c r="H279" s="2002"/>
      <c r="I279" s="2007"/>
      <c r="J279" s="2007"/>
      <c r="K279" s="2007"/>
      <c r="L279" s="2007"/>
      <c r="M279" s="2007"/>
      <c r="N279" s="2007"/>
    </row>
    <row r="280" spans="1:14" s="1612" customFormat="1" ht="10.199999999999999" customHeight="1">
      <c r="B280" s="1611"/>
    </row>
    <row r="281" spans="1:14" s="1612" customFormat="1" ht="10.199999999999999" customHeight="1">
      <c r="B281" s="1611"/>
    </row>
    <row r="282" spans="1:14" s="1612" customFormat="1" ht="10.199999999999999" customHeight="1">
      <c r="A282" s="1598" t="s">
        <v>832</v>
      </c>
      <c r="B282" s="1611"/>
    </row>
    <row r="283" spans="1:14" s="1612" customFormat="1" ht="10.199999999999999" customHeight="1">
      <c r="B283" s="1611"/>
      <c r="I283" s="1604"/>
      <c r="J283" s="1604"/>
      <c r="K283" s="1604"/>
      <c r="L283" s="1604"/>
      <c r="M283" s="1604"/>
      <c r="N283" s="1604"/>
    </row>
    <row r="284" spans="1:14" s="1604" customFormat="1" ht="10.199999999999999"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99999999999999" customHeight="1">
      <c r="A285" s="1626" t="str">
        <f>PJCProjectCounty</f>
        <v>Lawrence</v>
      </c>
      <c r="B285" s="1627">
        <v>0.5</v>
      </c>
      <c r="C285" s="1628">
        <f>DGET($A$191:$G$279,"0",$A$284:$A$285)</f>
        <v>446</v>
      </c>
      <c r="D285" s="1628">
        <f>DGET($A$191:$G$279,"1",$A$284:$A$285)</f>
        <v>478</v>
      </c>
      <c r="E285" s="1628">
        <f>DGET($A$191:$G$279,"2",$A$284:$A$285)</f>
        <v>573</v>
      </c>
      <c r="F285" s="1628">
        <f>DGET($A$191:$G$279,"3",$A$284:$A$285)</f>
        <v>663</v>
      </c>
      <c r="G285" s="1628">
        <f>DGET($A$191:$G$279,"4",$A$284:$A$285)</f>
        <v>740</v>
      </c>
      <c r="H285" s="1628">
        <f>DGET($A$191:$G$279,"5",$A$284:$A$285)</f>
        <v>816</v>
      </c>
    </row>
    <row r="286" spans="1:14" ht="10.199999999999999" customHeight="1">
      <c r="B286" s="1629">
        <v>0.6</v>
      </c>
      <c r="C286" s="1628">
        <f t="shared" ref="C286:G288" si="0">(C$285*2)*$B286</f>
        <v>535.19999999999993</v>
      </c>
      <c r="D286" s="1628">
        <f>(D$285*2)*$B286</f>
        <v>573.6</v>
      </c>
      <c r="E286" s="1628">
        <f>(E$285*2)*$B286</f>
        <v>687.6</v>
      </c>
      <c r="F286" s="1628">
        <f>(F$285*2)*$B286</f>
        <v>795.6</v>
      </c>
      <c r="G286" s="1628">
        <f>(G$285*2)*$B286</f>
        <v>888</v>
      </c>
      <c r="H286" s="1628">
        <f>(H$285*2)*$B286</f>
        <v>979.19999999999993</v>
      </c>
    </row>
    <row r="287" spans="1:14" ht="10.199999999999999" customHeight="1">
      <c r="B287" s="1629">
        <v>0.5</v>
      </c>
      <c r="C287" s="1628">
        <f t="shared" si="0"/>
        <v>446</v>
      </c>
      <c r="D287" s="1628">
        <f t="shared" si="0"/>
        <v>478</v>
      </c>
      <c r="E287" s="1628">
        <f t="shared" si="0"/>
        <v>573</v>
      </c>
      <c r="F287" s="1628">
        <f t="shared" si="0"/>
        <v>663</v>
      </c>
      <c r="G287" s="1628">
        <f t="shared" si="0"/>
        <v>740</v>
      </c>
      <c r="H287" s="1628">
        <f>(H$285*2)*$B287</f>
        <v>816</v>
      </c>
    </row>
    <row r="288" spans="1:14" ht="10.199999999999999" customHeight="1">
      <c r="B288" s="1629">
        <v>0.35</v>
      </c>
      <c r="C288" s="1628">
        <f t="shared" si="0"/>
        <v>312.2</v>
      </c>
      <c r="D288" s="1628">
        <f t="shared" si="0"/>
        <v>334.59999999999997</v>
      </c>
      <c r="E288" s="1628">
        <f t="shared" si="0"/>
        <v>401.09999999999997</v>
      </c>
      <c r="F288" s="1628">
        <f t="shared" si="0"/>
        <v>464.09999999999997</v>
      </c>
      <c r="G288" s="1628">
        <f t="shared" si="0"/>
        <v>518</v>
      </c>
      <c r="H288" s="1628">
        <f>(H$285*2)*$B288</f>
        <v>571.19999999999993</v>
      </c>
    </row>
    <row r="289" spans="1:42" s="1612" customFormat="1" ht="10.199999999999999" customHeight="1">
      <c r="B289" s="1611"/>
      <c r="H289" s="1606"/>
      <c r="I289" s="1606"/>
      <c r="J289" s="1606"/>
      <c r="K289" s="1606"/>
      <c r="L289" s="1606"/>
      <c r="M289" s="1606"/>
      <c r="N289" s="1606"/>
    </row>
    <row r="290" spans="1:42" ht="10.199999999999999" customHeight="1">
      <c r="A290" s="1630" t="s">
        <v>61</v>
      </c>
    </row>
    <row r="291" spans="1:42" ht="10.199999999999999" customHeight="1"/>
    <row r="292" spans="1:42" ht="10.199999999999999" customHeight="1">
      <c r="A292" s="1631"/>
      <c r="B292" s="1627">
        <v>0.5</v>
      </c>
      <c r="C292" s="1631"/>
      <c r="D292" s="1632">
        <f>Budget!F10</f>
        <v>0.3</v>
      </c>
      <c r="E292" s="1631"/>
      <c r="F292" s="1632">
        <f>Budget!F11</f>
        <v>0.3</v>
      </c>
      <c r="G292" s="1631"/>
      <c r="H292" s="1632">
        <f>Budget!F12</f>
        <v>0.5</v>
      </c>
      <c r="I292" s="1631"/>
      <c r="J292" s="1632">
        <f>Budget!F13</f>
        <v>0.5</v>
      </c>
      <c r="K292" s="1631"/>
      <c r="L292" s="1632">
        <f>Budget!F14</f>
        <v>0.6</v>
      </c>
      <c r="M292" s="1631"/>
      <c r="N292" s="1632">
        <f>Budget!F15</f>
        <v>0</v>
      </c>
      <c r="O292" s="1632"/>
      <c r="P292" s="1632">
        <f>Budget!F16</f>
        <v>0</v>
      </c>
      <c r="Q292" s="1632"/>
      <c r="R292" s="1632">
        <f>Budget!F17</f>
        <v>0</v>
      </c>
      <c r="S292" s="1632"/>
      <c r="T292" s="1632">
        <f>Budget!F18</f>
        <v>0</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99999999999999" customHeight="1">
      <c r="A293" s="1606">
        <v>0</v>
      </c>
      <c r="B293" s="1633">
        <f>C285</f>
        <v>446</v>
      </c>
      <c r="C293" s="1606">
        <v>0</v>
      </c>
      <c r="D293" s="1634">
        <f t="shared" ref="D293:F298" si="1">(D$292*2)*$B293</f>
        <v>267.59999999999997</v>
      </c>
      <c r="E293" s="1606">
        <v>0</v>
      </c>
      <c r="F293" s="1634">
        <f t="shared" si="1"/>
        <v>267.59999999999997</v>
      </c>
      <c r="G293" s="1606">
        <v>0</v>
      </c>
      <c r="H293" s="1634">
        <f t="shared" ref="H293:H298" si="2">(H$292*2)*$B293</f>
        <v>446</v>
      </c>
      <c r="I293" s="1606">
        <v>0</v>
      </c>
      <c r="J293" s="1634">
        <f t="shared" ref="J293:J298" si="3">(J$292*2)*$B293</f>
        <v>446</v>
      </c>
      <c r="K293" s="1606">
        <v>0</v>
      </c>
      <c r="L293" s="1634">
        <f t="shared" ref="L293:L298" si="4">(L$292*2)*$B293</f>
        <v>535.19999999999993</v>
      </c>
      <c r="M293" s="1606">
        <v>0</v>
      </c>
      <c r="N293" s="1634">
        <f t="shared" ref="N293:N298" si="5">(N$292*2)*$B293</f>
        <v>0</v>
      </c>
      <c r="O293" s="1606">
        <v>0</v>
      </c>
      <c r="P293" s="1634">
        <f t="shared" ref="P293:P298" si="6">(P$292*2)*$B293</f>
        <v>0</v>
      </c>
      <c r="Q293" s="1606">
        <v>0</v>
      </c>
      <c r="R293" s="1634">
        <f t="shared" ref="R293:R298" si="7">(R$292*2)*$B293</f>
        <v>0</v>
      </c>
      <c r="S293" s="1606">
        <v>0</v>
      </c>
      <c r="T293" s="1634">
        <f t="shared" ref="T293:T298" si="8">(T$292*2)*$B293</f>
        <v>0</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99999999999999" customHeight="1">
      <c r="A294" s="1606">
        <v>1</v>
      </c>
      <c r="B294" s="1633">
        <f>D285</f>
        <v>478</v>
      </c>
      <c r="C294" s="1606">
        <v>1</v>
      </c>
      <c r="D294" s="1634">
        <f t="shared" si="1"/>
        <v>286.8</v>
      </c>
      <c r="E294" s="1606">
        <v>1</v>
      </c>
      <c r="F294" s="1634">
        <f t="shared" si="1"/>
        <v>286.8</v>
      </c>
      <c r="G294" s="1606">
        <v>1</v>
      </c>
      <c r="H294" s="1634">
        <f t="shared" si="2"/>
        <v>478</v>
      </c>
      <c r="I294" s="1606">
        <v>1</v>
      </c>
      <c r="J294" s="1634">
        <f t="shared" si="3"/>
        <v>478</v>
      </c>
      <c r="K294" s="1606">
        <v>1</v>
      </c>
      <c r="L294" s="1634">
        <f t="shared" si="4"/>
        <v>573.6</v>
      </c>
      <c r="M294" s="1606">
        <v>1</v>
      </c>
      <c r="N294" s="1634">
        <f t="shared" si="5"/>
        <v>0</v>
      </c>
      <c r="O294" s="1606">
        <v>1</v>
      </c>
      <c r="P294" s="1634">
        <f t="shared" si="6"/>
        <v>0</v>
      </c>
      <c r="Q294" s="1606">
        <v>1</v>
      </c>
      <c r="R294" s="1634">
        <f t="shared" si="7"/>
        <v>0</v>
      </c>
      <c r="S294" s="1606">
        <v>1</v>
      </c>
      <c r="T294" s="1634">
        <f t="shared" si="8"/>
        <v>0</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99999999999999" customHeight="1">
      <c r="A295" s="1606">
        <v>2</v>
      </c>
      <c r="B295" s="1633">
        <f>E285</f>
        <v>573</v>
      </c>
      <c r="C295" s="1606">
        <v>2</v>
      </c>
      <c r="D295" s="1634">
        <f t="shared" si="1"/>
        <v>343.8</v>
      </c>
      <c r="E295" s="1606">
        <v>2</v>
      </c>
      <c r="F295" s="1634">
        <f t="shared" si="1"/>
        <v>343.8</v>
      </c>
      <c r="G295" s="1606">
        <v>2</v>
      </c>
      <c r="H295" s="1634">
        <f t="shared" si="2"/>
        <v>573</v>
      </c>
      <c r="I295" s="1606">
        <v>2</v>
      </c>
      <c r="J295" s="1634">
        <f t="shared" si="3"/>
        <v>573</v>
      </c>
      <c r="K295" s="1606">
        <v>2</v>
      </c>
      <c r="L295" s="1634">
        <f t="shared" si="4"/>
        <v>687.6</v>
      </c>
      <c r="M295" s="1606">
        <v>2</v>
      </c>
      <c r="N295" s="1634">
        <f t="shared" si="5"/>
        <v>0</v>
      </c>
      <c r="O295" s="1606">
        <v>2</v>
      </c>
      <c r="P295" s="1634">
        <f t="shared" si="6"/>
        <v>0</v>
      </c>
      <c r="Q295" s="1606">
        <v>2</v>
      </c>
      <c r="R295" s="1634">
        <f t="shared" si="7"/>
        <v>0</v>
      </c>
      <c r="S295" s="1606">
        <v>2</v>
      </c>
      <c r="T295" s="1634">
        <f t="shared" si="8"/>
        <v>0</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99999999999999" customHeight="1">
      <c r="A296" s="1606">
        <v>3</v>
      </c>
      <c r="B296" s="1633">
        <f>F285</f>
        <v>663</v>
      </c>
      <c r="C296" s="1606">
        <v>3</v>
      </c>
      <c r="D296" s="1634">
        <f t="shared" si="1"/>
        <v>397.8</v>
      </c>
      <c r="E296" s="1606">
        <v>3</v>
      </c>
      <c r="F296" s="1634">
        <f t="shared" si="1"/>
        <v>397.8</v>
      </c>
      <c r="G296" s="1606">
        <v>3</v>
      </c>
      <c r="H296" s="1634">
        <f t="shared" si="2"/>
        <v>663</v>
      </c>
      <c r="I296" s="1606">
        <v>3</v>
      </c>
      <c r="J296" s="1634">
        <f t="shared" si="3"/>
        <v>663</v>
      </c>
      <c r="K296" s="1606">
        <v>3</v>
      </c>
      <c r="L296" s="1634">
        <f t="shared" si="4"/>
        <v>795.6</v>
      </c>
      <c r="M296" s="1606">
        <v>3</v>
      </c>
      <c r="N296" s="1634">
        <f t="shared" si="5"/>
        <v>0</v>
      </c>
      <c r="O296" s="1606">
        <v>3</v>
      </c>
      <c r="P296" s="1634">
        <f t="shared" si="6"/>
        <v>0</v>
      </c>
      <c r="Q296" s="1606">
        <v>3</v>
      </c>
      <c r="R296" s="1634">
        <f t="shared" si="7"/>
        <v>0</v>
      </c>
      <c r="S296" s="1606">
        <v>3</v>
      </c>
      <c r="T296" s="1634">
        <f t="shared" si="8"/>
        <v>0</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99999999999999" customHeight="1">
      <c r="A297" s="1606">
        <v>4</v>
      </c>
      <c r="B297" s="1633">
        <f>G285</f>
        <v>740</v>
      </c>
      <c r="C297" s="1606">
        <v>4</v>
      </c>
      <c r="D297" s="1634">
        <f t="shared" si="1"/>
        <v>444</v>
      </c>
      <c r="E297" s="1606">
        <v>4</v>
      </c>
      <c r="F297" s="1634">
        <f t="shared" si="1"/>
        <v>444</v>
      </c>
      <c r="G297" s="1606">
        <v>4</v>
      </c>
      <c r="H297" s="1634">
        <f t="shared" si="2"/>
        <v>740</v>
      </c>
      <c r="I297" s="1606">
        <v>4</v>
      </c>
      <c r="J297" s="1634">
        <f t="shared" si="3"/>
        <v>740</v>
      </c>
      <c r="K297" s="1606">
        <v>4</v>
      </c>
      <c r="L297" s="1634">
        <f t="shared" si="4"/>
        <v>888</v>
      </c>
      <c r="M297" s="1606">
        <v>4</v>
      </c>
      <c r="N297" s="1634">
        <f t="shared" si="5"/>
        <v>0</v>
      </c>
      <c r="O297" s="1606">
        <v>4</v>
      </c>
      <c r="P297" s="1634">
        <f t="shared" si="6"/>
        <v>0</v>
      </c>
      <c r="Q297" s="1606">
        <v>4</v>
      </c>
      <c r="R297" s="1634">
        <f t="shared" si="7"/>
        <v>0</v>
      </c>
      <c r="S297" s="1606">
        <v>4</v>
      </c>
      <c r="T297" s="1634">
        <f t="shared" si="8"/>
        <v>0</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99999999999999" customHeight="1">
      <c r="A298" s="1606">
        <v>5</v>
      </c>
      <c r="B298" s="1633">
        <f>H285</f>
        <v>816</v>
      </c>
      <c r="C298" s="1606">
        <v>5</v>
      </c>
      <c r="D298" s="1634">
        <f t="shared" si="1"/>
        <v>489.59999999999997</v>
      </c>
      <c r="E298" s="1606">
        <v>5</v>
      </c>
      <c r="F298" s="1634">
        <f t="shared" si="1"/>
        <v>489.59999999999997</v>
      </c>
      <c r="G298" s="1606">
        <v>5</v>
      </c>
      <c r="H298" s="1634">
        <f t="shared" si="2"/>
        <v>816</v>
      </c>
      <c r="I298" s="1606">
        <v>5</v>
      </c>
      <c r="J298" s="1634">
        <f t="shared" si="3"/>
        <v>816</v>
      </c>
      <c r="K298" s="1606">
        <v>5</v>
      </c>
      <c r="L298" s="1634">
        <f t="shared" si="4"/>
        <v>979.19999999999993</v>
      </c>
      <c r="M298" s="1606">
        <v>5</v>
      </c>
      <c r="N298" s="1634">
        <f t="shared" si="5"/>
        <v>0</v>
      </c>
      <c r="O298" s="1606">
        <v>5</v>
      </c>
      <c r="P298" s="1634">
        <f t="shared" si="6"/>
        <v>0</v>
      </c>
      <c r="Q298" s="1606">
        <v>5</v>
      </c>
      <c r="R298" s="1634">
        <f t="shared" si="7"/>
        <v>0</v>
      </c>
      <c r="S298" s="1606">
        <v>5</v>
      </c>
      <c r="T298" s="1634">
        <f t="shared" si="8"/>
        <v>0</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99999999999999" customHeight="1"/>
    <row r="300" spans="1:42" ht="10.199999999999999" customHeight="1">
      <c r="A300" s="1630" t="s">
        <v>325</v>
      </c>
    </row>
    <row r="301" spans="1:42" ht="10.199999999999999" customHeight="1"/>
    <row r="302" spans="1:42" ht="10.199999999999999" customHeight="1">
      <c r="A302" s="1606" t="s">
        <v>326</v>
      </c>
      <c r="B302" s="1635" t="str">
        <f>PJCMeetsPermanentSupportiveHousingCriteria</f>
        <v>No</v>
      </c>
      <c r="C302" s="1636" t="str">
        <f>IF(B302="yes", ("Permanent Supportive Housing"), (C303))</f>
        <v>Geographic Pool</v>
      </c>
      <c r="D302" s="1637"/>
    </row>
    <row r="303" spans="1:42" ht="10.199999999999999" customHeight="1">
      <c r="A303" s="1606" t="s">
        <v>327</v>
      </c>
      <c r="B303" s="1635">
        <f>SUM('Housing Credit'!A110:A115)</f>
        <v>0</v>
      </c>
      <c r="C303" s="1636" t="str">
        <f>IF(B303&gt;=1, "Preservation","Geographic Pool")</f>
        <v>Geographic Pool</v>
      </c>
      <c r="D303" s="1637"/>
    </row>
    <row r="304" spans="1:42" ht="10.199999999999999" customHeight="1">
      <c r="A304" s="1606" t="s">
        <v>328</v>
      </c>
      <c r="B304" s="1635" t="s">
        <v>1330</v>
      </c>
      <c r="C304" s="1636" t="s">
        <v>1330</v>
      </c>
      <c r="D304" s="1637"/>
    </row>
    <row r="305" spans="1:13">
      <c r="A305" s="1638" t="s">
        <v>1901</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09375" defaultRowHeight="13.8"/>
  <cols>
    <col min="1" max="1" width="7.109375" style="12" customWidth="1"/>
    <col min="2" max="2" width="13.5546875" style="12" customWidth="1"/>
    <col min="3" max="3" width="16" style="12" customWidth="1"/>
    <col min="4" max="4" width="14.109375" style="12" customWidth="1"/>
    <col min="5" max="6" width="9.109375" style="12"/>
    <col min="7" max="7" width="9.33203125" style="12" customWidth="1"/>
    <col min="8" max="8" width="17.88671875" style="12" customWidth="1"/>
    <col min="9" max="16384" width="9.109375" style="12"/>
  </cols>
  <sheetData>
    <row r="1" spans="1:9">
      <c r="A1" s="425"/>
      <c r="B1" s="426"/>
      <c r="C1" s="426"/>
      <c r="D1" s="426"/>
      <c r="E1" s="427"/>
      <c r="F1" s="426"/>
      <c r="G1" s="426"/>
      <c r="H1" s="426"/>
      <c r="I1" s="428"/>
    </row>
    <row r="2" spans="1:9">
      <c r="A2" s="293" t="s">
        <v>637</v>
      </c>
      <c r="B2" s="294"/>
      <c r="C2" s="294"/>
      <c r="D2" s="294"/>
      <c r="E2" s="294"/>
      <c r="F2" s="294"/>
      <c r="G2" s="294"/>
      <c r="H2" s="294"/>
      <c r="I2" s="295"/>
    </row>
    <row r="3" spans="1:9">
      <c r="A3" s="296"/>
      <c r="B3" s="294"/>
      <c r="C3" s="294"/>
      <c r="D3" s="294"/>
      <c r="E3" s="294"/>
      <c r="F3" s="294"/>
      <c r="G3" s="294"/>
      <c r="H3" s="294"/>
      <c r="I3" s="295"/>
    </row>
    <row r="4" spans="1:9">
      <c r="A4" s="296"/>
      <c r="B4" s="297" t="s">
        <v>638</v>
      </c>
      <c r="C4" s="298"/>
      <c r="D4" s="93" t="s">
        <v>639</v>
      </c>
      <c r="E4" s="2565"/>
      <c r="F4" s="2565"/>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640</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641</v>
      </c>
      <c r="C16" s="294"/>
      <c r="D16" s="294"/>
      <c r="E16" s="294"/>
      <c r="F16" s="294"/>
      <c r="G16" s="294"/>
      <c r="H16" s="294"/>
      <c r="I16" s="295"/>
    </row>
    <row r="17" spans="1:9">
      <c r="A17" s="296"/>
      <c r="B17" s="294"/>
      <c r="C17" s="302" t="s">
        <v>1110</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2"/>
      <c r="D20" s="2052"/>
      <c r="E20" s="2052"/>
      <c r="F20" s="294"/>
      <c r="G20" s="294"/>
      <c r="H20" s="294"/>
      <c r="I20" s="295"/>
    </row>
    <row r="21" spans="1:9">
      <c r="A21" s="296"/>
      <c r="B21" s="294"/>
      <c r="C21" s="302" t="s">
        <v>642</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2"/>
      <c r="D24" s="2052"/>
      <c r="E24" s="2052"/>
      <c r="F24" s="294"/>
      <c r="G24" s="294"/>
      <c r="H24" s="303"/>
      <c r="I24" s="304"/>
    </row>
    <row r="25" spans="1:9">
      <c r="A25" s="296"/>
      <c r="B25" s="294"/>
      <c r="C25" s="302" t="s">
        <v>643</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2"/>
      <c r="D28" s="2052"/>
      <c r="E28" s="2052"/>
      <c r="F28" s="294"/>
      <c r="G28" s="294"/>
      <c r="H28" s="303"/>
      <c r="I28" s="304"/>
    </row>
    <row r="29" spans="1:9">
      <c r="A29" s="296"/>
      <c r="B29" s="294"/>
      <c r="C29" s="302" t="s">
        <v>644</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645</v>
      </c>
      <c r="C33" s="2565"/>
      <c r="D33" s="2565"/>
      <c r="E33" s="294" t="s">
        <v>646</v>
      </c>
      <c r="F33" s="294"/>
      <c r="G33" s="294"/>
      <c r="H33" s="294"/>
      <c r="I33" s="295"/>
    </row>
    <row r="34" spans="1:9">
      <c r="A34" s="296"/>
      <c r="B34" s="297"/>
      <c r="C34" s="294"/>
      <c r="D34" s="294"/>
      <c r="E34" s="294" t="s">
        <v>646</v>
      </c>
      <c r="F34" s="294" t="s">
        <v>647</v>
      </c>
      <c r="G34" s="294"/>
      <c r="H34" s="294"/>
      <c r="I34" s="295"/>
    </row>
    <row r="35" spans="1:9">
      <c r="A35" s="296"/>
      <c r="B35" s="305" t="s">
        <v>648</v>
      </c>
      <c r="C35" s="2565"/>
      <c r="D35" s="2565"/>
      <c r="E35" s="294" t="s">
        <v>646</v>
      </c>
      <c r="F35" s="294"/>
      <c r="G35" s="294"/>
      <c r="H35" s="294"/>
      <c r="I35" s="295"/>
    </row>
    <row r="36" spans="1:9">
      <c r="A36" s="296"/>
      <c r="B36" s="294"/>
      <c r="C36" s="294"/>
      <c r="D36" s="294"/>
      <c r="E36" s="294"/>
      <c r="F36" s="294"/>
      <c r="G36" s="294"/>
      <c r="H36" s="294"/>
      <c r="I36" s="295"/>
    </row>
    <row r="37" spans="1:9">
      <c r="A37" s="296"/>
      <c r="B37" s="294" t="s">
        <v>649</v>
      </c>
      <c r="C37" s="294"/>
      <c r="D37" s="294"/>
      <c r="E37" s="294"/>
      <c r="F37" s="294"/>
      <c r="G37" s="294"/>
      <c r="H37" s="294"/>
      <c r="I37" s="295"/>
    </row>
    <row r="38" spans="1:9">
      <c r="A38" s="296"/>
      <c r="B38" s="294"/>
      <c r="C38" s="294"/>
      <c r="D38" s="294"/>
      <c r="E38" s="294"/>
      <c r="F38" s="294"/>
      <c r="G38" s="294"/>
      <c r="H38" s="294"/>
      <c r="I38" s="295"/>
    </row>
    <row r="39" spans="1:9" ht="14.4" thickBot="1">
      <c r="A39" s="296"/>
      <c r="B39" s="306"/>
      <c r="C39" s="306"/>
      <c r="D39" s="306"/>
      <c r="E39" s="25"/>
      <c r="F39" s="25"/>
      <c r="G39" s="294" t="s">
        <v>1111</v>
      </c>
      <c r="H39" s="306"/>
      <c r="I39" s="307"/>
    </row>
    <row r="40" spans="1:9">
      <c r="A40" s="296"/>
      <c r="B40" s="294"/>
      <c r="C40" s="308" t="s">
        <v>1112</v>
      </c>
      <c r="D40" s="294"/>
      <c r="E40" s="309"/>
      <c r="F40" s="309"/>
      <c r="G40" s="294"/>
      <c r="H40" s="310" t="s">
        <v>1113</v>
      </c>
      <c r="I40" s="311"/>
    </row>
    <row r="41" spans="1:9" ht="14.4" thickBot="1">
      <c r="A41" s="296"/>
      <c r="B41" s="294" t="s">
        <v>1114</v>
      </c>
      <c r="C41" s="306"/>
      <c r="D41" s="306"/>
      <c r="E41" s="306"/>
      <c r="F41" s="294" t="s">
        <v>1115</v>
      </c>
      <c r="G41" s="294"/>
      <c r="H41" s="294"/>
      <c r="I41" s="295"/>
    </row>
    <row r="42" spans="1:9">
      <c r="A42" s="296"/>
      <c r="B42" s="309"/>
      <c r="C42" s="206" t="s">
        <v>1116</v>
      </c>
      <c r="D42" s="294"/>
      <c r="E42" s="294"/>
      <c r="F42" s="294"/>
      <c r="G42" s="309"/>
      <c r="H42" s="312" t="s">
        <v>1117</v>
      </c>
      <c r="I42" s="311"/>
    </row>
    <row r="43" spans="1:9">
      <c r="A43" s="296"/>
      <c r="B43" s="294"/>
      <c r="C43" s="294"/>
      <c r="D43" s="294"/>
      <c r="E43" s="294"/>
      <c r="F43" s="294"/>
      <c r="G43" s="294"/>
      <c r="H43" s="294"/>
      <c r="I43" s="295"/>
    </row>
    <row r="44" spans="1:9">
      <c r="A44" s="296"/>
      <c r="B44" s="294" t="s">
        <v>1118</v>
      </c>
      <c r="C44" s="294"/>
      <c r="D44" s="294"/>
      <c r="E44" s="294"/>
      <c r="F44" s="294"/>
      <c r="G44" s="294"/>
      <c r="H44" s="294"/>
      <c r="I44" s="295"/>
    </row>
    <row r="45" spans="1:9">
      <c r="A45" s="296"/>
      <c r="B45" s="294"/>
      <c r="C45" s="294"/>
      <c r="D45" s="294"/>
      <c r="E45" s="294"/>
      <c r="F45" s="294"/>
      <c r="G45" s="294"/>
      <c r="H45" s="294"/>
      <c r="I45" s="295"/>
    </row>
    <row r="46" spans="1:9" ht="14.4" thickBot="1">
      <c r="A46" s="296"/>
      <c r="B46" s="294" t="s">
        <v>1119</v>
      </c>
      <c r="C46" s="306"/>
      <c r="D46" s="306"/>
      <c r="E46" s="306"/>
      <c r="F46" s="294" t="s">
        <v>1120</v>
      </c>
      <c r="G46" s="294"/>
      <c r="H46" s="294"/>
      <c r="I46" s="295"/>
    </row>
    <row r="47" spans="1:9">
      <c r="A47" s="296"/>
      <c r="B47" s="294"/>
      <c r="C47" s="294"/>
      <c r="D47" s="308" t="s">
        <v>1116</v>
      </c>
      <c r="E47" s="294"/>
      <c r="F47" s="294"/>
      <c r="G47" s="294"/>
      <c r="H47" s="294"/>
      <c r="I47" s="295"/>
    </row>
    <row r="48" spans="1:9">
      <c r="A48" s="296"/>
      <c r="B48" s="294"/>
      <c r="C48" s="294"/>
      <c r="D48" s="294"/>
      <c r="E48" s="294"/>
      <c r="F48" s="294"/>
      <c r="G48" s="294"/>
      <c r="H48" s="294"/>
      <c r="I48" s="295"/>
    </row>
    <row r="49" spans="1:9">
      <c r="A49" s="296"/>
      <c r="B49" s="294" t="s">
        <v>1121</v>
      </c>
      <c r="C49" s="294"/>
      <c r="D49" s="294"/>
      <c r="E49" s="294"/>
      <c r="F49" s="294"/>
      <c r="G49" s="313" t="s">
        <v>595</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James Wells</cp:lastModifiedBy>
  <cp:lastPrinted>2015-02-19T15:43:31Z</cp:lastPrinted>
  <dcterms:created xsi:type="dcterms:W3CDTF">2011-08-11T14:44:43Z</dcterms:created>
  <dcterms:modified xsi:type="dcterms:W3CDTF">2015-02-20T16:18:19Z</dcterms:modified>
</cp:coreProperties>
</file>